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1" documentId="8_{ECC350A4-F361-43FB-AA7B-DEDF05521705}" xr6:coauthVersionLast="47" xr6:coauthVersionMax="47" xr10:uidLastSave="{190A7313-A339-4D04-BA04-61BE7812876D}"/>
  <bookViews>
    <workbookView xWindow="-108" yWindow="-108" windowWidth="23256" windowHeight="12576" xr2:uid="{87D46028-E61C-4CCE-A000-8FFC3822C813}"/>
  </bookViews>
  <sheets>
    <sheet name="Data" sheetId="1" r:id="rId1"/>
    <sheet name="Regression analysis" sheetId="12" r:id="rId2"/>
    <sheet name="Inflation data" sheetId="14" r:id="rId3"/>
    <sheet name="Random #" sheetId="21" r:id="rId4"/>
    <sheet name="Parameters" sheetId="9" r:id="rId5"/>
    <sheet name="Equity - core" sheetId="10" r:id="rId6"/>
    <sheet name="Equity - sims" sheetId="20" r:id="rId7"/>
  </sheets>
  <definedNames>
    <definedName name="_xlnm._FilterDatabase" localSheetId="0" hidden="1">Data!$A$6:$H$5057</definedName>
    <definedName name="Donation">Parameters!$C$5</definedName>
    <definedName name="Inf_data">'Inflation data'!$A$3:$B$27</definedName>
    <definedName name="No_Scholarship">Parameters!$C$10</definedName>
    <definedName name="Scholarship">Parameters!$C$9</definedName>
    <definedName name="Start_date">Parameters!$C$7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55" i="20" l="1"/>
  <c r="Q227" i="20"/>
  <c r="Q199" i="20"/>
  <c r="Q171" i="20"/>
  <c r="Q143" i="20"/>
  <c r="Q115" i="20"/>
  <c r="Q87" i="20"/>
  <c r="Q59" i="20"/>
  <c r="Q31" i="20"/>
  <c r="Q3" i="20"/>
  <c r="O32" i="21" l="1"/>
  <c r="O31" i="21"/>
  <c r="O34" i="21"/>
  <c r="O33" i="21"/>
  <c r="D31" i="21"/>
  <c r="Q32" i="21"/>
  <c r="Q31" i="2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7" i="1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60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C105" i="20"/>
  <c r="C106" i="20"/>
  <c r="C107" i="20"/>
  <c r="C108" i="20"/>
  <c r="C109" i="20"/>
  <c r="C110" i="20"/>
  <c r="C111" i="20"/>
  <c r="C112" i="20"/>
  <c r="C88" i="20"/>
  <c r="C117" i="20"/>
  <c r="C118" i="20"/>
  <c r="C119" i="20"/>
  <c r="C120" i="20"/>
  <c r="C121" i="20"/>
  <c r="C122" i="20"/>
  <c r="C123" i="20"/>
  <c r="C124" i="20"/>
  <c r="C125" i="20"/>
  <c r="C126" i="20"/>
  <c r="C127" i="20"/>
  <c r="C128" i="20"/>
  <c r="C129" i="20"/>
  <c r="C130" i="20"/>
  <c r="C131" i="20"/>
  <c r="C132" i="20"/>
  <c r="C133" i="20"/>
  <c r="C134" i="20"/>
  <c r="C135" i="20"/>
  <c r="C136" i="20"/>
  <c r="C137" i="20"/>
  <c r="C138" i="20"/>
  <c r="C139" i="20"/>
  <c r="C140" i="20"/>
  <c r="C116" i="20"/>
  <c r="C145" i="20"/>
  <c r="C146" i="20"/>
  <c r="C147" i="20"/>
  <c r="C148" i="20"/>
  <c r="C149" i="20"/>
  <c r="C150" i="20"/>
  <c r="C151" i="20"/>
  <c r="C152" i="20"/>
  <c r="C153" i="20"/>
  <c r="C154" i="20"/>
  <c r="C155" i="20"/>
  <c r="C156" i="20"/>
  <c r="C157" i="20"/>
  <c r="C158" i="20"/>
  <c r="C159" i="20"/>
  <c r="C160" i="20"/>
  <c r="C161" i="20"/>
  <c r="C162" i="20"/>
  <c r="C163" i="20"/>
  <c r="C164" i="20"/>
  <c r="C165" i="20"/>
  <c r="C166" i="20"/>
  <c r="C167" i="20"/>
  <c r="C168" i="20"/>
  <c r="C144" i="20"/>
  <c r="C173" i="20"/>
  <c r="C174" i="20"/>
  <c r="C175" i="20"/>
  <c r="C176" i="20"/>
  <c r="C177" i="20"/>
  <c r="C178" i="20"/>
  <c r="C179" i="20"/>
  <c r="C180" i="20"/>
  <c r="C181" i="20"/>
  <c r="C182" i="20"/>
  <c r="C183" i="20"/>
  <c r="C184" i="20"/>
  <c r="C185" i="20"/>
  <c r="C186" i="20"/>
  <c r="C187" i="20"/>
  <c r="C188" i="20"/>
  <c r="C189" i="20"/>
  <c r="C190" i="20"/>
  <c r="C191" i="20"/>
  <c r="C192" i="20"/>
  <c r="C193" i="20"/>
  <c r="C194" i="20"/>
  <c r="C195" i="20"/>
  <c r="C196" i="20"/>
  <c r="C172" i="20"/>
  <c r="C201" i="20"/>
  <c r="C202" i="20"/>
  <c r="C203" i="20"/>
  <c r="C204" i="20"/>
  <c r="C205" i="20"/>
  <c r="C206" i="20"/>
  <c r="C207" i="20"/>
  <c r="C208" i="20"/>
  <c r="C209" i="20"/>
  <c r="C210" i="20"/>
  <c r="C211" i="20"/>
  <c r="C212" i="20"/>
  <c r="C213" i="20"/>
  <c r="C214" i="20"/>
  <c r="C215" i="20"/>
  <c r="C216" i="20"/>
  <c r="C217" i="20"/>
  <c r="C218" i="20"/>
  <c r="C219" i="20"/>
  <c r="C220" i="20"/>
  <c r="C221" i="20"/>
  <c r="C222" i="20"/>
  <c r="C223" i="20"/>
  <c r="C224" i="20"/>
  <c r="C200" i="20"/>
  <c r="C229" i="20"/>
  <c r="C230" i="20"/>
  <c r="C231" i="20"/>
  <c r="C232" i="20"/>
  <c r="C233" i="20"/>
  <c r="C234" i="20"/>
  <c r="C235" i="20"/>
  <c r="C236" i="20"/>
  <c r="C237" i="20"/>
  <c r="C238" i="20"/>
  <c r="C239" i="20"/>
  <c r="C240" i="20"/>
  <c r="C241" i="20"/>
  <c r="C242" i="20"/>
  <c r="C243" i="20"/>
  <c r="C244" i="20"/>
  <c r="C245" i="20"/>
  <c r="C246" i="20"/>
  <c r="C247" i="20"/>
  <c r="C248" i="20"/>
  <c r="C249" i="20"/>
  <c r="C250" i="20"/>
  <c r="C251" i="20"/>
  <c r="C252" i="20"/>
  <c r="C228" i="20"/>
  <c r="C257" i="20"/>
  <c r="C258" i="20"/>
  <c r="C259" i="20"/>
  <c r="C260" i="20"/>
  <c r="C261" i="20"/>
  <c r="C262" i="20"/>
  <c r="C263" i="20"/>
  <c r="C264" i="20"/>
  <c r="C265" i="20"/>
  <c r="C266" i="20"/>
  <c r="C267" i="20"/>
  <c r="C268" i="20"/>
  <c r="C269" i="20"/>
  <c r="C270" i="20"/>
  <c r="C271" i="20"/>
  <c r="C272" i="20"/>
  <c r="C273" i="20"/>
  <c r="C274" i="20"/>
  <c r="C275" i="20"/>
  <c r="C276" i="20"/>
  <c r="C277" i="20"/>
  <c r="C278" i="20"/>
  <c r="C279" i="20"/>
  <c r="C280" i="20"/>
  <c r="C256" i="20"/>
  <c r="G280" i="20"/>
  <c r="G279" i="20"/>
  <c r="G278" i="20"/>
  <c r="G277" i="20"/>
  <c r="G276" i="20"/>
  <c r="G275" i="20"/>
  <c r="G274" i="20"/>
  <c r="G273" i="20"/>
  <c r="G272" i="20"/>
  <c r="G271" i="20"/>
  <c r="G270" i="20"/>
  <c r="G269" i="20"/>
  <c r="G268" i="20"/>
  <c r="G267" i="20"/>
  <c r="G266" i="20"/>
  <c r="G265" i="20"/>
  <c r="G264" i="20"/>
  <c r="G263" i="20"/>
  <c r="G262" i="20"/>
  <c r="G261" i="20"/>
  <c r="G260" i="20"/>
  <c r="G259" i="20"/>
  <c r="G258" i="20"/>
  <c r="G257" i="20"/>
  <c r="A257" i="20"/>
  <c r="A258" i="20" s="1"/>
  <c r="A259" i="20" s="1"/>
  <c r="F256" i="20"/>
  <c r="G256" i="20"/>
  <c r="B256" i="20" a="1"/>
  <c r="B256" i="20" s="1"/>
  <c r="G252" i="20"/>
  <c r="G251" i="20"/>
  <c r="G250" i="20"/>
  <c r="G249" i="20"/>
  <c r="G248" i="20"/>
  <c r="G247" i="20"/>
  <c r="G246" i="20"/>
  <c r="G245" i="20"/>
  <c r="G244" i="20"/>
  <c r="G243" i="20"/>
  <c r="G242" i="20"/>
  <c r="G241" i="20"/>
  <c r="G240" i="20"/>
  <c r="G239" i="20"/>
  <c r="G238" i="20"/>
  <c r="G237" i="20"/>
  <c r="G236" i="20"/>
  <c r="G235" i="20"/>
  <c r="G234" i="20"/>
  <c r="G233" i="20"/>
  <c r="G232" i="20"/>
  <c r="G231" i="20"/>
  <c r="G230" i="20"/>
  <c r="G229" i="20"/>
  <c r="A229" i="20"/>
  <c r="A230" i="20" s="1"/>
  <c r="A231" i="20" s="1"/>
  <c r="F228" i="20"/>
  <c r="G228" i="20"/>
  <c r="B228" i="20" a="1"/>
  <c r="B228" i="20" s="1"/>
  <c r="G224" i="20"/>
  <c r="G223" i="20"/>
  <c r="G222" i="20"/>
  <c r="G221" i="20"/>
  <c r="G220" i="20"/>
  <c r="G219" i="20"/>
  <c r="G218" i="20"/>
  <c r="G217" i="20"/>
  <c r="G216" i="20"/>
  <c r="G215" i="20"/>
  <c r="G214" i="20"/>
  <c r="G213" i="20"/>
  <c r="G212" i="20"/>
  <c r="G211" i="20"/>
  <c r="G210" i="20"/>
  <c r="G209" i="20"/>
  <c r="G208" i="20"/>
  <c r="G207" i="20"/>
  <c r="G206" i="20"/>
  <c r="G205" i="20"/>
  <c r="G204" i="20"/>
  <c r="G203" i="20"/>
  <c r="G202" i="20"/>
  <c r="A202" i="20"/>
  <c r="A203" i="20" s="1"/>
  <c r="G201" i="20"/>
  <c r="A201" i="20"/>
  <c r="F200" i="20"/>
  <c r="G200" i="20"/>
  <c r="B200" i="20" a="1"/>
  <c r="B200" i="20" s="1"/>
  <c r="G196" i="20"/>
  <c r="G195" i="20"/>
  <c r="G194" i="20"/>
  <c r="G193" i="20"/>
  <c r="G192" i="20"/>
  <c r="G191" i="20"/>
  <c r="G190" i="20"/>
  <c r="G189" i="20"/>
  <c r="G188" i="20"/>
  <c r="G187" i="20"/>
  <c r="G186" i="20"/>
  <c r="G185" i="20"/>
  <c r="G184" i="20"/>
  <c r="G183" i="20"/>
  <c r="G182" i="20"/>
  <c r="G181" i="20"/>
  <c r="G180" i="20"/>
  <c r="G179" i="20"/>
  <c r="G178" i="20"/>
  <c r="G177" i="20"/>
  <c r="G176" i="20"/>
  <c r="G175" i="20"/>
  <c r="G174" i="20"/>
  <c r="G173" i="20"/>
  <c r="A173" i="20"/>
  <c r="A174" i="20" s="1"/>
  <c r="A175" i="20" s="1"/>
  <c r="F172" i="20"/>
  <c r="G172" i="20"/>
  <c r="B172" i="20" a="1"/>
  <c r="B172" i="20" s="1"/>
  <c r="G168" i="20"/>
  <c r="G167" i="20"/>
  <c r="G166" i="20"/>
  <c r="G165" i="20"/>
  <c r="G164" i="20"/>
  <c r="G163" i="20"/>
  <c r="G162" i="20"/>
  <c r="G161" i="20"/>
  <c r="G160" i="20"/>
  <c r="G159" i="20"/>
  <c r="G158" i="20"/>
  <c r="G157" i="20"/>
  <c r="G156" i="20"/>
  <c r="G155" i="20"/>
  <c r="G154" i="20"/>
  <c r="G153" i="20"/>
  <c r="G152" i="20"/>
  <c r="G151" i="20"/>
  <c r="G150" i="20"/>
  <c r="G149" i="20"/>
  <c r="G148" i="20"/>
  <c r="G147" i="20"/>
  <c r="G146" i="20"/>
  <c r="G145" i="20"/>
  <c r="A145" i="20"/>
  <c r="A146" i="20" s="1"/>
  <c r="A147" i="20" s="1"/>
  <c r="F144" i="20"/>
  <c r="G144" i="20"/>
  <c r="B144" i="20" a="1"/>
  <c r="B144" i="20" s="1"/>
  <c r="G140" i="20"/>
  <c r="G139" i="20"/>
  <c r="G138" i="20"/>
  <c r="G137" i="20"/>
  <c r="G136" i="20"/>
  <c r="G135" i="20"/>
  <c r="G134" i="20"/>
  <c r="G133" i="20"/>
  <c r="G132" i="20"/>
  <c r="G131" i="20"/>
  <c r="G130" i="20"/>
  <c r="G129" i="20"/>
  <c r="G128" i="20"/>
  <c r="G127" i="20"/>
  <c r="G126" i="20"/>
  <c r="G125" i="20"/>
  <c r="G124" i="20"/>
  <c r="G123" i="20"/>
  <c r="G122" i="20"/>
  <c r="G121" i="20"/>
  <c r="G120" i="20"/>
  <c r="G119" i="20"/>
  <c r="G118" i="20"/>
  <c r="A118" i="20"/>
  <c r="A119" i="20" s="1"/>
  <c r="G117" i="20"/>
  <c r="A117" i="20"/>
  <c r="F116" i="20"/>
  <c r="G116" i="20"/>
  <c r="B116" i="20" a="1"/>
  <c r="B116" i="20" s="1"/>
  <c r="G112" i="20"/>
  <c r="G111" i="20"/>
  <c r="G110" i="20"/>
  <c r="G109" i="20"/>
  <c r="G108" i="20"/>
  <c r="G107" i="20"/>
  <c r="G106" i="20"/>
  <c r="G105" i="20"/>
  <c r="G104" i="20"/>
  <c r="G103" i="20"/>
  <c r="G102" i="20"/>
  <c r="G101" i="20"/>
  <c r="G100" i="20"/>
  <c r="G99" i="20"/>
  <c r="G98" i="20"/>
  <c r="G97" i="20"/>
  <c r="G96" i="20"/>
  <c r="G95" i="20"/>
  <c r="G94" i="20"/>
  <c r="G93" i="20"/>
  <c r="G92" i="20"/>
  <c r="G91" i="20"/>
  <c r="G90" i="20"/>
  <c r="G89" i="20"/>
  <c r="A89" i="20"/>
  <c r="A90" i="20" s="1"/>
  <c r="A91" i="20" s="1"/>
  <c r="F88" i="20"/>
  <c r="G88" i="20"/>
  <c r="B88" i="20" a="1"/>
  <c r="B88" i="20" s="1"/>
  <c r="G84" i="20"/>
  <c r="G83" i="20"/>
  <c r="G82" i="20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A61" i="20"/>
  <c r="A62" i="20" s="1"/>
  <c r="F60" i="20"/>
  <c r="G60" i="20"/>
  <c r="B60" i="20" a="1"/>
  <c r="B60" i="20" s="1"/>
  <c r="N34" i="21"/>
  <c r="Q34" i="21"/>
  <c r="Q33" i="21"/>
  <c r="L4" i="21"/>
  <c r="M4" i="21"/>
  <c r="N4" i="21"/>
  <c r="O4" i="21"/>
  <c r="P4" i="21"/>
  <c r="Q4" i="21"/>
  <c r="R4" i="21"/>
  <c r="S4" i="21"/>
  <c r="T4" i="21"/>
  <c r="U4" i="21"/>
  <c r="L5" i="21"/>
  <c r="M5" i="21"/>
  <c r="C34" i="20" s="1"/>
  <c r="N5" i="21"/>
  <c r="O5" i="21"/>
  <c r="P5" i="21"/>
  <c r="N32" i="21" s="1"/>
  <c r="Q5" i="21"/>
  <c r="R5" i="21"/>
  <c r="S5" i="21"/>
  <c r="T5" i="21"/>
  <c r="U5" i="21"/>
  <c r="L6" i="21"/>
  <c r="M6" i="21"/>
  <c r="N6" i="21"/>
  <c r="O6" i="21"/>
  <c r="P6" i="21"/>
  <c r="Q6" i="21"/>
  <c r="R6" i="21"/>
  <c r="S6" i="21"/>
  <c r="T6" i="21"/>
  <c r="U6" i="21"/>
  <c r="L7" i="21"/>
  <c r="C8" i="20" s="1"/>
  <c r="M7" i="21"/>
  <c r="N7" i="21"/>
  <c r="O7" i="21"/>
  <c r="P7" i="21"/>
  <c r="Q7" i="21"/>
  <c r="R7" i="21"/>
  <c r="S7" i="21"/>
  <c r="T7" i="21"/>
  <c r="U7" i="21"/>
  <c r="L8" i="21"/>
  <c r="M8" i="21"/>
  <c r="C37" i="20" s="1"/>
  <c r="N8" i="21"/>
  <c r="O8" i="21"/>
  <c r="P8" i="21"/>
  <c r="Q8" i="21"/>
  <c r="R8" i="21"/>
  <c r="S8" i="21"/>
  <c r="T8" i="21"/>
  <c r="U8" i="21"/>
  <c r="L9" i="21"/>
  <c r="M9" i="21"/>
  <c r="C38" i="20" s="1"/>
  <c r="N9" i="21"/>
  <c r="O9" i="21"/>
  <c r="P9" i="21"/>
  <c r="Q9" i="21"/>
  <c r="R9" i="21"/>
  <c r="S9" i="21"/>
  <c r="T9" i="21"/>
  <c r="U9" i="21"/>
  <c r="L10" i="21"/>
  <c r="C11" i="20" s="1"/>
  <c r="M10" i="21"/>
  <c r="N10" i="21"/>
  <c r="O10" i="21"/>
  <c r="P10" i="21"/>
  <c r="Q10" i="21"/>
  <c r="R10" i="21"/>
  <c r="S10" i="21"/>
  <c r="T10" i="21"/>
  <c r="U10" i="21"/>
  <c r="L11" i="21"/>
  <c r="C12" i="20" s="1"/>
  <c r="M11" i="21"/>
  <c r="C40" i="20" s="1"/>
  <c r="N11" i="21"/>
  <c r="O11" i="21"/>
  <c r="P11" i="21"/>
  <c r="Q11" i="21"/>
  <c r="R11" i="21"/>
  <c r="S11" i="21"/>
  <c r="T11" i="21"/>
  <c r="U11" i="21"/>
  <c r="L12" i="21"/>
  <c r="M12" i="21"/>
  <c r="N12" i="21"/>
  <c r="O12" i="21"/>
  <c r="P12" i="21"/>
  <c r="Q12" i="21"/>
  <c r="R12" i="21"/>
  <c r="S12" i="21"/>
  <c r="T12" i="21"/>
  <c r="U12" i="21"/>
  <c r="L13" i="21"/>
  <c r="C14" i="20" s="1"/>
  <c r="M13" i="21"/>
  <c r="N13" i="21"/>
  <c r="O13" i="21"/>
  <c r="P13" i="21"/>
  <c r="Q13" i="21"/>
  <c r="R13" i="21"/>
  <c r="S13" i="21"/>
  <c r="T13" i="21"/>
  <c r="U13" i="21"/>
  <c r="L14" i="21"/>
  <c r="M14" i="21"/>
  <c r="N14" i="21"/>
  <c r="O14" i="21"/>
  <c r="P14" i="21"/>
  <c r="Q14" i="21"/>
  <c r="R14" i="21"/>
  <c r="S14" i="21"/>
  <c r="T14" i="21"/>
  <c r="U14" i="21"/>
  <c r="L15" i="21"/>
  <c r="C16" i="20" s="1"/>
  <c r="M15" i="21"/>
  <c r="C44" i="20" s="1"/>
  <c r="N15" i="21"/>
  <c r="O15" i="21"/>
  <c r="P15" i="21"/>
  <c r="Q15" i="21"/>
  <c r="R15" i="21"/>
  <c r="S15" i="21"/>
  <c r="T15" i="21"/>
  <c r="U15" i="21"/>
  <c r="L16" i="21"/>
  <c r="M16" i="21"/>
  <c r="N16" i="21"/>
  <c r="O16" i="21"/>
  <c r="P16" i="21"/>
  <c r="Q16" i="21"/>
  <c r="R16" i="21"/>
  <c r="S16" i="21"/>
  <c r="T16" i="21"/>
  <c r="U16" i="21"/>
  <c r="L17" i="21"/>
  <c r="M17" i="21"/>
  <c r="N17" i="21"/>
  <c r="O17" i="21"/>
  <c r="P17" i="21"/>
  <c r="Q17" i="21"/>
  <c r="R17" i="21"/>
  <c r="S17" i="21"/>
  <c r="T17" i="21"/>
  <c r="U17" i="21"/>
  <c r="L18" i="21"/>
  <c r="M18" i="21"/>
  <c r="N18" i="21"/>
  <c r="O18" i="21"/>
  <c r="P18" i="21"/>
  <c r="Q18" i="21"/>
  <c r="R18" i="21"/>
  <c r="S18" i="21"/>
  <c r="T18" i="21"/>
  <c r="U18" i="21"/>
  <c r="L19" i="21"/>
  <c r="M19" i="21"/>
  <c r="N19" i="21"/>
  <c r="O19" i="21"/>
  <c r="P19" i="21"/>
  <c r="Q19" i="21"/>
  <c r="R19" i="21"/>
  <c r="S19" i="21"/>
  <c r="T19" i="21"/>
  <c r="U19" i="21"/>
  <c r="L20" i="21"/>
  <c r="M20" i="21"/>
  <c r="N20" i="21"/>
  <c r="O20" i="21"/>
  <c r="P20" i="21"/>
  <c r="Q20" i="21"/>
  <c r="R20" i="21"/>
  <c r="S20" i="21"/>
  <c r="T20" i="21"/>
  <c r="U20" i="21"/>
  <c r="L21" i="21"/>
  <c r="M21" i="21"/>
  <c r="C50" i="20" s="1"/>
  <c r="N21" i="21"/>
  <c r="O21" i="21"/>
  <c r="P21" i="21"/>
  <c r="Q21" i="21"/>
  <c r="R21" i="21"/>
  <c r="S21" i="21"/>
  <c r="T21" i="21"/>
  <c r="U21" i="21"/>
  <c r="L22" i="21"/>
  <c r="M22" i="21"/>
  <c r="N22" i="21"/>
  <c r="O22" i="21"/>
  <c r="P22" i="21"/>
  <c r="Q22" i="21"/>
  <c r="R22" i="21"/>
  <c r="S22" i="21"/>
  <c r="T22" i="21"/>
  <c r="U22" i="21"/>
  <c r="L23" i="21"/>
  <c r="C24" i="20" s="1"/>
  <c r="M23" i="21"/>
  <c r="N23" i="21"/>
  <c r="O23" i="21"/>
  <c r="P23" i="21"/>
  <c r="Q23" i="21"/>
  <c r="R23" i="21"/>
  <c r="S23" i="21"/>
  <c r="T23" i="21"/>
  <c r="U23" i="21"/>
  <c r="L24" i="21"/>
  <c r="M24" i="21"/>
  <c r="C53" i="20" s="1"/>
  <c r="N24" i="21"/>
  <c r="O24" i="21"/>
  <c r="P24" i="21"/>
  <c r="Q24" i="21"/>
  <c r="R24" i="21"/>
  <c r="S24" i="21"/>
  <c r="T24" i="21"/>
  <c r="U24" i="21"/>
  <c r="L25" i="21"/>
  <c r="M25" i="21"/>
  <c r="C54" i="20" s="1"/>
  <c r="N25" i="21"/>
  <c r="O25" i="21"/>
  <c r="P25" i="21"/>
  <c r="Q25" i="21"/>
  <c r="R25" i="21"/>
  <c r="S25" i="21"/>
  <c r="T25" i="21"/>
  <c r="U25" i="21"/>
  <c r="L26" i="21"/>
  <c r="C27" i="20" s="1"/>
  <c r="M26" i="21"/>
  <c r="N26" i="21"/>
  <c r="O26" i="21"/>
  <c r="P26" i="21"/>
  <c r="Q26" i="21"/>
  <c r="R26" i="21"/>
  <c r="S26" i="21"/>
  <c r="T26" i="21"/>
  <c r="U26" i="21"/>
  <c r="L27" i="21"/>
  <c r="C28" i="20" s="1"/>
  <c r="M27" i="21"/>
  <c r="C56" i="20" s="1"/>
  <c r="N27" i="21"/>
  <c r="O27" i="21"/>
  <c r="P27" i="21"/>
  <c r="Q27" i="21"/>
  <c r="R27" i="21"/>
  <c r="S27" i="21"/>
  <c r="T27" i="21"/>
  <c r="U27" i="21"/>
  <c r="M3" i="21"/>
  <c r="N3" i="21"/>
  <c r="O3" i="21"/>
  <c r="P3" i="21"/>
  <c r="Q3" i="21"/>
  <c r="R3" i="21"/>
  <c r="S3" i="21"/>
  <c r="T3" i="21"/>
  <c r="U3" i="21"/>
  <c r="L3" i="21"/>
  <c r="R1" i="21"/>
  <c r="P1" i="21"/>
  <c r="C33" i="20"/>
  <c r="C35" i="20"/>
  <c r="C36" i="20"/>
  <c r="C39" i="20"/>
  <c r="C41" i="20"/>
  <c r="C42" i="20"/>
  <c r="C43" i="20"/>
  <c r="C45" i="20"/>
  <c r="C46" i="20"/>
  <c r="C47" i="20"/>
  <c r="C48" i="20"/>
  <c r="C49" i="20"/>
  <c r="C51" i="20"/>
  <c r="C52" i="20"/>
  <c r="C55" i="20"/>
  <c r="C32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A33" i="20"/>
  <c r="F32" i="20"/>
  <c r="G32" i="20"/>
  <c r="B32" i="20" a="1"/>
  <c r="B32" i="20" s="1"/>
  <c r="C5" i="20"/>
  <c r="C6" i="20"/>
  <c r="C7" i="20"/>
  <c r="C9" i="20"/>
  <c r="C10" i="20"/>
  <c r="C13" i="20"/>
  <c r="C15" i="20"/>
  <c r="C17" i="20"/>
  <c r="C18" i="20"/>
  <c r="C19" i="20"/>
  <c r="C20" i="20"/>
  <c r="C21" i="20"/>
  <c r="C22" i="20"/>
  <c r="C23" i="20"/>
  <c r="C25" i="20"/>
  <c r="C26" i="20"/>
  <c r="C4" i="20"/>
  <c r="C34" i="21"/>
  <c r="C33" i="21"/>
  <c r="C32" i="21"/>
  <c r="C31" i="21"/>
  <c r="C30" i="21"/>
  <c r="F34" i="21"/>
  <c r="D34" i="21" s="1"/>
  <c r="F33" i="21"/>
  <c r="D33" i="21" s="1"/>
  <c r="D32" i="21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A5" i="20"/>
  <c r="A6" i="20" s="1"/>
  <c r="F4" i="20"/>
  <c r="G4" i="20"/>
  <c r="B4" i="20" a="1"/>
  <c r="B4" i="20" s="1"/>
  <c r="G25" i="12"/>
  <c r="B3" i="10" a="1"/>
  <c r="B3" i="10" s="1"/>
  <c r="D3" i="9"/>
  <c r="B3" i="9"/>
  <c r="G24" i="12"/>
  <c r="A5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8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8" i="1"/>
  <c r="D7" i="1"/>
  <c r="H172" i="20" l="1"/>
  <c r="D32" i="20"/>
  <c r="E32" i="20" s="1"/>
  <c r="D228" i="20"/>
  <c r="E228" i="20" s="1"/>
  <c r="B173" i="20"/>
  <c r="D173" i="20" s="1"/>
  <c r="E173" i="20" s="1"/>
  <c r="B89" i="20"/>
  <c r="D89" i="20" s="1"/>
  <c r="E89" i="20" s="1"/>
  <c r="H60" i="20"/>
  <c r="A63" i="20"/>
  <c r="B63" i="20" s="1"/>
  <c r="D63" i="20" s="1"/>
  <c r="E63" i="20" s="1"/>
  <c r="B62" i="20"/>
  <c r="D62" i="20" s="1"/>
  <c r="E62" i="20" s="1"/>
  <c r="H32" i="20"/>
  <c r="B33" i="20"/>
  <c r="D33" i="20" s="1"/>
  <c r="E33" i="20" s="1"/>
  <c r="I32" i="20" s="1"/>
  <c r="F33" i="20" s="1"/>
  <c r="B117" i="20"/>
  <c r="D117" i="20" s="1"/>
  <c r="E117" i="20" s="1"/>
  <c r="H256" i="20"/>
  <c r="H88" i="20"/>
  <c r="H228" i="20"/>
  <c r="B61" i="20"/>
  <c r="D61" i="20" s="1"/>
  <c r="E61" i="20" s="1"/>
  <c r="I60" i="20" s="1"/>
  <c r="F61" i="20" s="1"/>
  <c r="D172" i="20"/>
  <c r="E172" i="20" s="1"/>
  <c r="B257" i="20"/>
  <c r="D257" i="20" s="1"/>
  <c r="E257" i="20" s="1"/>
  <c r="I256" i="20" s="1"/>
  <c r="F257" i="20" s="1"/>
  <c r="H200" i="20"/>
  <c r="D144" i="20"/>
  <c r="E144" i="20" s="1"/>
  <c r="B201" i="20"/>
  <c r="D201" i="20" s="1"/>
  <c r="E201" i="20" s="1"/>
  <c r="B229" i="20"/>
  <c r="D229" i="20" s="1"/>
  <c r="E229" i="20" s="1"/>
  <c r="H144" i="20"/>
  <c r="D4" i="20"/>
  <c r="E4" i="20" s="1"/>
  <c r="D116" i="20"/>
  <c r="E116" i="20" s="1"/>
  <c r="B145" i="20"/>
  <c r="D145" i="20" s="1"/>
  <c r="E145" i="20" s="1"/>
  <c r="D60" i="20"/>
  <c r="E60" i="20" s="1"/>
  <c r="H116" i="20"/>
  <c r="D88" i="20"/>
  <c r="E88" i="20" s="1"/>
  <c r="D200" i="20"/>
  <c r="E200" i="20" s="1"/>
  <c r="D256" i="20"/>
  <c r="E256" i="20" s="1"/>
  <c r="B259" i="20"/>
  <c r="D259" i="20" s="1"/>
  <c r="E259" i="20" s="1"/>
  <c r="A260" i="20"/>
  <c r="B258" i="20"/>
  <c r="D258" i="20" s="1"/>
  <c r="E258" i="20" s="1"/>
  <c r="B231" i="20"/>
  <c r="D231" i="20" s="1"/>
  <c r="E231" i="20" s="1"/>
  <c r="A232" i="20"/>
  <c r="B230" i="20"/>
  <c r="D230" i="20" s="1"/>
  <c r="E230" i="20" s="1"/>
  <c r="B203" i="20"/>
  <c r="D203" i="20" s="1"/>
  <c r="E203" i="20" s="1"/>
  <c r="A204" i="20"/>
  <c r="B202" i="20"/>
  <c r="D202" i="20" s="1"/>
  <c r="E202" i="20" s="1"/>
  <c r="B175" i="20"/>
  <c r="D175" i="20" s="1"/>
  <c r="E175" i="20" s="1"/>
  <c r="A176" i="20"/>
  <c r="B174" i="20"/>
  <c r="D174" i="20" s="1"/>
  <c r="E174" i="20" s="1"/>
  <c r="B147" i="20"/>
  <c r="D147" i="20" s="1"/>
  <c r="E147" i="20" s="1"/>
  <c r="A148" i="20"/>
  <c r="B146" i="20"/>
  <c r="D146" i="20" s="1"/>
  <c r="E146" i="20" s="1"/>
  <c r="B119" i="20"/>
  <c r="D119" i="20" s="1"/>
  <c r="E119" i="20" s="1"/>
  <c r="A120" i="20"/>
  <c r="B118" i="20"/>
  <c r="D118" i="20" s="1"/>
  <c r="E118" i="20" s="1"/>
  <c r="B91" i="20"/>
  <c r="D91" i="20" s="1"/>
  <c r="E91" i="20" s="1"/>
  <c r="A92" i="20"/>
  <c r="B90" i="20"/>
  <c r="D90" i="20" s="1"/>
  <c r="E90" i="20" s="1"/>
  <c r="N30" i="21"/>
  <c r="N33" i="21"/>
  <c r="N31" i="21"/>
  <c r="A34" i="20"/>
  <c r="B5" i="20"/>
  <c r="D5" i="20" s="1"/>
  <c r="B6" i="20"/>
  <c r="D6" i="20" s="1"/>
  <c r="A7" i="20"/>
  <c r="H4" i="20"/>
  <c r="D3" i="1"/>
  <c r="B2" i="1"/>
  <c r="F2" i="1"/>
  <c r="F3" i="1"/>
  <c r="B3" i="1"/>
  <c r="D2" i="1"/>
  <c r="I228" i="20" l="1"/>
  <c r="F229" i="20" s="1"/>
  <c r="I200" i="20"/>
  <c r="F201" i="20" s="1"/>
  <c r="I144" i="20"/>
  <c r="F145" i="20" s="1"/>
  <c r="I145" i="20" s="1"/>
  <c r="F146" i="20" s="1"/>
  <c r="I146" i="20" s="1"/>
  <c r="F147" i="20" s="1"/>
  <c r="I116" i="20"/>
  <c r="F117" i="20" s="1"/>
  <c r="I117" i="20" s="1"/>
  <c r="F118" i="20" s="1"/>
  <c r="I118" i="20" s="1"/>
  <c r="F119" i="20" s="1"/>
  <c r="I119" i="20" s="1"/>
  <c r="F120" i="20" s="1"/>
  <c r="I257" i="20"/>
  <c r="F258" i="20" s="1"/>
  <c r="I88" i="20"/>
  <c r="F89" i="20" s="1"/>
  <c r="I89" i="20" s="1"/>
  <c r="F90" i="20" s="1"/>
  <c r="I90" i="20" s="1"/>
  <c r="F91" i="20" s="1"/>
  <c r="I201" i="20"/>
  <c r="F202" i="20" s="1"/>
  <c r="I202" i="20" s="1"/>
  <c r="F203" i="20" s="1"/>
  <c r="A64" i="20"/>
  <c r="I229" i="20"/>
  <c r="F230" i="20" s="1"/>
  <c r="I230" i="20" s="1"/>
  <c r="F231" i="20" s="1"/>
  <c r="I258" i="20"/>
  <c r="F259" i="20" s="1"/>
  <c r="I259" i="20" s="1"/>
  <c r="F260" i="20" s="1"/>
  <c r="I172" i="20"/>
  <c r="F173" i="20" s="1"/>
  <c r="I173" i="20" s="1"/>
  <c r="F174" i="20" s="1"/>
  <c r="I174" i="20" s="1"/>
  <c r="F175" i="20" s="1"/>
  <c r="I61" i="20"/>
  <c r="F62" i="20" s="1"/>
  <c r="I62" i="20" s="1"/>
  <c r="F63" i="20" s="1"/>
  <c r="H33" i="20"/>
  <c r="E5" i="20"/>
  <c r="I4" i="20" s="1"/>
  <c r="F5" i="20" s="1"/>
  <c r="E6" i="20"/>
  <c r="A261" i="20"/>
  <c r="B260" i="20"/>
  <c r="D260" i="20" s="1"/>
  <c r="E260" i="20" s="1"/>
  <c r="A233" i="20"/>
  <c r="B232" i="20"/>
  <c r="D232" i="20" s="1"/>
  <c r="E232" i="20" s="1"/>
  <c r="H201" i="20"/>
  <c r="A205" i="20"/>
  <c r="B204" i="20"/>
  <c r="D204" i="20" s="1"/>
  <c r="E204" i="20" s="1"/>
  <c r="I203" i="20" s="1"/>
  <c r="F204" i="20" s="1"/>
  <c r="A177" i="20"/>
  <c r="B176" i="20"/>
  <c r="D176" i="20" s="1"/>
  <c r="E176" i="20" s="1"/>
  <c r="A149" i="20"/>
  <c r="B148" i="20"/>
  <c r="D148" i="20" s="1"/>
  <c r="E148" i="20" s="1"/>
  <c r="I147" i="20" s="1"/>
  <c r="F148" i="20" s="1"/>
  <c r="A121" i="20"/>
  <c r="B120" i="20"/>
  <c r="D120" i="20" s="1"/>
  <c r="E120" i="20" s="1"/>
  <c r="A93" i="20"/>
  <c r="B92" i="20"/>
  <c r="D92" i="20" s="1"/>
  <c r="E92" i="20" s="1"/>
  <c r="A65" i="20"/>
  <c r="B64" i="20"/>
  <c r="D64" i="20" s="1"/>
  <c r="E64" i="20" s="1"/>
  <c r="I63" i="20" s="1"/>
  <c r="F64" i="20" s="1"/>
  <c r="B34" i="20"/>
  <c r="D34" i="20" s="1"/>
  <c r="E34" i="20" s="1"/>
  <c r="I33" i="20" s="1"/>
  <c r="F34" i="20" s="1"/>
  <c r="A35" i="20"/>
  <c r="A8" i="20"/>
  <c r="B7" i="20"/>
  <c r="H117" i="20" l="1"/>
  <c r="I231" i="20"/>
  <c r="F232" i="20" s="1"/>
  <c r="H89" i="20"/>
  <c r="I175" i="20"/>
  <c r="F176" i="20" s="1"/>
  <c r="I91" i="20"/>
  <c r="F92" i="20" s="1"/>
  <c r="I260" i="20"/>
  <c r="F261" i="20" s="1"/>
  <c r="I5" i="20"/>
  <c r="F6" i="20" s="1"/>
  <c r="I6" i="20" s="1"/>
  <c r="F7" i="20" s="1"/>
  <c r="H61" i="20"/>
  <c r="H173" i="20"/>
  <c r="H229" i="20"/>
  <c r="H257" i="20"/>
  <c r="H145" i="20"/>
  <c r="D7" i="20"/>
  <c r="E7" i="20" s="1"/>
  <c r="H258" i="20"/>
  <c r="B261" i="20"/>
  <c r="D261" i="20" s="1"/>
  <c r="E261" i="20" s="1"/>
  <c r="A262" i="20"/>
  <c r="H230" i="20"/>
  <c r="B233" i="20"/>
  <c r="D233" i="20" s="1"/>
  <c r="E233" i="20" s="1"/>
  <c r="I232" i="20" s="1"/>
  <c r="F233" i="20" s="1"/>
  <c r="A234" i="20"/>
  <c r="H202" i="20"/>
  <c r="B205" i="20"/>
  <c r="D205" i="20" s="1"/>
  <c r="E205" i="20" s="1"/>
  <c r="I204" i="20" s="1"/>
  <c r="F205" i="20" s="1"/>
  <c r="A206" i="20"/>
  <c r="H174" i="20"/>
  <c r="B177" i="20"/>
  <c r="D177" i="20" s="1"/>
  <c r="E177" i="20" s="1"/>
  <c r="I176" i="20" s="1"/>
  <c r="F177" i="20" s="1"/>
  <c r="A178" i="20"/>
  <c r="H146" i="20"/>
  <c r="B149" i="20"/>
  <c r="D149" i="20" s="1"/>
  <c r="E149" i="20" s="1"/>
  <c r="I148" i="20" s="1"/>
  <c r="F149" i="20" s="1"/>
  <c r="A150" i="20"/>
  <c r="H118" i="20"/>
  <c r="B121" i="20"/>
  <c r="D121" i="20" s="1"/>
  <c r="E121" i="20" s="1"/>
  <c r="I120" i="20" s="1"/>
  <c r="F121" i="20" s="1"/>
  <c r="A122" i="20"/>
  <c r="B93" i="20"/>
  <c r="D93" i="20" s="1"/>
  <c r="E93" i="20" s="1"/>
  <c r="I92" i="20" s="1"/>
  <c r="F93" i="20" s="1"/>
  <c r="A94" i="20"/>
  <c r="H90" i="20"/>
  <c r="H62" i="20"/>
  <c r="B65" i="20"/>
  <c r="D65" i="20" s="1"/>
  <c r="E65" i="20" s="1"/>
  <c r="I64" i="20" s="1"/>
  <c r="F65" i="20" s="1"/>
  <c r="A66" i="20"/>
  <c r="H5" i="20"/>
  <c r="B35" i="20"/>
  <c r="D35" i="20" s="1"/>
  <c r="E35" i="20" s="1"/>
  <c r="I34" i="20" s="1"/>
  <c r="F35" i="20" s="1"/>
  <c r="A36" i="20"/>
  <c r="B8" i="20"/>
  <c r="A9" i="20"/>
  <c r="F23" i="10"/>
  <c r="F24" i="10"/>
  <c r="F25" i="10"/>
  <c r="F26" i="10"/>
  <c r="F27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4" i="10"/>
  <c r="F3" i="10"/>
  <c r="E3" i="10"/>
  <c r="A4" i="10"/>
  <c r="B4" i="10" s="1"/>
  <c r="H35" i="20" l="1"/>
  <c r="H34" i="20"/>
  <c r="H6" i="20"/>
  <c r="D8" i="20"/>
  <c r="E8" i="20" s="1"/>
  <c r="H259" i="20"/>
  <c r="A263" i="20"/>
  <c r="B262" i="20"/>
  <c r="D262" i="20" s="1"/>
  <c r="E262" i="20" s="1"/>
  <c r="I261" i="20" s="1"/>
  <c r="F262" i="20" s="1"/>
  <c r="A235" i="20"/>
  <c r="B234" i="20"/>
  <c r="D234" i="20" s="1"/>
  <c r="E234" i="20" s="1"/>
  <c r="I233" i="20" s="1"/>
  <c r="F234" i="20" s="1"/>
  <c r="H231" i="20"/>
  <c r="H203" i="20"/>
  <c r="A207" i="20"/>
  <c r="B206" i="20"/>
  <c r="D206" i="20" s="1"/>
  <c r="E206" i="20" s="1"/>
  <c r="I205" i="20" s="1"/>
  <c r="F206" i="20" s="1"/>
  <c r="A179" i="20"/>
  <c r="B178" i="20"/>
  <c r="D178" i="20" s="1"/>
  <c r="E178" i="20" s="1"/>
  <c r="I177" i="20" s="1"/>
  <c r="F178" i="20" s="1"/>
  <c r="H175" i="20"/>
  <c r="A151" i="20"/>
  <c r="B150" i="20"/>
  <c r="D150" i="20" s="1"/>
  <c r="E150" i="20" s="1"/>
  <c r="I149" i="20" s="1"/>
  <c r="F150" i="20" s="1"/>
  <c r="H147" i="20"/>
  <c r="A123" i="20"/>
  <c r="B122" i="20"/>
  <c r="D122" i="20" s="1"/>
  <c r="E122" i="20" s="1"/>
  <c r="I121" i="20" s="1"/>
  <c r="F122" i="20" s="1"/>
  <c r="H119" i="20"/>
  <c r="A95" i="20"/>
  <c r="B94" i="20"/>
  <c r="D94" i="20" s="1"/>
  <c r="E94" i="20" s="1"/>
  <c r="I93" i="20" s="1"/>
  <c r="F94" i="20" s="1"/>
  <c r="H91" i="20"/>
  <c r="H63" i="20"/>
  <c r="A67" i="20"/>
  <c r="B66" i="20"/>
  <c r="D66" i="20" s="1"/>
  <c r="E66" i="20" s="1"/>
  <c r="I65" i="20" s="1"/>
  <c r="F66" i="20" s="1"/>
  <c r="B36" i="20"/>
  <c r="D36" i="20" s="1"/>
  <c r="E36" i="20" s="1"/>
  <c r="I35" i="20" s="1"/>
  <c r="F36" i="20" s="1"/>
  <c r="A37" i="20"/>
  <c r="A10" i="20"/>
  <c r="B9" i="20"/>
  <c r="A5" i="10"/>
  <c r="C3" i="10"/>
  <c r="D3" i="10" s="1"/>
  <c r="C4" i="10"/>
  <c r="D4" i="10" s="1"/>
  <c r="G3" i="10"/>
  <c r="H3" i="10" l="1"/>
  <c r="I7" i="20"/>
  <c r="F8" i="20" s="1"/>
  <c r="H7" i="20"/>
  <c r="D9" i="20"/>
  <c r="E9" i="20" s="1"/>
  <c r="H260" i="20"/>
  <c r="A264" i="20"/>
  <c r="B263" i="20"/>
  <c r="D263" i="20" s="1"/>
  <c r="E263" i="20" s="1"/>
  <c r="I262" i="20" s="1"/>
  <c r="F263" i="20" s="1"/>
  <c r="H232" i="20"/>
  <c r="A236" i="20"/>
  <c r="B235" i="20"/>
  <c r="D235" i="20" s="1"/>
  <c r="E235" i="20" s="1"/>
  <c r="I234" i="20" s="1"/>
  <c r="F235" i="20" s="1"/>
  <c r="A208" i="20"/>
  <c r="B207" i="20"/>
  <c r="D207" i="20" s="1"/>
  <c r="E207" i="20" s="1"/>
  <c r="I206" i="20" s="1"/>
  <c r="F207" i="20" s="1"/>
  <c r="H204" i="20"/>
  <c r="H176" i="20"/>
  <c r="A180" i="20"/>
  <c r="B179" i="20"/>
  <c r="D179" i="20" s="1"/>
  <c r="E179" i="20" s="1"/>
  <c r="I178" i="20" s="1"/>
  <c r="F179" i="20" s="1"/>
  <c r="A152" i="20"/>
  <c r="B151" i="20"/>
  <c r="D151" i="20" s="1"/>
  <c r="E151" i="20" s="1"/>
  <c r="I150" i="20" s="1"/>
  <c r="F151" i="20" s="1"/>
  <c r="H148" i="20"/>
  <c r="H120" i="20"/>
  <c r="A124" i="20"/>
  <c r="B123" i="20"/>
  <c r="D123" i="20" s="1"/>
  <c r="E123" i="20" s="1"/>
  <c r="I122" i="20" s="1"/>
  <c r="F123" i="20" s="1"/>
  <c r="A96" i="20"/>
  <c r="B95" i="20"/>
  <c r="D95" i="20" s="1"/>
  <c r="E95" i="20" s="1"/>
  <c r="I94" i="20" s="1"/>
  <c r="F95" i="20" s="1"/>
  <c r="H92" i="20"/>
  <c r="A68" i="20"/>
  <c r="B67" i="20"/>
  <c r="D67" i="20" s="1"/>
  <c r="E67" i="20" s="1"/>
  <c r="I66" i="20" s="1"/>
  <c r="F67" i="20" s="1"/>
  <c r="H64" i="20"/>
  <c r="H36" i="20"/>
  <c r="B37" i="20"/>
  <c r="D37" i="20" s="1"/>
  <c r="E37" i="20" s="1"/>
  <c r="I36" i="20" s="1"/>
  <c r="F37" i="20" s="1"/>
  <c r="A38" i="20"/>
  <c r="B10" i="20"/>
  <c r="A11" i="20"/>
  <c r="B5" i="10"/>
  <c r="C5" i="10" s="1"/>
  <c r="D5" i="10" s="1"/>
  <c r="A6" i="10"/>
  <c r="I8" i="20" l="1"/>
  <c r="F9" i="20" s="1"/>
  <c r="H8" i="20"/>
  <c r="D10" i="20"/>
  <c r="E10" i="20" s="1"/>
  <c r="B264" i="20"/>
  <c r="D264" i="20" s="1"/>
  <c r="E264" i="20" s="1"/>
  <c r="I263" i="20" s="1"/>
  <c r="F264" i="20" s="1"/>
  <c r="A265" i="20"/>
  <c r="H261" i="20"/>
  <c r="B236" i="20"/>
  <c r="D236" i="20" s="1"/>
  <c r="E236" i="20" s="1"/>
  <c r="I235" i="20" s="1"/>
  <c r="F236" i="20" s="1"/>
  <c r="A237" i="20"/>
  <c r="H233" i="20"/>
  <c r="H205" i="20"/>
  <c r="B208" i="20"/>
  <c r="D208" i="20" s="1"/>
  <c r="E208" i="20" s="1"/>
  <c r="I207" i="20" s="1"/>
  <c r="F208" i="20" s="1"/>
  <c r="A209" i="20"/>
  <c r="B180" i="20"/>
  <c r="D180" i="20" s="1"/>
  <c r="E180" i="20" s="1"/>
  <c r="I179" i="20" s="1"/>
  <c r="F180" i="20" s="1"/>
  <c r="A181" i="20"/>
  <c r="H177" i="20"/>
  <c r="H149" i="20"/>
  <c r="B152" i="20"/>
  <c r="D152" i="20" s="1"/>
  <c r="E152" i="20" s="1"/>
  <c r="I151" i="20" s="1"/>
  <c r="F152" i="20" s="1"/>
  <c r="A153" i="20"/>
  <c r="B124" i="20"/>
  <c r="D124" i="20" s="1"/>
  <c r="E124" i="20" s="1"/>
  <c r="I123" i="20" s="1"/>
  <c r="F124" i="20" s="1"/>
  <c r="A125" i="20"/>
  <c r="H121" i="20"/>
  <c r="H93" i="20"/>
  <c r="B96" i="20"/>
  <c r="D96" i="20" s="1"/>
  <c r="E96" i="20" s="1"/>
  <c r="I95" i="20" s="1"/>
  <c r="F96" i="20" s="1"/>
  <c r="A97" i="20"/>
  <c r="B68" i="20"/>
  <c r="D68" i="20" s="1"/>
  <c r="E68" i="20" s="1"/>
  <c r="I67" i="20" s="1"/>
  <c r="F68" i="20" s="1"/>
  <c r="A69" i="20"/>
  <c r="H65" i="20"/>
  <c r="B38" i="20"/>
  <c r="D38" i="20" s="1"/>
  <c r="E38" i="20" s="1"/>
  <c r="I37" i="20" s="1"/>
  <c r="F38" i="20" s="1"/>
  <c r="A39" i="20"/>
  <c r="A12" i="20"/>
  <c r="B11" i="20"/>
  <c r="B6" i="10"/>
  <c r="C6" i="10" s="1"/>
  <c r="D6" i="10" s="1"/>
  <c r="A7" i="10"/>
  <c r="I9" i="20" l="1"/>
  <c r="F10" i="20" s="1"/>
  <c r="H37" i="20"/>
  <c r="H38" i="20"/>
  <c r="H9" i="20"/>
  <c r="D11" i="20"/>
  <c r="E11" i="20" s="1"/>
  <c r="I10" i="20" s="1"/>
  <c r="F11" i="20" s="1"/>
  <c r="H262" i="20"/>
  <c r="A266" i="20"/>
  <c r="B265" i="20"/>
  <c r="D265" i="20" s="1"/>
  <c r="E265" i="20" s="1"/>
  <c r="I264" i="20" s="1"/>
  <c r="F265" i="20" s="1"/>
  <c r="H234" i="20"/>
  <c r="A238" i="20"/>
  <c r="B237" i="20"/>
  <c r="D237" i="20" s="1"/>
  <c r="E237" i="20" s="1"/>
  <c r="I236" i="20" s="1"/>
  <c r="F237" i="20" s="1"/>
  <c r="A210" i="20"/>
  <c r="B209" i="20"/>
  <c r="D209" i="20" s="1"/>
  <c r="E209" i="20" s="1"/>
  <c r="I208" i="20" s="1"/>
  <c r="F209" i="20" s="1"/>
  <c r="H206" i="20"/>
  <c r="H178" i="20"/>
  <c r="A182" i="20"/>
  <c r="B181" i="20"/>
  <c r="D181" i="20" s="1"/>
  <c r="E181" i="20" s="1"/>
  <c r="I180" i="20" s="1"/>
  <c r="F181" i="20" s="1"/>
  <c r="H150" i="20"/>
  <c r="A154" i="20"/>
  <c r="B153" i="20"/>
  <c r="D153" i="20" s="1"/>
  <c r="E153" i="20" s="1"/>
  <c r="I152" i="20" s="1"/>
  <c r="F153" i="20" s="1"/>
  <c r="H122" i="20"/>
  <c r="A126" i="20"/>
  <c r="B125" i="20"/>
  <c r="D125" i="20" s="1"/>
  <c r="E125" i="20" s="1"/>
  <c r="I124" i="20" s="1"/>
  <c r="F125" i="20" s="1"/>
  <c r="H94" i="20"/>
  <c r="A98" i="20"/>
  <c r="B97" i="20"/>
  <c r="D97" i="20" s="1"/>
  <c r="E97" i="20" s="1"/>
  <c r="I96" i="20" s="1"/>
  <c r="F97" i="20" s="1"/>
  <c r="H66" i="20"/>
  <c r="A70" i="20"/>
  <c r="B69" i="20"/>
  <c r="D69" i="20" s="1"/>
  <c r="E69" i="20" s="1"/>
  <c r="I68" i="20" s="1"/>
  <c r="F69" i="20" s="1"/>
  <c r="B39" i="20"/>
  <c r="D39" i="20" s="1"/>
  <c r="E39" i="20" s="1"/>
  <c r="I38" i="20" s="1"/>
  <c r="F39" i="20" s="1"/>
  <c r="A40" i="20"/>
  <c r="B12" i="20"/>
  <c r="A13" i="20"/>
  <c r="B7" i="10"/>
  <c r="C7" i="10" s="1"/>
  <c r="D7" i="10" s="1"/>
  <c r="A8" i="10"/>
  <c r="H10" i="20" l="1"/>
  <c r="D12" i="20"/>
  <c r="E12" i="20" s="1"/>
  <c r="I11" i="20" s="1"/>
  <c r="F12" i="20" s="1"/>
  <c r="H263" i="20"/>
  <c r="B266" i="20"/>
  <c r="D266" i="20" s="1"/>
  <c r="E266" i="20" s="1"/>
  <c r="I265" i="20" s="1"/>
  <c r="F266" i="20" s="1"/>
  <c r="A267" i="20"/>
  <c r="B238" i="20"/>
  <c r="D238" i="20" s="1"/>
  <c r="E238" i="20" s="1"/>
  <c r="I237" i="20" s="1"/>
  <c r="F238" i="20" s="1"/>
  <c r="A239" i="20"/>
  <c r="H235" i="20"/>
  <c r="H207" i="20"/>
  <c r="B210" i="20"/>
  <c r="D210" i="20" s="1"/>
  <c r="E210" i="20" s="1"/>
  <c r="I209" i="20" s="1"/>
  <c r="F210" i="20" s="1"/>
  <c r="A211" i="20"/>
  <c r="A183" i="20"/>
  <c r="B182" i="20"/>
  <c r="D182" i="20" s="1"/>
  <c r="E182" i="20" s="1"/>
  <c r="I181" i="20" s="1"/>
  <c r="F182" i="20" s="1"/>
  <c r="H179" i="20"/>
  <c r="B154" i="20"/>
  <c r="D154" i="20" s="1"/>
  <c r="E154" i="20" s="1"/>
  <c r="I153" i="20" s="1"/>
  <c r="F154" i="20" s="1"/>
  <c r="A155" i="20"/>
  <c r="H151" i="20"/>
  <c r="B126" i="20"/>
  <c r="D126" i="20" s="1"/>
  <c r="E126" i="20" s="1"/>
  <c r="I125" i="20" s="1"/>
  <c r="F126" i="20" s="1"/>
  <c r="A127" i="20"/>
  <c r="H123" i="20"/>
  <c r="B98" i="20"/>
  <c r="D98" i="20" s="1"/>
  <c r="E98" i="20" s="1"/>
  <c r="I97" i="20" s="1"/>
  <c r="F98" i="20" s="1"/>
  <c r="A99" i="20"/>
  <c r="H95" i="20"/>
  <c r="B70" i="20"/>
  <c r="D70" i="20" s="1"/>
  <c r="E70" i="20" s="1"/>
  <c r="I69" i="20" s="1"/>
  <c r="F70" i="20" s="1"/>
  <c r="A71" i="20"/>
  <c r="H67" i="20"/>
  <c r="H39" i="20"/>
  <c r="B40" i="20"/>
  <c r="D40" i="20" s="1"/>
  <c r="E40" i="20" s="1"/>
  <c r="I39" i="20" s="1"/>
  <c r="F40" i="20" s="1"/>
  <c r="A41" i="20"/>
  <c r="A14" i="20"/>
  <c r="B13" i="20"/>
  <c r="H11" i="20"/>
  <c r="A9" i="10"/>
  <c r="B8" i="10"/>
  <c r="C8" i="10" s="1"/>
  <c r="D8" i="10" s="1"/>
  <c r="D13" i="20" l="1"/>
  <c r="E13" i="20" s="1"/>
  <c r="H264" i="20"/>
  <c r="A268" i="20"/>
  <c r="B267" i="20"/>
  <c r="D267" i="20" s="1"/>
  <c r="E267" i="20" s="1"/>
  <c r="I266" i="20" s="1"/>
  <c r="F267" i="20" s="1"/>
  <c r="H236" i="20"/>
  <c r="A240" i="20"/>
  <c r="B239" i="20"/>
  <c r="D239" i="20" s="1"/>
  <c r="E239" i="20" s="1"/>
  <c r="I238" i="20" s="1"/>
  <c r="F239" i="20" s="1"/>
  <c r="H208" i="20"/>
  <c r="A212" i="20"/>
  <c r="B211" i="20"/>
  <c r="D211" i="20" s="1"/>
  <c r="E211" i="20" s="1"/>
  <c r="I210" i="20" s="1"/>
  <c r="F211" i="20" s="1"/>
  <c r="B183" i="20"/>
  <c r="D183" i="20" s="1"/>
  <c r="E183" i="20" s="1"/>
  <c r="I182" i="20" s="1"/>
  <c r="F183" i="20" s="1"/>
  <c r="A184" i="20"/>
  <c r="H180" i="20"/>
  <c r="A156" i="20"/>
  <c r="B155" i="20"/>
  <c r="D155" i="20" s="1"/>
  <c r="E155" i="20" s="1"/>
  <c r="I154" i="20" s="1"/>
  <c r="F155" i="20" s="1"/>
  <c r="H152" i="20"/>
  <c r="H124" i="20"/>
  <c r="A128" i="20"/>
  <c r="B127" i="20"/>
  <c r="D127" i="20" s="1"/>
  <c r="E127" i="20" s="1"/>
  <c r="I126" i="20" s="1"/>
  <c r="F127" i="20" s="1"/>
  <c r="H96" i="20"/>
  <c r="A100" i="20"/>
  <c r="B99" i="20"/>
  <c r="D99" i="20" s="1"/>
  <c r="E99" i="20" s="1"/>
  <c r="I98" i="20" s="1"/>
  <c r="F99" i="20" s="1"/>
  <c r="H68" i="20"/>
  <c r="A72" i="20"/>
  <c r="B71" i="20"/>
  <c r="D71" i="20" s="1"/>
  <c r="E71" i="20" s="1"/>
  <c r="I70" i="20" s="1"/>
  <c r="F71" i="20" s="1"/>
  <c r="A42" i="20"/>
  <c r="B41" i="20"/>
  <c r="D41" i="20" s="1"/>
  <c r="E41" i="20" s="1"/>
  <c r="I40" i="20" s="1"/>
  <c r="F41" i="20" s="1"/>
  <c r="A15" i="20"/>
  <c r="B14" i="20"/>
  <c r="A10" i="10"/>
  <c r="B9" i="10"/>
  <c r="C9" i="10" s="1"/>
  <c r="D9" i="10" s="1"/>
  <c r="I12" i="20" l="1"/>
  <c r="F13" i="20" s="1"/>
  <c r="H13" i="20" s="1"/>
  <c r="H12" i="20"/>
  <c r="H40" i="20"/>
  <c r="D14" i="20"/>
  <c r="E14" i="20" s="1"/>
  <c r="B268" i="20"/>
  <c r="D268" i="20" s="1"/>
  <c r="E268" i="20" s="1"/>
  <c r="I267" i="20" s="1"/>
  <c r="F268" i="20" s="1"/>
  <c r="A269" i="20"/>
  <c r="H265" i="20"/>
  <c r="B240" i="20"/>
  <c r="D240" i="20" s="1"/>
  <c r="E240" i="20" s="1"/>
  <c r="I239" i="20" s="1"/>
  <c r="F240" i="20" s="1"/>
  <c r="A241" i="20"/>
  <c r="H237" i="20"/>
  <c r="H209" i="20"/>
  <c r="B212" i="20"/>
  <c r="D212" i="20" s="1"/>
  <c r="E212" i="20" s="1"/>
  <c r="I211" i="20" s="1"/>
  <c r="F212" i="20" s="1"/>
  <c r="A213" i="20"/>
  <c r="H181" i="20"/>
  <c r="B184" i="20"/>
  <c r="D184" i="20" s="1"/>
  <c r="E184" i="20" s="1"/>
  <c r="I183" i="20" s="1"/>
  <c r="F184" i="20" s="1"/>
  <c r="A185" i="20"/>
  <c r="H153" i="20"/>
  <c r="B156" i="20"/>
  <c r="D156" i="20" s="1"/>
  <c r="E156" i="20" s="1"/>
  <c r="I155" i="20" s="1"/>
  <c r="F156" i="20" s="1"/>
  <c r="A157" i="20"/>
  <c r="B128" i="20"/>
  <c r="D128" i="20" s="1"/>
  <c r="E128" i="20" s="1"/>
  <c r="I127" i="20" s="1"/>
  <c r="F128" i="20" s="1"/>
  <c r="A129" i="20"/>
  <c r="H125" i="20"/>
  <c r="B100" i="20"/>
  <c r="D100" i="20" s="1"/>
  <c r="E100" i="20" s="1"/>
  <c r="I99" i="20" s="1"/>
  <c r="F100" i="20" s="1"/>
  <c r="A101" i="20"/>
  <c r="H97" i="20"/>
  <c r="B72" i="20"/>
  <c r="D72" i="20" s="1"/>
  <c r="E72" i="20" s="1"/>
  <c r="I71" i="20" s="1"/>
  <c r="F72" i="20" s="1"/>
  <c r="A73" i="20"/>
  <c r="H69" i="20"/>
  <c r="B42" i="20"/>
  <c r="D42" i="20" s="1"/>
  <c r="E42" i="20" s="1"/>
  <c r="I41" i="20" s="1"/>
  <c r="F42" i="20" s="1"/>
  <c r="A43" i="20"/>
  <c r="B15" i="20"/>
  <c r="A16" i="20"/>
  <c r="A11" i="10"/>
  <c r="B10" i="10"/>
  <c r="C10" i="10" s="1"/>
  <c r="D10" i="10" s="1"/>
  <c r="I13" i="20" l="1"/>
  <c r="F14" i="20" s="1"/>
  <c r="H41" i="20"/>
  <c r="H42" i="20"/>
  <c r="D15" i="20"/>
  <c r="E15" i="20" s="1"/>
  <c r="I14" i="20" s="1"/>
  <c r="F15" i="20" s="1"/>
  <c r="H266" i="20"/>
  <c r="A270" i="20"/>
  <c r="B269" i="20"/>
  <c r="D269" i="20" s="1"/>
  <c r="E269" i="20" s="1"/>
  <c r="I268" i="20" s="1"/>
  <c r="F269" i="20" s="1"/>
  <c r="H238" i="20"/>
  <c r="A242" i="20"/>
  <c r="B241" i="20"/>
  <c r="D241" i="20" s="1"/>
  <c r="E241" i="20" s="1"/>
  <c r="I240" i="20" s="1"/>
  <c r="F241" i="20" s="1"/>
  <c r="H210" i="20"/>
  <c r="A214" i="20"/>
  <c r="B213" i="20"/>
  <c r="D213" i="20" s="1"/>
  <c r="E213" i="20" s="1"/>
  <c r="I212" i="20" s="1"/>
  <c r="F213" i="20" s="1"/>
  <c r="H182" i="20"/>
  <c r="A186" i="20"/>
  <c r="B185" i="20"/>
  <c r="D185" i="20" s="1"/>
  <c r="E185" i="20" s="1"/>
  <c r="I184" i="20" s="1"/>
  <c r="F185" i="20" s="1"/>
  <c r="A158" i="20"/>
  <c r="B157" i="20"/>
  <c r="D157" i="20" s="1"/>
  <c r="E157" i="20" s="1"/>
  <c r="I156" i="20" s="1"/>
  <c r="F157" i="20" s="1"/>
  <c r="H154" i="20"/>
  <c r="H126" i="20"/>
  <c r="A130" i="20"/>
  <c r="B129" i="20"/>
  <c r="D129" i="20" s="1"/>
  <c r="E129" i="20" s="1"/>
  <c r="I128" i="20" s="1"/>
  <c r="F129" i="20" s="1"/>
  <c r="H98" i="20"/>
  <c r="A102" i="20"/>
  <c r="B101" i="20"/>
  <c r="D101" i="20" s="1"/>
  <c r="E101" i="20" s="1"/>
  <c r="I100" i="20" s="1"/>
  <c r="F101" i="20" s="1"/>
  <c r="H70" i="20"/>
  <c r="A74" i="20"/>
  <c r="B73" i="20"/>
  <c r="D73" i="20" s="1"/>
  <c r="E73" i="20" s="1"/>
  <c r="I72" i="20" s="1"/>
  <c r="F73" i="20" s="1"/>
  <c r="A44" i="20"/>
  <c r="B43" i="20"/>
  <c r="D43" i="20" s="1"/>
  <c r="E43" i="20" s="1"/>
  <c r="I42" i="20" s="1"/>
  <c r="F43" i="20" s="1"/>
  <c r="A17" i="20"/>
  <c r="B16" i="20"/>
  <c r="H14" i="20"/>
  <c r="A12" i="10"/>
  <c r="B11" i="10"/>
  <c r="C11" i="10" s="1"/>
  <c r="D11" i="10" s="1"/>
  <c r="D16" i="20" l="1"/>
  <c r="E16" i="20" s="1"/>
  <c r="I15" i="20" s="1"/>
  <c r="F16" i="20" s="1"/>
  <c r="B270" i="20"/>
  <c r="D270" i="20" s="1"/>
  <c r="E270" i="20" s="1"/>
  <c r="I269" i="20" s="1"/>
  <c r="F270" i="20" s="1"/>
  <c r="A271" i="20"/>
  <c r="H267" i="20"/>
  <c r="B242" i="20"/>
  <c r="D242" i="20" s="1"/>
  <c r="E242" i="20" s="1"/>
  <c r="I241" i="20" s="1"/>
  <c r="F242" i="20" s="1"/>
  <c r="A243" i="20"/>
  <c r="H239" i="20"/>
  <c r="H211" i="20"/>
  <c r="B214" i="20"/>
  <c r="D214" i="20" s="1"/>
  <c r="E214" i="20" s="1"/>
  <c r="I213" i="20" s="1"/>
  <c r="F214" i="20" s="1"/>
  <c r="A215" i="20"/>
  <c r="B186" i="20"/>
  <c r="D186" i="20" s="1"/>
  <c r="E186" i="20" s="1"/>
  <c r="I185" i="20" s="1"/>
  <c r="F186" i="20" s="1"/>
  <c r="A187" i="20"/>
  <c r="H183" i="20"/>
  <c r="H155" i="20"/>
  <c r="B158" i="20"/>
  <c r="D158" i="20" s="1"/>
  <c r="E158" i="20" s="1"/>
  <c r="I157" i="20" s="1"/>
  <c r="F158" i="20" s="1"/>
  <c r="A159" i="20"/>
  <c r="B130" i="20"/>
  <c r="D130" i="20" s="1"/>
  <c r="E130" i="20" s="1"/>
  <c r="I129" i="20" s="1"/>
  <c r="F130" i="20" s="1"/>
  <c r="A131" i="20"/>
  <c r="H127" i="20"/>
  <c r="B102" i="20"/>
  <c r="D102" i="20" s="1"/>
  <c r="E102" i="20" s="1"/>
  <c r="I101" i="20" s="1"/>
  <c r="F102" i="20" s="1"/>
  <c r="A103" i="20"/>
  <c r="H99" i="20"/>
  <c r="B74" i="20"/>
  <c r="D74" i="20" s="1"/>
  <c r="E74" i="20" s="1"/>
  <c r="I73" i="20" s="1"/>
  <c r="F74" i="20" s="1"/>
  <c r="A75" i="20"/>
  <c r="H71" i="20"/>
  <c r="H43" i="20"/>
  <c r="B44" i="20"/>
  <c r="D44" i="20" s="1"/>
  <c r="E44" i="20" s="1"/>
  <c r="I43" i="20" s="1"/>
  <c r="F44" i="20" s="1"/>
  <c r="A45" i="20"/>
  <c r="H15" i="20"/>
  <c r="B17" i="20"/>
  <c r="A18" i="20"/>
  <c r="A13" i="10"/>
  <c r="B12" i="10"/>
  <c r="C12" i="10" s="1"/>
  <c r="D12" i="10" s="1"/>
  <c r="H44" i="20" l="1"/>
  <c r="D17" i="20"/>
  <c r="E17" i="20" s="1"/>
  <c r="H268" i="20"/>
  <c r="A272" i="20"/>
  <c r="B271" i="20"/>
  <c r="D271" i="20" s="1"/>
  <c r="E271" i="20" s="1"/>
  <c r="I270" i="20" s="1"/>
  <c r="F271" i="20" s="1"/>
  <c r="H240" i="20"/>
  <c r="A244" i="20"/>
  <c r="B243" i="20"/>
  <c r="D243" i="20" s="1"/>
  <c r="E243" i="20" s="1"/>
  <c r="I242" i="20" s="1"/>
  <c r="F243" i="20" s="1"/>
  <c r="H212" i="20"/>
  <c r="A216" i="20"/>
  <c r="B215" i="20"/>
  <c r="D215" i="20" s="1"/>
  <c r="E215" i="20" s="1"/>
  <c r="I214" i="20" s="1"/>
  <c r="F215" i="20" s="1"/>
  <c r="H184" i="20"/>
  <c r="A188" i="20"/>
  <c r="B187" i="20"/>
  <c r="D187" i="20" s="1"/>
  <c r="E187" i="20" s="1"/>
  <c r="I186" i="20" s="1"/>
  <c r="F187" i="20" s="1"/>
  <c r="B159" i="20"/>
  <c r="D159" i="20" s="1"/>
  <c r="E159" i="20" s="1"/>
  <c r="I158" i="20" s="1"/>
  <c r="F159" i="20" s="1"/>
  <c r="A160" i="20"/>
  <c r="H156" i="20"/>
  <c r="H128" i="20"/>
  <c r="A132" i="20"/>
  <c r="B131" i="20"/>
  <c r="D131" i="20" s="1"/>
  <c r="E131" i="20" s="1"/>
  <c r="I130" i="20" s="1"/>
  <c r="F131" i="20" s="1"/>
  <c r="I131" i="20" s="1"/>
  <c r="F132" i="20" s="1"/>
  <c r="I132" i="20" s="1"/>
  <c r="F133" i="20" s="1"/>
  <c r="I133" i="20" s="1"/>
  <c r="F134" i="20" s="1"/>
  <c r="I134" i="20" s="1"/>
  <c r="F135" i="20" s="1"/>
  <c r="I135" i="20" s="1"/>
  <c r="F136" i="20" s="1"/>
  <c r="I136" i="20" s="1"/>
  <c r="F137" i="20" s="1"/>
  <c r="I137" i="20" s="1"/>
  <c r="F138" i="20" s="1"/>
  <c r="I138" i="20" s="1"/>
  <c r="F139" i="20" s="1"/>
  <c r="I139" i="20" s="1"/>
  <c r="F140" i="20" s="1"/>
  <c r="I140" i="20" s="1"/>
  <c r="H100" i="20"/>
  <c r="A104" i="20"/>
  <c r="B103" i="20"/>
  <c r="D103" i="20" s="1"/>
  <c r="E103" i="20" s="1"/>
  <c r="I102" i="20" s="1"/>
  <c r="F103" i="20" s="1"/>
  <c r="H72" i="20"/>
  <c r="B75" i="20"/>
  <c r="D75" i="20" s="1"/>
  <c r="E75" i="20" s="1"/>
  <c r="I74" i="20" s="1"/>
  <c r="F75" i="20" s="1"/>
  <c r="A76" i="20"/>
  <c r="A46" i="20"/>
  <c r="B45" i="20"/>
  <c r="D45" i="20" s="1"/>
  <c r="E45" i="20" s="1"/>
  <c r="I44" i="20" s="1"/>
  <c r="F45" i="20" s="1"/>
  <c r="A19" i="20"/>
  <c r="B18" i="20"/>
  <c r="H16" i="20"/>
  <c r="A14" i="10"/>
  <c r="B13" i="10"/>
  <c r="C13" i="10" s="1"/>
  <c r="D13" i="10" s="1"/>
  <c r="I16" i="20" l="1"/>
  <c r="F17" i="20" s="1"/>
  <c r="H17" i="20" s="1"/>
  <c r="H45" i="20"/>
  <c r="D18" i="20"/>
  <c r="E18" i="20" s="1"/>
  <c r="A273" i="20"/>
  <c r="B272" i="20"/>
  <c r="D272" i="20" s="1"/>
  <c r="E272" i="20" s="1"/>
  <c r="I271" i="20" s="1"/>
  <c r="F272" i="20" s="1"/>
  <c r="H269" i="20"/>
  <c r="H241" i="20"/>
  <c r="B244" i="20"/>
  <c r="D244" i="20" s="1"/>
  <c r="E244" i="20" s="1"/>
  <c r="I243" i="20" s="1"/>
  <c r="F244" i="20" s="1"/>
  <c r="A245" i="20"/>
  <c r="H213" i="20"/>
  <c r="B216" i="20"/>
  <c r="D216" i="20" s="1"/>
  <c r="E216" i="20" s="1"/>
  <c r="I215" i="20" s="1"/>
  <c r="F216" i="20" s="1"/>
  <c r="A217" i="20"/>
  <c r="B188" i="20"/>
  <c r="D188" i="20" s="1"/>
  <c r="E188" i="20" s="1"/>
  <c r="I187" i="20" s="1"/>
  <c r="F188" i="20" s="1"/>
  <c r="A189" i="20"/>
  <c r="H185" i="20"/>
  <c r="H157" i="20"/>
  <c r="B160" i="20"/>
  <c r="D160" i="20" s="1"/>
  <c r="E160" i="20" s="1"/>
  <c r="I159" i="20" s="1"/>
  <c r="F160" i="20" s="1"/>
  <c r="A161" i="20"/>
  <c r="B132" i="20"/>
  <c r="D132" i="20" s="1"/>
  <c r="E132" i="20" s="1"/>
  <c r="A133" i="20"/>
  <c r="H129" i="20"/>
  <c r="H101" i="20"/>
  <c r="B104" i="20"/>
  <c r="D104" i="20" s="1"/>
  <c r="E104" i="20" s="1"/>
  <c r="I103" i="20" s="1"/>
  <c r="F104" i="20" s="1"/>
  <c r="I104" i="20" s="1"/>
  <c r="F105" i="20" s="1"/>
  <c r="I105" i="20" s="1"/>
  <c r="F106" i="20" s="1"/>
  <c r="I106" i="20" s="1"/>
  <c r="F107" i="20" s="1"/>
  <c r="I107" i="20" s="1"/>
  <c r="F108" i="20" s="1"/>
  <c r="I108" i="20" s="1"/>
  <c r="F109" i="20" s="1"/>
  <c r="I109" i="20" s="1"/>
  <c r="F110" i="20" s="1"/>
  <c r="I110" i="20" s="1"/>
  <c r="F111" i="20" s="1"/>
  <c r="I111" i="20" s="1"/>
  <c r="F112" i="20" s="1"/>
  <c r="I112" i="20" s="1"/>
  <c r="A105" i="20"/>
  <c r="B76" i="20"/>
  <c r="D76" i="20" s="1"/>
  <c r="E76" i="20" s="1"/>
  <c r="I75" i="20" s="1"/>
  <c r="F76" i="20" s="1"/>
  <c r="I76" i="20" s="1"/>
  <c r="F77" i="20" s="1"/>
  <c r="I77" i="20" s="1"/>
  <c r="F78" i="20" s="1"/>
  <c r="I78" i="20" s="1"/>
  <c r="F79" i="20" s="1"/>
  <c r="I79" i="20" s="1"/>
  <c r="F80" i="20" s="1"/>
  <c r="I80" i="20" s="1"/>
  <c r="F81" i="20" s="1"/>
  <c r="I81" i="20" s="1"/>
  <c r="F82" i="20" s="1"/>
  <c r="I82" i="20" s="1"/>
  <c r="F83" i="20" s="1"/>
  <c r="I83" i="20" s="1"/>
  <c r="F84" i="20" s="1"/>
  <c r="I84" i="20" s="1"/>
  <c r="A77" i="20"/>
  <c r="H73" i="20"/>
  <c r="B46" i="20"/>
  <c r="D46" i="20" s="1"/>
  <c r="E46" i="20" s="1"/>
  <c r="I45" i="20" s="1"/>
  <c r="F46" i="20" s="1"/>
  <c r="A47" i="20"/>
  <c r="B19" i="20"/>
  <c r="A20" i="20"/>
  <c r="A15" i="10"/>
  <c r="B14" i="10"/>
  <c r="C14" i="10" s="1"/>
  <c r="D14" i="10" s="1"/>
  <c r="I17" i="20" l="1"/>
  <c r="F18" i="20" s="1"/>
  <c r="H18" i="20" s="1"/>
  <c r="D19" i="20"/>
  <c r="E19" i="20" s="1"/>
  <c r="H270" i="20"/>
  <c r="A274" i="20"/>
  <c r="B273" i="20"/>
  <c r="D273" i="20" s="1"/>
  <c r="E273" i="20" s="1"/>
  <c r="I272" i="20" s="1"/>
  <c r="F273" i="20" s="1"/>
  <c r="A246" i="20"/>
  <c r="B245" i="20"/>
  <c r="D245" i="20" s="1"/>
  <c r="E245" i="20" s="1"/>
  <c r="I244" i="20" s="1"/>
  <c r="F245" i="20" s="1"/>
  <c r="H242" i="20"/>
  <c r="A218" i="20"/>
  <c r="B217" i="20"/>
  <c r="D217" i="20" s="1"/>
  <c r="E217" i="20" s="1"/>
  <c r="I216" i="20" s="1"/>
  <c r="F217" i="20" s="1"/>
  <c r="H214" i="20"/>
  <c r="H186" i="20"/>
  <c r="A190" i="20"/>
  <c r="B189" i="20"/>
  <c r="D189" i="20" s="1"/>
  <c r="E189" i="20" s="1"/>
  <c r="I188" i="20" s="1"/>
  <c r="F189" i="20" s="1"/>
  <c r="A162" i="20"/>
  <c r="B161" i="20"/>
  <c r="D161" i="20" s="1"/>
  <c r="E161" i="20" s="1"/>
  <c r="I160" i="20" s="1"/>
  <c r="F161" i="20" s="1"/>
  <c r="H158" i="20"/>
  <c r="H130" i="20"/>
  <c r="A134" i="20"/>
  <c r="B133" i="20"/>
  <c r="D133" i="20" s="1"/>
  <c r="E133" i="20" s="1"/>
  <c r="B105" i="20"/>
  <c r="D105" i="20" s="1"/>
  <c r="E105" i="20" s="1"/>
  <c r="A106" i="20"/>
  <c r="H102" i="20"/>
  <c r="H74" i="20"/>
  <c r="A78" i="20"/>
  <c r="B77" i="20"/>
  <c r="D77" i="20" s="1"/>
  <c r="E77" i="20" s="1"/>
  <c r="A48" i="20"/>
  <c r="B47" i="20"/>
  <c r="D47" i="20" s="1"/>
  <c r="E47" i="20" s="1"/>
  <c r="I46" i="20" s="1"/>
  <c r="F47" i="20" s="1"/>
  <c r="A21" i="20"/>
  <c r="B20" i="20"/>
  <c r="A16" i="10"/>
  <c r="B15" i="10"/>
  <c r="C15" i="10" s="1"/>
  <c r="D15" i="10" s="1"/>
  <c r="I18" i="20" l="1"/>
  <c r="F19" i="20" s="1"/>
  <c r="H46" i="20"/>
  <c r="D20" i="20"/>
  <c r="E20" i="20" s="1"/>
  <c r="I19" i="20" s="1"/>
  <c r="F20" i="20" s="1"/>
  <c r="B274" i="20"/>
  <c r="D274" i="20" s="1"/>
  <c r="E274" i="20" s="1"/>
  <c r="I273" i="20" s="1"/>
  <c r="F274" i="20" s="1"/>
  <c r="A275" i="20"/>
  <c r="H271" i="20"/>
  <c r="H243" i="20"/>
  <c r="B246" i="20"/>
  <c r="D246" i="20" s="1"/>
  <c r="E246" i="20" s="1"/>
  <c r="I245" i="20" s="1"/>
  <c r="F246" i="20" s="1"/>
  <c r="A247" i="20"/>
  <c r="B218" i="20"/>
  <c r="D218" i="20" s="1"/>
  <c r="E218" i="20" s="1"/>
  <c r="I217" i="20" s="1"/>
  <c r="F218" i="20" s="1"/>
  <c r="I218" i="20" s="1"/>
  <c r="F219" i="20" s="1"/>
  <c r="I219" i="20" s="1"/>
  <c r="F220" i="20" s="1"/>
  <c r="I220" i="20" s="1"/>
  <c r="F221" i="20" s="1"/>
  <c r="I221" i="20" s="1"/>
  <c r="F222" i="20" s="1"/>
  <c r="I222" i="20" s="1"/>
  <c r="F223" i="20" s="1"/>
  <c r="I223" i="20" s="1"/>
  <c r="F224" i="20" s="1"/>
  <c r="I224" i="20" s="1"/>
  <c r="A219" i="20"/>
  <c r="H215" i="20"/>
  <c r="B190" i="20"/>
  <c r="D190" i="20" s="1"/>
  <c r="E190" i="20" s="1"/>
  <c r="I189" i="20" s="1"/>
  <c r="F190" i="20" s="1"/>
  <c r="A191" i="20"/>
  <c r="H187" i="20"/>
  <c r="H159" i="20"/>
  <c r="B162" i="20"/>
  <c r="D162" i="20" s="1"/>
  <c r="E162" i="20" s="1"/>
  <c r="I161" i="20" s="1"/>
  <c r="F162" i="20" s="1"/>
  <c r="A163" i="20"/>
  <c r="B134" i="20"/>
  <c r="D134" i="20" s="1"/>
  <c r="E134" i="20" s="1"/>
  <c r="A135" i="20"/>
  <c r="H131" i="20"/>
  <c r="H103" i="20"/>
  <c r="B106" i="20"/>
  <c r="D106" i="20" s="1"/>
  <c r="E106" i="20" s="1"/>
  <c r="A107" i="20"/>
  <c r="H75" i="20"/>
  <c r="B78" i="20"/>
  <c r="D78" i="20" s="1"/>
  <c r="E78" i="20" s="1"/>
  <c r="A79" i="20"/>
  <c r="B48" i="20"/>
  <c r="D48" i="20" s="1"/>
  <c r="E48" i="20" s="1"/>
  <c r="I47" i="20" s="1"/>
  <c r="F48" i="20" s="1"/>
  <c r="A49" i="20"/>
  <c r="A22" i="20"/>
  <c r="B21" i="20"/>
  <c r="A17" i="10"/>
  <c r="B16" i="10"/>
  <c r="C16" i="10" s="1"/>
  <c r="D16" i="10" s="1"/>
  <c r="H47" i="20" l="1"/>
  <c r="H19" i="20"/>
  <c r="D21" i="20"/>
  <c r="E21" i="20" s="1"/>
  <c r="H272" i="20"/>
  <c r="A276" i="20"/>
  <c r="B275" i="20"/>
  <c r="D275" i="20" s="1"/>
  <c r="E275" i="20" s="1"/>
  <c r="I274" i="20" s="1"/>
  <c r="F275" i="20" s="1"/>
  <c r="A248" i="20"/>
  <c r="B247" i="20"/>
  <c r="D247" i="20" s="1"/>
  <c r="E247" i="20" s="1"/>
  <c r="I246" i="20" s="1"/>
  <c r="F247" i="20" s="1"/>
  <c r="I247" i="20" s="1"/>
  <c r="F248" i="20" s="1"/>
  <c r="I248" i="20" s="1"/>
  <c r="F249" i="20" s="1"/>
  <c r="I249" i="20" s="1"/>
  <c r="F250" i="20" s="1"/>
  <c r="I250" i="20" s="1"/>
  <c r="F251" i="20" s="1"/>
  <c r="I251" i="20" s="1"/>
  <c r="F252" i="20" s="1"/>
  <c r="I252" i="20" s="1"/>
  <c r="H244" i="20"/>
  <c r="H216" i="20"/>
  <c r="A220" i="20"/>
  <c r="B219" i="20"/>
  <c r="D219" i="20" s="1"/>
  <c r="E219" i="20" s="1"/>
  <c r="H188" i="20"/>
  <c r="A192" i="20"/>
  <c r="B191" i="20"/>
  <c r="D191" i="20" s="1"/>
  <c r="E191" i="20" s="1"/>
  <c r="I190" i="20" s="1"/>
  <c r="F191" i="20" s="1"/>
  <c r="A164" i="20"/>
  <c r="B163" i="20"/>
  <c r="D163" i="20" s="1"/>
  <c r="E163" i="20" s="1"/>
  <c r="I162" i="20" s="1"/>
  <c r="F163" i="20" s="1"/>
  <c r="H160" i="20"/>
  <c r="H132" i="20"/>
  <c r="A136" i="20"/>
  <c r="B135" i="20"/>
  <c r="D135" i="20" s="1"/>
  <c r="E135" i="20" s="1"/>
  <c r="A108" i="20"/>
  <c r="B107" i="20"/>
  <c r="D107" i="20" s="1"/>
  <c r="E107" i="20" s="1"/>
  <c r="H104" i="20"/>
  <c r="H76" i="20"/>
  <c r="A80" i="20"/>
  <c r="B79" i="20"/>
  <c r="D79" i="20" s="1"/>
  <c r="E79" i="20" s="1"/>
  <c r="H48" i="20"/>
  <c r="A50" i="20"/>
  <c r="B49" i="20"/>
  <c r="D49" i="20" s="1"/>
  <c r="E49" i="20" s="1"/>
  <c r="I48" i="20" s="1"/>
  <c r="F49" i="20" s="1"/>
  <c r="A23" i="20"/>
  <c r="B22" i="20"/>
  <c r="A18" i="10"/>
  <c r="B17" i="10"/>
  <c r="C17" i="10" s="1"/>
  <c r="D17" i="10" s="1"/>
  <c r="H20" i="20" l="1"/>
  <c r="I20" i="20"/>
  <c r="F21" i="20" s="1"/>
  <c r="D22" i="20"/>
  <c r="E22" i="20" s="1"/>
  <c r="H273" i="20"/>
  <c r="B276" i="20"/>
  <c r="D276" i="20" s="1"/>
  <c r="E276" i="20" s="1"/>
  <c r="I275" i="20" s="1"/>
  <c r="F276" i="20" s="1"/>
  <c r="A277" i="20"/>
  <c r="B248" i="20"/>
  <c r="D248" i="20" s="1"/>
  <c r="E248" i="20" s="1"/>
  <c r="A249" i="20"/>
  <c r="H245" i="20"/>
  <c r="B220" i="20"/>
  <c r="D220" i="20" s="1"/>
  <c r="E220" i="20" s="1"/>
  <c r="A221" i="20"/>
  <c r="H217" i="20"/>
  <c r="B192" i="20"/>
  <c r="D192" i="20" s="1"/>
  <c r="E192" i="20" s="1"/>
  <c r="I191" i="20" s="1"/>
  <c r="F192" i="20" s="1"/>
  <c r="I192" i="20" s="1"/>
  <c r="F193" i="20" s="1"/>
  <c r="I193" i="20" s="1"/>
  <c r="F194" i="20" s="1"/>
  <c r="I194" i="20" s="1"/>
  <c r="F195" i="20" s="1"/>
  <c r="I195" i="20" s="1"/>
  <c r="F196" i="20" s="1"/>
  <c r="I196" i="20" s="1"/>
  <c r="A193" i="20"/>
  <c r="H189" i="20"/>
  <c r="H161" i="20"/>
  <c r="B164" i="20"/>
  <c r="D164" i="20" s="1"/>
  <c r="E164" i="20" s="1"/>
  <c r="I163" i="20" s="1"/>
  <c r="F164" i="20" s="1"/>
  <c r="I164" i="20" s="1"/>
  <c r="F165" i="20" s="1"/>
  <c r="I165" i="20" s="1"/>
  <c r="F166" i="20" s="1"/>
  <c r="I166" i="20" s="1"/>
  <c r="F167" i="20" s="1"/>
  <c r="I167" i="20" s="1"/>
  <c r="F168" i="20" s="1"/>
  <c r="I168" i="20" s="1"/>
  <c r="A165" i="20"/>
  <c r="B136" i="20"/>
  <c r="D136" i="20" s="1"/>
  <c r="E136" i="20" s="1"/>
  <c r="A137" i="20"/>
  <c r="H133" i="20"/>
  <c r="H105" i="20"/>
  <c r="B108" i="20"/>
  <c r="D108" i="20" s="1"/>
  <c r="E108" i="20" s="1"/>
  <c r="A109" i="20"/>
  <c r="B80" i="20"/>
  <c r="D80" i="20" s="1"/>
  <c r="E80" i="20" s="1"/>
  <c r="A81" i="20"/>
  <c r="H77" i="20"/>
  <c r="B50" i="20"/>
  <c r="D50" i="20" s="1"/>
  <c r="E50" i="20" s="1"/>
  <c r="I49" i="20" s="1"/>
  <c r="F50" i="20" s="1"/>
  <c r="A51" i="20"/>
  <c r="A24" i="20"/>
  <c r="B23" i="20"/>
  <c r="A19" i="10"/>
  <c r="B18" i="10"/>
  <c r="C18" i="10" s="1"/>
  <c r="D18" i="10" s="1"/>
  <c r="I21" i="20" l="1"/>
  <c r="F22" i="20" s="1"/>
  <c r="H49" i="20"/>
  <c r="H21" i="20"/>
  <c r="D23" i="20"/>
  <c r="E23" i="20" s="1"/>
  <c r="A278" i="20"/>
  <c r="B277" i="20"/>
  <c r="D277" i="20" s="1"/>
  <c r="E277" i="20" s="1"/>
  <c r="I276" i="20" s="1"/>
  <c r="F277" i="20" s="1"/>
  <c r="I277" i="20" s="1"/>
  <c r="F278" i="20" s="1"/>
  <c r="I278" i="20" s="1"/>
  <c r="F279" i="20" s="1"/>
  <c r="I279" i="20" s="1"/>
  <c r="F280" i="20" s="1"/>
  <c r="I280" i="20" s="1"/>
  <c r="H274" i="20"/>
  <c r="H246" i="20"/>
  <c r="A250" i="20"/>
  <c r="B249" i="20"/>
  <c r="D249" i="20" s="1"/>
  <c r="E249" i="20" s="1"/>
  <c r="H218" i="20"/>
  <c r="A222" i="20"/>
  <c r="B221" i="20"/>
  <c r="D221" i="20" s="1"/>
  <c r="E221" i="20" s="1"/>
  <c r="H190" i="20"/>
  <c r="A194" i="20"/>
  <c r="B193" i="20"/>
  <c r="D193" i="20" s="1"/>
  <c r="E193" i="20" s="1"/>
  <c r="A166" i="20"/>
  <c r="B165" i="20"/>
  <c r="D165" i="20" s="1"/>
  <c r="E165" i="20" s="1"/>
  <c r="H162" i="20"/>
  <c r="H134" i="20"/>
  <c r="A138" i="20"/>
  <c r="B137" i="20"/>
  <c r="D137" i="20" s="1"/>
  <c r="E137" i="20" s="1"/>
  <c r="A110" i="20"/>
  <c r="B109" i="20"/>
  <c r="D109" i="20" s="1"/>
  <c r="E109" i="20" s="1"/>
  <c r="H106" i="20"/>
  <c r="H78" i="20"/>
  <c r="A82" i="20"/>
  <c r="B81" i="20"/>
  <c r="D81" i="20" s="1"/>
  <c r="E81" i="20" s="1"/>
  <c r="H50" i="20"/>
  <c r="A52" i="20"/>
  <c r="B51" i="20"/>
  <c r="D51" i="20" s="1"/>
  <c r="E51" i="20" s="1"/>
  <c r="I50" i="20" s="1"/>
  <c r="F51" i="20" s="1"/>
  <c r="I51" i="20" s="1"/>
  <c r="F52" i="20" s="1"/>
  <c r="I52" i="20" s="1"/>
  <c r="F53" i="20" s="1"/>
  <c r="I53" i="20" s="1"/>
  <c r="F54" i="20" s="1"/>
  <c r="I54" i="20" s="1"/>
  <c r="F55" i="20" s="1"/>
  <c r="I55" i="20" s="1"/>
  <c r="F56" i="20" s="1"/>
  <c r="I56" i="20" s="1"/>
  <c r="B24" i="20"/>
  <c r="A25" i="20"/>
  <c r="A20" i="10"/>
  <c r="B19" i="10"/>
  <c r="C19" i="10" s="1"/>
  <c r="D19" i="10" s="1"/>
  <c r="I22" i="20" l="1"/>
  <c r="F23" i="20" s="1"/>
  <c r="H22" i="20"/>
  <c r="D24" i="20"/>
  <c r="E24" i="20" s="1"/>
  <c r="I23" i="20" s="1"/>
  <c r="F24" i="20" s="1"/>
  <c r="H275" i="20"/>
  <c r="B278" i="20"/>
  <c r="D278" i="20" s="1"/>
  <c r="E278" i="20" s="1"/>
  <c r="A279" i="20"/>
  <c r="B250" i="20"/>
  <c r="D250" i="20" s="1"/>
  <c r="E250" i="20" s="1"/>
  <c r="A251" i="20"/>
  <c r="H247" i="20"/>
  <c r="B222" i="20"/>
  <c r="D222" i="20" s="1"/>
  <c r="E222" i="20" s="1"/>
  <c r="A223" i="20"/>
  <c r="H219" i="20"/>
  <c r="H191" i="20"/>
  <c r="B194" i="20"/>
  <c r="D194" i="20" s="1"/>
  <c r="E194" i="20" s="1"/>
  <c r="A195" i="20"/>
  <c r="H163" i="20"/>
  <c r="B166" i="20"/>
  <c r="D166" i="20" s="1"/>
  <c r="E166" i="20" s="1"/>
  <c r="A167" i="20"/>
  <c r="B138" i="20"/>
  <c r="D138" i="20" s="1"/>
  <c r="E138" i="20" s="1"/>
  <c r="A139" i="20"/>
  <c r="H135" i="20"/>
  <c r="H107" i="20"/>
  <c r="B110" i="20"/>
  <c r="D110" i="20" s="1"/>
  <c r="E110" i="20" s="1"/>
  <c r="A111" i="20"/>
  <c r="B82" i="20"/>
  <c r="D82" i="20" s="1"/>
  <c r="E82" i="20" s="1"/>
  <c r="A83" i="20"/>
  <c r="H79" i="20"/>
  <c r="H51" i="20"/>
  <c r="B52" i="20"/>
  <c r="D52" i="20" s="1"/>
  <c r="E52" i="20" s="1"/>
  <c r="A53" i="20"/>
  <c r="A26" i="20"/>
  <c r="B25" i="20"/>
  <c r="A21" i="10"/>
  <c r="B20" i="10"/>
  <c r="C20" i="10" s="1"/>
  <c r="D20" i="10" s="1"/>
  <c r="I24" i="20" l="1"/>
  <c r="F25" i="20" s="1"/>
  <c r="H23" i="20"/>
  <c r="D25" i="20"/>
  <c r="E25" i="20" s="1"/>
  <c r="I25" i="20" s="1"/>
  <c r="F26" i="20" s="1"/>
  <c r="A280" i="20"/>
  <c r="B280" i="20" s="1"/>
  <c r="D280" i="20" s="1"/>
  <c r="E280" i="20" s="1"/>
  <c r="B279" i="20"/>
  <c r="D279" i="20" s="1"/>
  <c r="E279" i="20" s="1"/>
  <c r="H276" i="20"/>
  <c r="H248" i="20"/>
  <c r="A252" i="20"/>
  <c r="B252" i="20" s="1"/>
  <c r="D252" i="20" s="1"/>
  <c r="E252" i="20" s="1"/>
  <c r="B251" i="20"/>
  <c r="D251" i="20" s="1"/>
  <c r="E251" i="20" s="1"/>
  <c r="H220" i="20"/>
  <c r="B223" i="20"/>
  <c r="D223" i="20" s="1"/>
  <c r="E223" i="20" s="1"/>
  <c r="A224" i="20"/>
  <c r="B224" i="20" s="1"/>
  <c r="D224" i="20" s="1"/>
  <c r="E224" i="20" s="1"/>
  <c r="A196" i="20"/>
  <c r="B196" i="20" s="1"/>
  <c r="D196" i="20" s="1"/>
  <c r="E196" i="20" s="1"/>
  <c r="B195" i="20"/>
  <c r="D195" i="20" s="1"/>
  <c r="E195" i="20" s="1"/>
  <c r="H192" i="20"/>
  <c r="A168" i="20"/>
  <c r="B168" i="20" s="1"/>
  <c r="D168" i="20" s="1"/>
  <c r="E168" i="20" s="1"/>
  <c r="B167" i="20"/>
  <c r="D167" i="20" s="1"/>
  <c r="E167" i="20" s="1"/>
  <c r="H164" i="20"/>
  <c r="H136" i="20"/>
  <c r="A140" i="20"/>
  <c r="B140" i="20" s="1"/>
  <c r="D140" i="20" s="1"/>
  <c r="E140" i="20" s="1"/>
  <c r="B139" i="20"/>
  <c r="D139" i="20" s="1"/>
  <c r="E139" i="20" s="1"/>
  <c r="A112" i="20"/>
  <c r="B112" i="20" s="1"/>
  <c r="D112" i="20" s="1"/>
  <c r="E112" i="20" s="1"/>
  <c r="B111" i="20"/>
  <c r="D111" i="20" s="1"/>
  <c r="E111" i="20" s="1"/>
  <c r="H108" i="20"/>
  <c r="H80" i="20"/>
  <c r="A84" i="20"/>
  <c r="B84" i="20" s="1"/>
  <c r="D84" i="20" s="1"/>
  <c r="E84" i="20" s="1"/>
  <c r="B83" i="20"/>
  <c r="D83" i="20" s="1"/>
  <c r="E83" i="20" s="1"/>
  <c r="H52" i="20"/>
  <c r="B53" i="20"/>
  <c r="D53" i="20" s="1"/>
  <c r="E53" i="20" s="1"/>
  <c r="A54" i="20"/>
  <c r="H24" i="20"/>
  <c r="B26" i="20"/>
  <c r="A27" i="20"/>
  <c r="A22" i="10"/>
  <c r="B21" i="10"/>
  <c r="C21" i="10" s="1"/>
  <c r="D21" i="10" s="1"/>
  <c r="D26" i="20" l="1"/>
  <c r="E26" i="20" s="1"/>
  <c r="H277" i="20"/>
  <c r="H249" i="20"/>
  <c r="H221" i="20"/>
  <c r="H193" i="20"/>
  <c r="H165" i="20"/>
  <c r="H137" i="20"/>
  <c r="H109" i="20"/>
  <c r="H81" i="20"/>
  <c r="H53" i="20"/>
  <c r="B54" i="20"/>
  <c r="D54" i="20" s="1"/>
  <c r="E54" i="20" s="1"/>
  <c r="A55" i="20"/>
  <c r="A28" i="20"/>
  <c r="B28" i="20" s="1"/>
  <c r="B27" i="20"/>
  <c r="H25" i="20"/>
  <c r="B22" i="10"/>
  <c r="C22" i="10" s="1"/>
  <c r="D22" i="10" s="1"/>
  <c r="A23" i="10"/>
  <c r="I26" i="20" l="1"/>
  <c r="F27" i="20" s="1"/>
  <c r="D28" i="20"/>
  <c r="E28" i="20" s="1"/>
  <c r="D27" i="20"/>
  <c r="E27" i="20" s="1"/>
  <c r="H278" i="20"/>
  <c r="H250" i="20"/>
  <c r="H222" i="20"/>
  <c r="H194" i="20"/>
  <c r="H166" i="20"/>
  <c r="H138" i="20"/>
  <c r="H110" i="20"/>
  <c r="H82" i="20"/>
  <c r="A56" i="20"/>
  <c r="B56" i="20" s="1"/>
  <c r="D56" i="20" s="1"/>
  <c r="E56" i="20" s="1"/>
  <c r="B55" i="20"/>
  <c r="D55" i="20" s="1"/>
  <c r="E55" i="20" s="1"/>
  <c r="B23" i="10"/>
  <c r="C23" i="10" s="1"/>
  <c r="D23" i="10" s="1"/>
  <c r="A24" i="10"/>
  <c r="I27" i="20" l="1"/>
  <c r="F28" i="20" s="1"/>
  <c r="I28" i="20" s="1"/>
  <c r="H54" i="20"/>
  <c r="H26" i="20"/>
  <c r="H279" i="20"/>
  <c r="H251" i="20"/>
  <c r="H223" i="20"/>
  <c r="H195" i="20"/>
  <c r="H167" i="20"/>
  <c r="H139" i="20"/>
  <c r="H111" i="20"/>
  <c r="H83" i="20"/>
  <c r="H55" i="20"/>
  <c r="H27" i="20"/>
  <c r="B24" i="10"/>
  <c r="C24" i="10" s="1"/>
  <c r="D24" i="10" s="1"/>
  <c r="A25" i="10"/>
  <c r="H196" i="20" l="1"/>
  <c r="Q173" i="20" s="1"/>
  <c r="H168" i="20"/>
  <c r="Q145" i="20" s="1"/>
  <c r="H28" i="20"/>
  <c r="Q5" i="20" s="1"/>
  <c r="H224" i="20"/>
  <c r="Q201" i="20" s="1"/>
  <c r="H140" i="20"/>
  <c r="Q117" i="20" s="1"/>
  <c r="Q121" i="20" s="1"/>
  <c r="H252" i="20"/>
  <c r="Q229" i="20" s="1"/>
  <c r="H280" i="20"/>
  <c r="H112" i="20"/>
  <c r="Q89" i="20" s="1"/>
  <c r="H56" i="20"/>
  <c r="Q33" i="20" s="1"/>
  <c r="H84" i="20"/>
  <c r="Q61" i="20" s="1"/>
  <c r="A26" i="10"/>
  <c r="B25" i="10"/>
  <c r="C25" i="10" s="1"/>
  <c r="D25" i="10" s="1"/>
  <c r="Q257" i="20" l="1"/>
  <c r="Q261" i="20" s="1"/>
  <c r="Q263" i="20" s="1"/>
  <c r="Q123" i="20"/>
  <c r="A27" i="10"/>
  <c r="B27" i="10" s="1"/>
  <c r="C27" i="10" s="1"/>
  <c r="D27" i="10" s="1"/>
  <c r="B26" i="10"/>
  <c r="C26" i="10" s="1"/>
  <c r="D26" i="10" s="1"/>
  <c r="E4" i="10" l="1"/>
  <c r="G4" i="10" s="1"/>
  <c r="H4" i="10"/>
  <c r="E5" i="10" s="1"/>
  <c r="H5" i="10" l="1"/>
  <c r="E6" i="10" s="1"/>
  <c r="G5" i="10"/>
  <c r="G6" i="10" l="1"/>
  <c r="H6" i="10"/>
  <c r="E7" i="10" s="1"/>
  <c r="G7" i="10" l="1"/>
  <c r="H7" i="10"/>
  <c r="E8" i="10" s="1"/>
  <c r="G8" i="10" l="1"/>
  <c r="H8" i="10"/>
  <c r="E9" i="10" s="1"/>
  <c r="H9" i="10" l="1"/>
  <c r="E10" i="10" s="1"/>
  <c r="G9" i="10"/>
  <c r="H10" i="10" l="1"/>
  <c r="E11" i="10" s="1"/>
  <c r="G10" i="10"/>
  <c r="H11" i="10" l="1"/>
  <c r="E12" i="10" s="1"/>
  <c r="G11" i="10"/>
  <c r="G12" i="10" l="1"/>
  <c r="H12" i="10"/>
  <c r="E13" i="10" s="1"/>
  <c r="H13" i="10" l="1"/>
  <c r="E14" i="10" s="1"/>
  <c r="G13" i="10"/>
  <c r="H14" i="10" l="1"/>
  <c r="E15" i="10" s="1"/>
  <c r="G14" i="10"/>
  <c r="G15" i="10" l="1"/>
  <c r="H15" i="10"/>
  <c r="E16" i="10" s="1"/>
  <c r="H16" i="10" l="1"/>
  <c r="E17" i="10" s="1"/>
  <c r="G16" i="10"/>
  <c r="G17" i="10" l="1"/>
  <c r="H17" i="10"/>
  <c r="E18" i="10" s="1"/>
  <c r="G18" i="10" l="1"/>
  <c r="H18" i="10"/>
  <c r="E19" i="10" s="1"/>
  <c r="G19" i="10" l="1"/>
  <c r="H19" i="10"/>
  <c r="E20" i="10" s="1"/>
  <c r="G20" i="10" l="1"/>
  <c r="H20" i="10"/>
  <c r="E21" i="10" s="1"/>
  <c r="H21" i="10" l="1"/>
  <c r="E22" i="10" s="1"/>
  <c r="G21" i="10"/>
  <c r="H22" i="10" l="1"/>
  <c r="E23" i="10" s="1"/>
  <c r="G22" i="10"/>
  <c r="G23" i="10" l="1"/>
  <c r="H23" i="10"/>
  <c r="E24" i="10" s="1"/>
  <c r="H24" i="10" l="1"/>
  <c r="E25" i="10" s="1"/>
  <c r="G24" i="10"/>
  <c r="H25" i="10" l="1"/>
  <c r="E26" i="10" s="1"/>
  <c r="G25" i="10"/>
  <c r="G26" i="10" l="1"/>
  <c r="H26" i="10"/>
  <c r="E27" i="10" s="1"/>
  <c r="H27" i="10" l="1"/>
  <c r="G27" i="10"/>
  <c r="O2" i="10" s="1"/>
  <c r="O4" i="10" l="1"/>
  <c r="O8" i="10" s="1"/>
  <c r="O10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<sst xmlns="http://schemas.openxmlformats.org/spreadsheetml/2006/main" count="228" uniqueCount="101">
  <si>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</si>
  <si>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</si>
  <si>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</si>
  <si>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</si>
  <si>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</si>
  <si>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</si>
  <si>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</si>
  <si>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</si>
  <si>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</si>
  <si>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</si>
  <si>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</si>
  <si>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</si>
  <si>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</si>
  <si>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</si>
  <si>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</si>
  <si>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</si>
  <si>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</si>
  <si>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</si>
  <si>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</si>
  <si>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</si>
  <si>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</si>
  <si>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</si>
  <si>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</si>
  <si>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</si>
  <si>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RESIDUAL OUTPUT</t>
  </si>
  <si>
    <t>Observation</t>
  </si>
  <si>
    <t>Residuals</t>
  </si>
  <si>
    <t>Date</t>
  </si>
  <si>
    <t xml:space="preserve">y = </t>
  </si>
  <si>
    <t>x</t>
  </si>
  <si>
    <t>+</t>
  </si>
  <si>
    <t>Donation</t>
  </si>
  <si>
    <t>Year</t>
  </si>
  <si>
    <t>Fund BOY</t>
  </si>
  <si>
    <t>Number of years payment made for</t>
  </si>
  <si>
    <t>Residual assets</t>
  </si>
  <si>
    <t>Goal seek here</t>
  </si>
  <si>
    <t>Goal seek check</t>
  </si>
  <si>
    <t>Predicted Y</t>
  </si>
  <si>
    <t>Check &gt;0</t>
  </si>
  <si>
    <t>OK</t>
  </si>
  <si>
    <t>Min</t>
  </si>
  <si>
    <t>Max</t>
  </si>
  <si>
    <t>Time diff (days)</t>
  </si>
  <si>
    <t>ERROR</t>
  </si>
  <si>
    <t>% increase</t>
  </si>
  <si>
    <t>Count</t>
  </si>
  <si>
    <t>Sum of residuals</t>
  </si>
  <si>
    <t>Linear regression equation</t>
  </si>
  <si>
    <t>Start date of projections</t>
  </si>
  <si>
    <t>Start_date</t>
  </si>
  <si>
    <t>Inf_Data</t>
  </si>
  <si>
    <t>Variance</t>
  </si>
  <si>
    <t>Average</t>
  </si>
  <si>
    <t>Standard dev</t>
  </si>
  <si>
    <t>&gt;=0</t>
  </si>
  <si>
    <t>Expected</t>
  </si>
  <si>
    <t>Tolerance</t>
  </si>
  <si>
    <t>Conversion</t>
  </si>
  <si>
    <t>&gt;0</t>
  </si>
  <si>
    <t>&lt;0</t>
  </si>
  <si>
    <t>Simulation 1</t>
  </si>
  <si>
    <t>Simulation 2</t>
  </si>
  <si>
    <t>Mean</t>
  </si>
  <si>
    <t>Var</t>
  </si>
  <si>
    <t>Simulation 10</t>
  </si>
  <si>
    <t>Simulation 9</t>
  </si>
  <si>
    <t>Simulation 8</t>
  </si>
  <si>
    <t>Simulation 7</t>
  </si>
  <si>
    <t>Simulation 6</t>
  </si>
  <si>
    <t>Simulation 5</t>
  </si>
  <si>
    <t>Simulation 4</t>
  </si>
  <si>
    <t>Simulation 3</t>
  </si>
  <si>
    <t>Forward rate</t>
  </si>
  <si>
    <t>Money Weighted Rate of Return</t>
  </si>
  <si>
    <t>Source:  Cental Bank website</t>
  </si>
  <si>
    <t>Fund EOY</t>
  </si>
  <si>
    <t>Fund EoY</t>
  </si>
  <si>
    <t>Annual scholarship</t>
  </si>
  <si>
    <t>Number of scholarships</t>
  </si>
  <si>
    <t>Scholarship</t>
  </si>
  <si>
    <t>No_Scholarship</t>
  </si>
  <si>
    <t>Expected Scholarships</t>
  </si>
  <si>
    <t>Scholarships paid</t>
  </si>
  <si>
    <t>PV of scholarships paid plus residual assets</t>
  </si>
  <si>
    <t>Projected Log ASI</t>
  </si>
  <si>
    <t>Projected ASI</t>
  </si>
  <si>
    <t>ASI</t>
  </si>
  <si>
    <t>log(ASI)</t>
  </si>
  <si>
    <t>All share index data</t>
  </si>
  <si>
    <t>Inflation data</t>
  </si>
  <si>
    <r>
      <rPr>
        <b/>
        <u/>
        <sz val="11"/>
        <color theme="1"/>
        <rFont val="Calibri"/>
        <family val="2"/>
        <scheme val="minor"/>
      </rPr>
      <t>Regression analysis</t>
    </r>
    <r>
      <rPr>
        <b/>
        <sz val="11"/>
        <color theme="1"/>
        <rFont val="Calibri"/>
        <family val="2"/>
        <scheme val="minor"/>
      </rPr>
      <t xml:space="preserve"> - </t>
    </r>
    <r>
      <rPr>
        <sz val="11"/>
        <color theme="1"/>
        <rFont val="Calibri"/>
        <family val="2"/>
        <scheme val="minor"/>
      </rPr>
      <t>SUMMARY OUTPUT</t>
    </r>
  </si>
  <si>
    <t>Parameters</t>
  </si>
  <si>
    <r>
      <rPr>
        <b/>
        <u/>
        <sz val="11"/>
        <color theme="1"/>
        <rFont val="Calibri"/>
        <family val="2"/>
        <scheme val="minor"/>
      </rPr>
      <t>Equity core scenario</t>
    </r>
    <r>
      <rPr>
        <b/>
        <sz val="11"/>
        <color theme="1"/>
        <rFont val="Calibri"/>
        <family val="2"/>
        <scheme val="minor"/>
      </rPr>
      <t xml:space="preserve"> - this sheet calculates the number of years the scholarship can be paid for and the MWRR</t>
    </r>
  </si>
  <si>
    <r>
      <rPr>
        <b/>
        <u/>
        <sz val="11"/>
        <color theme="1"/>
        <rFont val="Calibri"/>
        <family val="2"/>
        <scheme val="minor"/>
      </rPr>
      <t>Equity simulations</t>
    </r>
    <r>
      <rPr>
        <sz val="11"/>
        <color theme="1"/>
        <rFont val="Calibri"/>
        <family val="2"/>
        <scheme val="minor"/>
      </rPr>
      <t xml:space="preserve"> - this sheet contains 10 simulations of the fund projection allowing for a residual variable.</t>
    </r>
  </si>
  <si>
    <t>&lt;=1</t>
  </si>
  <si>
    <t>Uniform distribution</t>
  </si>
  <si>
    <t>Normal distribution</t>
  </si>
  <si>
    <r>
      <t>Random numbers</t>
    </r>
    <r>
      <rPr>
        <b/>
        <sz val="11"/>
        <color theme="1"/>
        <rFont val="Calibri"/>
        <family val="2"/>
        <scheme val="minor"/>
      </rPr>
      <t xml:space="preserve"> (for 10 simulations (columns) over 25 years (rows))</t>
    </r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</si>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</sst>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000000"/>
    <numFmt numFmtId="165" formatCode="0.00000"/>
    <numFmt numFmtId="166" formatCode="0.0000"/>
    <numFmt numFmtId="167" formatCode="_-* #,##0_-;\-* #,##0_-;_-* &quot;-&quot;??_-;_-@_-"/>
    <numFmt numFmtId="168" formatCode="0.0%"/>
    <numFmt numFmtId="169" formatCode="0.000"/>
    <numFmt numFmtId="170" formatCode="_-* #,##0.0000_-;\-* #,##0.0000_-;_-* &quot;-&quot;??_-;_-@_-"/>
    <numFmt numFmtId="171" formatCode="_-[$$-409]* #,##0_ ;_-[$$-409]* \-#,##0\ ;_-[$$-409]* &quot;-&quot;??_ ;_-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8">
    <xf numFmtId="0" fontId="0" fillId="0" borderId="0" xfId="0"/>
    <xf numFmtId="2" fontId="0" fillId="0" borderId="0" xfId="0" applyNumberFormat="1"/>
    <xf numFmtId="14" fontId="0" fillId="0" borderId="1" xfId="0" applyNumberFormat="1" applyBorder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Continuous"/>
    </xf>
    <xf numFmtId="14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vertical="center"/>
    </xf>
    <xf numFmtId="0" fontId="0" fillId="2" borderId="0" xfId="0" applyFill="1"/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166" fontId="0" fillId="0" borderId="0" xfId="0" applyNumberFormat="1"/>
    <xf numFmtId="167" fontId="0" fillId="0" borderId="0" xfId="2" applyNumberFormat="1" applyFont="1"/>
    <xf numFmtId="14" fontId="0" fillId="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3" fontId="0" fillId="0" borderId="0" xfId="0" applyNumberFormat="1"/>
    <xf numFmtId="3" fontId="0" fillId="3" borderId="0" xfId="0" applyNumberFormat="1" applyFill="1"/>
    <xf numFmtId="10" fontId="0" fillId="0" borderId="0" xfId="0" applyNumberFormat="1"/>
    <xf numFmtId="0" fontId="5" fillId="4" borderId="0" xfId="0" applyFont="1" applyFill="1"/>
    <xf numFmtId="0" fontId="5" fillId="4" borderId="0" xfId="0" applyFont="1" applyFill="1" applyAlignment="1">
      <alignment horizontal="right"/>
    </xf>
    <xf numFmtId="2" fontId="1" fillId="0" borderId="0" xfId="0" applyNumberFormat="1" applyFont="1" applyAlignment="1">
      <alignment horizontal="right"/>
    </xf>
    <xf numFmtId="168" fontId="0" fillId="0" borderId="0" xfId="0" applyNumberFormat="1"/>
    <xf numFmtId="2" fontId="5" fillId="0" borderId="0" xfId="0" applyNumberFormat="1" applyFont="1"/>
    <xf numFmtId="0" fontId="5" fillId="0" borderId="0" xfId="0" applyFont="1"/>
    <xf numFmtId="2" fontId="5" fillId="0" borderId="0" xfId="0" applyNumberFormat="1" applyFont="1" applyAlignment="1">
      <alignment horizontal="right"/>
    </xf>
    <xf numFmtId="14" fontId="5" fillId="0" borderId="0" xfId="0" applyNumberFormat="1" applyFont="1" applyAlignment="1">
      <alignment horizontal="center"/>
    </xf>
    <xf numFmtId="14" fontId="5" fillId="0" borderId="1" xfId="0" applyNumberFormat="1" applyFont="1" applyBorder="1" applyAlignment="1">
      <alignment horizontal="right"/>
    </xf>
    <xf numFmtId="14" fontId="7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right"/>
    </xf>
    <xf numFmtId="2" fontId="5" fillId="4" borderId="0" xfId="0" applyNumberFormat="1" applyFont="1" applyFill="1"/>
    <xf numFmtId="10" fontId="5" fillId="0" borderId="0" xfId="3" applyNumberFormat="1" applyFont="1"/>
    <xf numFmtId="14" fontId="5" fillId="0" borderId="0" xfId="0" applyNumberFormat="1" applyFont="1" applyAlignment="1">
      <alignment horizontal="right"/>
    </xf>
    <xf numFmtId="167" fontId="5" fillId="0" borderId="0" xfId="2" applyNumberFormat="1" applyFont="1" applyBorder="1" applyAlignment="1">
      <alignment horizontal="right"/>
    </xf>
    <xf numFmtId="14" fontId="5" fillId="4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4" fontId="0" fillId="2" borderId="0" xfId="0" applyNumberFormat="1" applyFill="1"/>
    <xf numFmtId="166" fontId="5" fillId="0" borderId="0" xfId="0" applyNumberFormat="1" applyFont="1"/>
    <xf numFmtId="169" fontId="5" fillId="0" borderId="0" xfId="0" applyNumberFormat="1" applyFont="1"/>
    <xf numFmtId="0" fontId="5" fillId="0" borderId="0" xfId="0" applyFont="1" applyAlignment="1">
      <alignment horizontal="center"/>
    </xf>
    <xf numFmtId="9" fontId="5" fillId="0" borderId="0" xfId="0" applyNumberFormat="1" applyFont="1"/>
    <xf numFmtId="0" fontId="8" fillId="0" borderId="0" xfId="0" applyFont="1" applyAlignment="1">
      <alignment horizontal="left"/>
    </xf>
    <xf numFmtId="170" fontId="0" fillId="0" borderId="0" xfId="2" applyNumberFormat="1" applyFont="1"/>
    <xf numFmtId="0" fontId="5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right" wrapText="1"/>
    </xf>
    <xf numFmtId="171" fontId="0" fillId="2" borderId="0" xfId="0" applyNumberFormat="1" applyFill="1"/>
    <xf numFmtId="14" fontId="9" fillId="0" borderId="0" xfId="0" applyNumberFormat="1" applyFont="1" applyAlignment="1">
      <alignment horizontal="left"/>
    </xf>
    <xf numFmtId="0" fontId="9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4" borderId="0" xfId="0" applyFont="1" applyFill="1" applyAlignment="1">
      <alignment horizontal="center"/>
    </xf>
  </cellXfs>
  <cellStyles count="4">
    <cellStyle name="Comma" xfId="2" builtinId="3"/>
    <cellStyle name="Normal" xfId="0" builtinId="0"/>
    <cellStyle name="Normal 3" xfId="1" xr:uid="{C6416B4A-DD02-49F8-8E6D-D27367EC15AF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72D36-54BE-44DE-A790-0FD7DCA6E433}">
  <sheetPr codeName="Sheet1"/>
  <dimension ref="A1:N5057"/>
  <sheetViews>
    <sheetView tabSelected="1" workbookViewId="0"/>
  </sheetViews>
  <sheetFormatPr defaultRowHeight="14.4" x14ac:dyDescent="0.3"/>
  <cols>
    <col min="1" max="1" width="12.77734375" style="2" customWidth="1"/>
    <col min="2" max="2" width="14.44140625" style="31" customWidth="1"/>
    <col min="3" max="3" width="9.33203125" style="1" bestFit="1" customWidth="1"/>
    <col min="4" max="5" width="13.6640625" style="30" customWidth="1"/>
    <col min="6" max="6" width="13.6640625" style="28" customWidth="1"/>
    <col min="7" max="7" width="14.33203125" customWidth="1"/>
    <col min="14" max="14" width="11.77734375" bestFit="1" customWidth="1"/>
  </cols>
  <sheetData>
    <row r="1" spans="1:14" x14ac:dyDescent="0.3">
      <c r="A1" s="53" t="s">
        <v>89</v>
      </c>
    </row>
    <row r="2" spans="1:14" s="29" customFormat="1" x14ac:dyDescent="0.3">
      <c r="A2" s="32" t="s">
        <v>41</v>
      </c>
      <c r="B2" s="34">
        <f>MIN(B8:B5057)</f>
        <v>1</v>
      </c>
      <c r="C2" s="30" t="s">
        <v>40</v>
      </c>
      <c r="D2" s="39">
        <f>COUNTIF($D$7:$D$5057,"="&amp;C2)</f>
        <v>5051</v>
      </c>
      <c r="E2" s="38" t="s">
        <v>41</v>
      </c>
      <c r="F2" s="37">
        <f>MIN(F8:F5057)</f>
        <v>-4.7374795184156215E-2</v>
      </c>
    </row>
    <row r="3" spans="1:14" x14ac:dyDescent="0.3">
      <c r="A3" s="32" t="s">
        <v>42</v>
      </c>
      <c r="B3" s="34">
        <f>MAX(B8:B5057)</f>
        <v>5</v>
      </c>
      <c r="C3" s="30" t="s">
        <v>44</v>
      </c>
      <c r="D3" s="39">
        <f>COUNTIF($D$7:$D$5057,"="&amp;C3)</f>
        <v>0</v>
      </c>
      <c r="E3" s="38" t="s">
        <v>42</v>
      </c>
      <c r="F3" s="37">
        <f>MAX(F8:F5057)</f>
        <v>6.5023369806860298E-2</v>
      </c>
    </row>
    <row r="4" spans="1:14" x14ac:dyDescent="0.3">
      <c r="A4" s="32" t="s">
        <v>46</v>
      </c>
    </row>
    <row r="5" spans="1:14" x14ac:dyDescent="0.3">
      <c r="A5" s="39">
        <f>COUNT(A7:A5057)</f>
        <v>5051</v>
      </c>
    </row>
    <row r="6" spans="1:14" s="7" customFormat="1" x14ac:dyDescent="0.3">
      <c r="A6" s="6" t="s">
        <v>27</v>
      </c>
      <c r="B6" s="33" t="s">
        <v>43</v>
      </c>
      <c r="C6" s="26" t="s">
        <v>87</v>
      </c>
      <c r="D6" s="35" t="s">
        <v>39</v>
      </c>
      <c r="E6" s="35"/>
      <c r="F6" s="35" t="s">
        <v>45</v>
      </c>
      <c r="G6" s="8" t="s">
        <v>88</v>
      </c>
    </row>
    <row r="7" spans="1:14" x14ac:dyDescent="0.3">
      <c r="A7" s="2">
        <v>37623</v>
      </c>
      <c r="B7" s="40"/>
      <c r="C7" s="1">
        <v>1638.1</v>
      </c>
      <c r="D7" s="30" t="str">
        <f>IF(C7&gt;0,"OK","ERROR")</f>
        <v>OK</v>
      </c>
      <c r="F7" s="36"/>
      <c r="G7" s="10">
        <f>LOG(C7,10)</f>
        <v>3.2143404103197342</v>
      </c>
      <c r="H7" s="1"/>
    </row>
    <row r="8" spans="1:14" x14ac:dyDescent="0.3">
      <c r="A8" s="2">
        <v>37627</v>
      </c>
      <c r="B8" s="34">
        <f>DATEDIF(A7,A8,"d")</f>
        <v>4</v>
      </c>
      <c r="C8" s="1">
        <v>1636.69</v>
      </c>
      <c r="D8" s="30" t="str">
        <f t="shared" ref="D8:D71" si="0">IF(C8&gt;0,"OK","ERROR")</f>
        <v>OK</v>
      </c>
      <c r="F8" s="37">
        <f>C8/C7-1</f>
        <v>-8.6075331176349579E-4</v>
      </c>
      <c r="G8" s="10">
        <f t="shared" ref="G8:G71" si="1">LOG(C8,10)</f>
        <v>3.2139664289301959</v>
      </c>
    </row>
    <row r="9" spans="1:14" x14ac:dyDescent="0.3">
      <c r="A9" s="2">
        <v>37628</v>
      </c>
      <c r="B9" s="34">
        <f t="shared" ref="B9:B72" si="2">DATEDIF(A8,A9,"d")</f>
        <v>1</v>
      </c>
      <c r="C9" s="1">
        <v>1637.5</v>
      </c>
      <c r="D9" s="30" t="str">
        <f t="shared" si="0"/>
        <v>OK</v>
      </c>
      <c r="F9" s="37">
        <f t="shared" ref="F9:F72" si="3">C9/C8-1</f>
        <v>4.9490129468621191E-4</v>
      </c>
      <c r="G9" s="10">
        <f t="shared" si="1"/>
        <v>3.2141813086638202</v>
      </c>
    </row>
    <row r="10" spans="1:14" x14ac:dyDescent="0.3">
      <c r="A10" s="2">
        <v>37629</v>
      </c>
      <c r="B10" s="34">
        <f t="shared" si="2"/>
        <v>1</v>
      </c>
      <c r="C10" s="1">
        <v>1643.22</v>
      </c>
      <c r="D10" s="30" t="str">
        <f t="shared" si="0"/>
        <v>OK</v>
      </c>
      <c r="F10" s="37">
        <f t="shared" si="3"/>
        <v>3.4931297709923648E-3</v>
      </c>
      <c r="G10" s="10">
        <f t="shared" si="1"/>
        <v>3.2156957121811351</v>
      </c>
    </row>
    <row r="11" spans="1:14" x14ac:dyDescent="0.3">
      <c r="A11" s="2">
        <v>37630</v>
      </c>
      <c r="B11" s="34">
        <f t="shared" si="2"/>
        <v>1</v>
      </c>
      <c r="C11" s="1">
        <v>1642.31</v>
      </c>
      <c r="D11" s="30" t="str">
        <f t="shared" si="0"/>
        <v>OK</v>
      </c>
      <c r="F11" s="37">
        <f t="shared" si="3"/>
        <v>-5.5379072796102324E-4</v>
      </c>
      <c r="G11" s="10">
        <f t="shared" si="1"/>
        <v>3.2154551373036342</v>
      </c>
      <c r="N11" s="10"/>
    </row>
    <row r="12" spans="1:14" x14ac:dyDescent="0.3">
      <c r="A12" s="2">
        <v>37631</v>
      </c>
      <c r="B12" s="34">
        <f t="shared" si="2"/>
        <v>1</v>
      </c>
      <c r="C12" s="1">
        <v>1645.09</v>
      </c>
      <c r="D12" s="30" t="str">
        <f t="shared" si="0"/>
        <v>OK</v>
      </c>
      <c r="F12" s="37">
        <f t="shared" si="3"/>
        <v>1.692737668284261E-3</v>
      </c>
      <c r="G12" s="10">
        <f t="shared" si="1"/>
        <v>3.2161896624283481</v>
      </c>
    </row>
    <row r="13" spans="1:14" x14ac:dyDescent="0.3">
      <c r="A13" s="2">
        <v>37634</v>
      </c>
      <c r="B13" s="34">
        <f t="shared" si="2"/>
        <v>3</v>
      </c>
      <c r="C13" s="1">
        <v>1641.33</v>
      </c>
      <c r="D13" s="30" t="str">
        <f t="shared" si="0"/>
        <v>OK</v>
      </c>
      <c r="F13" s="37">
        <f t="shared" si="3"/>
        <v>-2.2855892382787069E-3</v>
      </c>
      <c r="G13" s="10">
        <f t="shared" si="1"/>
        <v>3.215195907543428</v>
      </c>
    </row>
    <row r="14" spans="1:14" x14ac:dyDescent="0.3">
      <c r="A14" s="2">
        <v>37635</v>
      </c>
      <c r="B14" s="34">
        <f t="shared" si="2"/>
        <v>1</v>
      </c>
      <c r="C14" s="1">
        <v>1642.14</v>
      </c>
      <c r="D14" s="30" t="str">
        <f t="shared" si="0"/>
        <v>OK</v>
      </c>
      <c r="F14" s="37">
        <f t="shared" si="3"/>
        <v>4.9350222076016692E-4</v>
      </c>
      <c r="G14" s="10">
        <f t="shared" si="1"/>
        <v>3.2154101799671002</v>
      </c>
    </row>
    <row r="15" spans="1:14" x14ac:dyDescent="0.3">
      <c r="A15" s="2">
        <v>37636</v>
      </c>
      <c r="B15" s="34">
        <f t="shared" si="2"/>
        <v>1</v>
      </c>
      <c r="C15" s="1">
        <v>1641.86</v>
      </c>
      <c r="D15" s="30" t="str">
        <f t="shared" si="0"/>
        <v>OK</v>
      </c>
      <c r="F15" s="37">
        <f t="shared" si="3"/>
        <v>-1.7050921358729987E-4</v>
      </c>
      <c r="G15" s="10">
        <f t="shared" si="1"/>
        <v>3.2153361224426011</v>
      </c>
    </row>
    <row r="16" spans="1:14" x14ac:dyDescent="0.3">
      <c r="A16" s="2">
        <v>37637</v>
      </c>
      <c r="B16" s="34">
        <f t="shared" si="2"/>
        <v>1</v>
      </c>
      <c r="C16" s="1">
        <v>1643.1</v>
      </c>
      <c r="D16" s="30" t="str">
        <f t="shared" si="0"/>
        <v>OK</v>
      </c>
      <c r="F16" s="37">
        <f t="shared" si="3"/>
        <v>7.5524100715052001E-4</v>
      </c>
      <c r="G16" s="10">
        <f t="shared" si="1"/>
        <v>3.2156639956484474</v>
      </c>
    </row>
    <row r="17" spans="1:7" x14ac:dyDescent="0.3">
      <c r="A17" s="2">
        <v>37638</v>
      </c>
      <c r="B17" s="34">
        <f t="shared" si="2"/>
        <v>1</v>
      </c>
      <c r="C17" s="1">
        <v>1654.84</v>
      </c>
      <c r="D17" s="30" t="str">
        <f t="shared" si="0"/>
        <v>OK</v>
      </c>
      <c r="F17" s="37">
        <f t="shared" si="3"/>
        <v>7.1450307345870545E-3</v>
      </c>
      <c r="G17" s="10">
        <f t="shared" si="1"/>
        <v>3.2187560099085863</v>
      </c>
    </row>
    <row r="18" spans="1:7" x14ac:dyDescent="0.3">
      <c r="A18" s="2">
        <v>37641</v>
      </c>
      <c r="B18" s="34">
        <f t="shared" si="2"/>
        <v>3</v>
      </c>
      <c r="C18" s="1">
        <v>1656.22</v>
      </c>
      <c r="D18" s="30" t="str">
        <f t="shared" si="0"/>
        <v>OK</v>
      </c>
      <c r="F18" s="37">
        <f t="shared" si="3"/>
        <v>8.3391747842709307E-4</v>
      </c>
      <c r="G18" s="10">
        <f t="shared" si="1"/>
        <v>3.2191180247435511</v>
      </c>
    </row>
    <row r="19" spans="1:7" x14ac:dyDescent="0.3">
      <c r="A19" s="2">
        <v>37642</v>
      </c>
      <c r="B19" s="34">
        <f t="shared" si="2"/>
        <v>1</v>
      </c>
      <c r="C19" s="1">
        <v>1656.96</v>
      </c>
      <c r="D19" s="30" t="str">
        <f t="shared" si="0"/>
        <v>OK</v>
      </c>
      <c r="F19" s="37">
        <f t="shared" si="3"/>
        <v>4.4680054582113549E-4</v>
      </c>
      <c r="G19" s="10">
        <f t="shared" si="1"/>
        <v>3.219312024418759</v>
      </c>
    </row>
    <row r="20" spans="1:7" x14ac:dyDescent="0.3">
      <c r="A20" s="2">
        <v>37643</v>
      </c>
      <c r="B20" s="34">
        <f t="shared" si="2"/>
        <v>1</v>
      </c>
      <c r="C20" s="1">
        <v>1656.84</v>
      </c>
      <c r="D20" s="30" t="str">
        <f t="shared" si="0"/>
        <v>OK</v>
      </c>
      <c r="F20" s="37">
        <f t="shared" si="3"/>
        <v>-7.2421784472864736E-5</v>
      </c>
      <c r="G20" s="10">
        <f t="shared" si="1"/>
        <v>3.2192805708984187</v>
      </c>
    </row>
    <row r="21" spans="1:7" x14ac:dyDescent="0.3">
      <c r="A21" s="2">
        <v>37644</v>
      </c>
      <c r="B21" s="34">
        <f t="shared" si="2"/>
        <v>1</v>
      </c>
      <c r="C21" s="1">
        <v>1659.16</v>
      </c>
      <c r="D21" s="30" t="str">
        <f t="shared" si="0"/>
        <v>OK</v>
      </c>
      <c r="F21" s="37">
        <f t="shared" si="3"/>
        <v>1.4002559088386324E-3</v>
      </c>
      <c r="G21" s="10">
        <f t="shared" si="1"/>
        <v>3.2198882689457133</v>
      </c>
    </row>
    <row r="22" spans="1:7" x14ac:dyDescent="0.3">
      <c r="A22" s="2">
        <v>37645</v>
      </c>
      <c r="B22" s="34">
        <f t="shared" si="2"/>
        <v>1</v>
      </c>
      <c r="C22" s="1">
        <v>1670.58</v>
      </c>
      <c r="D22" s="30" t="str">
        <f t="shared" si="0"/>
        <v>OK</v>
      </c>
      <c r="F22" s="37">
        <f t="shared" si="3"/>
        <v>6.8830010366691674E-3</v>
      </c>
      <c r="G22" s="10">
        <f t="shared" si="1"/>
        <v>3.2228672777751957</v>
      </c>
    </row>
    <row r="23" spans="1:7" x14ac:dyDescent="0.3">
      <c r="A23" s="2">
        <v>37648</v>
      </c>
      <c r="B23" s="34">
        <f t="shared" si="2"/>
        <v>3</v>
      </c>
      <c r="C23" s="1">
        <v>1673.66</v>
      </c>
      <c r="D23" s="30" t="str">
        <f t="shared" si="0"/>
        <v>OK</v>
      </c>
      <c r="F23" s="37">
        <f t="shared" si="3"/>
        <v>1.843671060350438E-3</v>
      </c>
      <c r="G23" s="10">
        <f t="shared" si="1"/>
        <v>3.223667236738943</v>
      </c>
    </row>
    <row r="24" spans="1:7" x14ac:dyDescent="0.3">
      <c r="A24" s="2">
        <v>37649</v>
      </c>
      <c r="B24" s="34">
        <f t="shared" si="2"/>
        <v>1</v>
      </c>
      <c r="C24" s="1">
        <v>1671.88</v>
      </c>
      <c r="D24" s="30" t="str">
        <f t="shared" si="0"/>
        <v>OK</v>
      </c>
      <c r="F24" s="37">
        <f t="shared" si="3"/>
        <v>-1.0635373970818707E-3</v>
      </c>
      <c r="G24" s="10">
        <f t="shared" si="1"/>
        <v>3.2232051025239987</v>
      </c>
    </row>
    <row r="25" spans="1:7" x14ac:dyDescent="0.3">
      <c r="A25" s="2">
        <v>37650</v>
      </c>
      <c r="B25" s="34">
        <f t="shared" si="2"/>
        <v>1</v>
      </c>
      <c r="C25" s="1">
        <v>1672.13</v>
      </c>
      <c r="D25" s="30" t="str">
        <f t="shared" si="0"/>
        <v>OK</v>
      </c>
      <c r="F25" s="37">
        <f t="shared" si="3"/>
        <v>1.4953226308112022E-4</v>
      </c>
      <c r="G25" s="10">
        <f t="shared" si="1"/>
        <v>3.2232700387058153</v>
      </c>
    </row>
    <row r="26" spans="1:7" x14ac:dyDescent="0.3">
      <c r="A26" s="2">
        <v>37651</v>
      </c>
      <c r="B26" s="34">
        <f t="shared" si="2"/>
        <v>1</v>
      </c>
      <c r="C26" s="1">
        <v>1664.97</v>
      </c>
      <c r="D26" s="30" t="str">
        <f t="shared" si="0"/>
        <v>OK</v>
      </c>
      <c r="F26" s="37">
        <f t="shared" si="3"/>
        <v>-4.2819637229163376E-3</v>
      </c>
      <c r="G26" s="10">
        <f t="shared" si="1"/>
        <v>3.2214064126460404</v>
      </c>
    </row>
    <row r="27" spans="1:7" x14ac:dyDescent="0.3">
      <c r="A27" s="2">
        <v>37652</v>
      </c>
      <c r="B27" s="34">
        <f t="shared" si="2"/>
        <v>1</v>
      </c>
      <c r="C27" s="1">
        <v>1666.05</v>
      </c>
      <c r="D27" s="30" t="str">
        <f t="shared" si="0"/>
        <v>OK</v>
      </c>
      <c r="F27" s="37">
        <f t="shared" si="3"/>
        <v>6.4866033622212882E-4</v>
      </c>
      <c r="G27" s="10">
        <f t="shared" si="1"/>
        <v>3.2216880309232598</v>
      </c>
    </row>
    <row r="28" spans="1:7" x14ac:dyDescent="0.3">
      <c r="A28" s="2">
        <v>37655</v>
      </c>
      <c r="B28" s="34">
        <f t="shared" si="2"/>
        <v>3</v>
      </c>
      <c r="C28" s="1">
        <v>1663.7</v>
      </c>
      <c r="D28" s="30" t="str">
        <f t="shared" si="0"/>
        <v>OK</v>
      </c>
      <c r="F28" s="37">
        <f t="shared" si="3"/>
        <v>-1.4105218931004249E-3</v>
      </c>
      <c r="G28" s="10">
        <f t="shared" si="1"/>
        <v>3.2210750166117208</v>
      </c>
    </row>
    <row r="29" spans="1:7" x14ac:dyDescent="0.3">
      <c r="A29" s="2">
        <v>37656</v>
      </c>
      <c r="B29" s="34">
        <f t="shared" si="2"/>
        <v>1</v>
      </c>
      <c r="C29" s="1">
        <v>1671.84</v>
      </c>
      <c r="D29" s="30" t="str">
        <f t="shared" si="0"/>
        <v>OK</v>
      </c>
      <c r="F29" s="37">
        <f t="shared" si="3"/>
        <v>4.8927090220591829E-3</v>
      </c>
      <c r="G29" s="10">
        <f t="shared" si="1"/>
        <v>3.2231947118338233</v>
      </c>
    </row>
    <row r="30" spans="1:7" x14ac:dyDescent="0.3">
      <c r="A30" s="2">
        <v>37657</v>
      </c>
      <c r="B30" s="34">
        <f t="shared" si="2"/>
        <v>1</v>
      </c>
      <c r="C30" s="1">
        <v>1671.25</v>
      </c>
      <c r="D30" s="30" t="str">
        <f t="shared" si="0"/>
        <v>OK</v>
      </c>
      <c r="F30" s="37">
        <f t="shared" si="3"/>
        <v>-3.5290458417069903E-4</v>
      </c>
      <c r="G30" s="10">
        <f t="shared" si="1"/>
        <v>3.2230414202700404</v>
      </c>
    </row>
    <row r="31" spans="1:7" x14ac:dyDescent="0.3">
      <c r="A31" s="2">
        <v>37658</v>
      </c>
      <c r="B31" s="34">
        <f t="shared" si="2"/>
        <v>1</v>
      </c>
      <c r="C31" s="1">
        <v>1673.39</v>
      </c>
      <c r="D31" s="30" t="str">
        <f t="shared" si="0"/>
        <v>OK</v>
      </c>
      <c r="F31" s="37">
        <f t="shared" si="3"/>
        <v>1.2804786836200233E-3</v>
      </c>
      <c r="G31" s="10">
        <f t="shared" si="1"/>
        <v>3.2235971693599863</v>
      </c>
    </row>
    <row r="32" spans="1:7" x14ac:dyDescent="0.3">
      <c r="A32" s="2">
        <v>37659</v>
      </c>
      <c r="B32" s="34">
        <f t="shared" si="2"/>
        <v>1</v>
      </c>
      <c r="C32" s="1">
        <v>1675.62</v>
      </c>
      <c r="D32" s="30" t="str">
        <f t="shared" si="0"/>
        <v>OK</v>
      </c>
      <c r="F32" s="37">
        <f t="shared" si="3"/>
        <v>1.332624194001264E-3</v>
      </c>
      <c r="G32" s="10">
        <f t="shared" si="1"/>
        <v>3.224175535407134</v>
      </c>
    </row>
    <row r="33" spans="1:7" x14ac:dyDescent="0.3">
      <c r="A33" s="2">
        <v>37662</v>
      </c>
      <c r="B33" s="34">
        <f t="shared" si="2"/>
        <v>3</v>
      </c>
      <c r="C33" s="1">
        <v>1673.55</v>
      </c>
      <c r="D33" s="30" t="str">
        <f t="shared" si="0"/>
        <v>OK</v>
      </c>
      <c r="F33" s="37">
        <f t="shared" si="3"/>
        <v>-1.2353636265979295E-3</v>
      </c>
      <c r="G33" s="10">
        <f t="shared" si="1"/>
        <v>3.2236386921343159</v>
      </c>
    </row>
    <row r="34" spans="1:7" x14ac:dyDescent="0.3">
      <c r="A34" s="2">
        <v>37663</v>
      </c>
      <c r="B34" s="34">
        <f t="shared" si="2"/>
        <v>1</v>
      </c>
      <c r="C34" s="1">
        <v>1675.56</v>
      </c>
      <c r="D34" s="30" t="str">
        <f t="shared" si="0"/>
        <v>OK</v>
      </c>
      <c r="F34" s="37">
        <f t="shared" si="3"/>
        <v>1.2010397060142619E-3</v>
      </c>
      <c r="G34" s="10">
        <f t="shared" si="1"/>
        <v>3.2241599840676556</v>
      </c>
    </row>
    <row r="35" spans="1:7" x14ac:dyDescent="0.3">
      <c r="A35" s="2">
        <v>37664</v>
      </c>
      <c r="B35" s="34">
        <f t="shared" si="2"/>
        <v>1</v>
      </c>
      <c r="C35" s="1">
        <v>1680.69</v>
      </c>
      <c r="D35" s="30" t="str">
        <f t="shared" si="0"/>
        <v>OK</v>
      </c>
      <c r="F35" s="37">
        <f t="shared" si="3"/>
        <v>3.0616629664113049E-3</v>
      </c>
      <c r="G35" s="10">
        <f t="shared" si="1"/>
        <v>3.2254876160540653</v>
      </c>
    </row>
    <row r="36" spans="1:7" x14ac:dyDescent="0.3">
      <c r="A36" s="2">
        <v>37665</v>
      </c>
      <c r="B36" s="34">
        <f t="shared" si="2"/>
        <v>1</v>
      </c>
      <c r="C36" s="1">
        <v>1679.53</v>
      </c>
      <c r="D36" s="30" t="str">
        <f t="shared" si="0"/>
        <v>OK</v>
      </c>
      <c r="F36" s="37">
        <f t="shared" si="3"/>
        <v>-6.9019271846681995E-4</v>
      </c>
      <c r="G36" s="10">
        <f t="shared" si="1"/>
        <v>3.2251877656758041</v>
      </c>
    </row>
    <row r="37" spans="1:7" x14ac:dyDescent="0.3">
      <c r="A37" s="2">
        <v>37666</v>
      </c>
      <c r="B37" s="34">
        <f t="shared" si="2"/>
        <v>1</v>
      </c>
      <c r="C37" s="1">
        <v>1675.33</v>
      </c>
      <c r="D37" s="30" t="str">
        <f t="shared" si="0"/>
        <v>OK</v>
      </c>
      <c r="F37" s="37">
        <f t="shared" si="3"/>
        <v>-2.5006996004834914E-3</v>
      </c>
      <c r="G37" s="10">
        <f t="shared" si="1"/>
        <v>3.2241003654403682</v>
      </c>
    </row>
    <row r="38" spans="1:7" x14ac:dyDescent="0.3">
      <c r="A38" s="2">
        <v>37669</v>
      </c>
      <c r="B38" s="34">
        <f t="shared" si="2"/>
        <v>3</v>
      </c>
      <c r="C38" s="1">
        <v>1674.52</v>
      </c>
      <c r="D38" s="30" t="str">
        <f t="shared" si="0"/>
        <v>OK</v>
      </c>
      <c r="F38" s="37">
        <f t="shared" si="3"/>
        <v>-4.8348683542942528E-4</v>
      </c>
      <c r="G38" s="10">
        <f t="shared" si="1"/>
        <v>3.2238903389990665</v>
      </c>
    </row>
    <row r="39" spans="1:7" x14ac:dyDescent="0.3">
      <c r="A39" s="2">
        <v>37670</v>
      </c>
      <c r="B39" s="34">
        <f t="shared" si="2"/>
        <v>1</v>
      </c>
      <c r="C39" s="1">
        <v>1674.41</v>
      </c>
      <c r="D39" s="30" t="str">
        <f t="shared" si="0"/>
        <v>OK</v>
      </c>
      <c r="F39" s="37">
        <f t="shared" si="3"/>
        <v>-6.5690466521717283E-5</v>
      </c>
      <c r="G39" s="10">
        <f t="shared" si="1"/>
        <v>3.2238618090548594</v>
      </c>
    </row>
    <row r="40" spans="1:7" x14ac:dyDescent="0.3">
      <c r="A40" s="2">
        <v>37671</v>
      </c>
      <c r="B40" s="34">
        <f t="shared" si="2"/>
        <v>1</v>
      </c>
      <c r="C40" s="1">
        <v>1679.67</v>
      </c>
      <c r="D40" s="30" t="str">
        <f t="shared" si="0"/>
        <v>OK</v>
      </c>
      <c r="F40" s="37">
        <f t="shared" si="3"/>
        <v>3.141405032220268E-3</v>
      </c>
      <c r="G40" s="10">
        <f t="shared" si="1"/>
        <v>3.2252239655016566</v>
      </c>
    </row>
    <row r="41" spans="1:7" x14ac:dyDescent="0.3">
      <c r="A41" s="2">
        <v>37672</v>
      </c>
      <c r="B41" s="34">
        <f t="shared" si="2"/>
        <v>1</v>
      </c>
      <c r="C41" s="1">
        <v>1681.5</v>
      </c>
      <c r="D41" s="30" t="str">
        <f t="shared" si="0"/>
        <v>OK</v>
      </c>
      <c r="F41" s="37">
        <f t="shared" si="3"/>
        <v>1.0894997231598591E-3</v>
      </c>
      <c r="G41" s="10">
        <f t="shared" si="1"/>
        <v>3.225696871650654</v>
      </c>
    </row>
    <row r="42" spans="1:7" x14ac:dyDescent="0.3">
      <c r="A42" s="2">
        <v>37673</v>
      </c>
      <c r="B42" s="34">
        <f t="shared" si="2"/>
        <v>1</v>
      </c>
      <c r="C42" s="1">
        <v>1676.8</v>
      </c>
      <c r="D42" s="30" t="str">
        <f t="shared" si="0"/>
        <v>OK</v>
      </c>
      <c r="F42" s="37">
        <f t="shared" si="3"/>
        <v>-2.7951234017247195E-3</v>
      </c>
      <c r="G42" s="10">
        <f t="shared" si="1"/>
        <v>3.2244812653036323</v>
      </c>
    </row>
    <row r="43" spans="1:7" x14ac:dyDescent="0.3">
      <c r="A43" s="2">
        <v>37676</v>
      </c>
      <c r="B43" s="34">
        <f t="shared" si="2"/>
        <v>3</v>
      </c>
      <c r="C43" s="1">
        <v>1678.97</v>
      </c>
      <c r="D43" s="30" t="str">
        <f t="shared" si="0"/>
        <v>OK</v>
      </c>
      <c r="F43" s="37">
        <f t="shared" si="3"/>
        <v>1.2941316793892987E-3</v>
      </c>
      <c r="G43" s="10">
        <f t="shared" si="1"/>
        <v>3.2250429361911417</v>
      </c>
    </row>
    <row r="44" spans="1:7" x14ac:dyDescent="0.3">
      <c r="A44" s="2">
        <v>37677</v>
      </c>
      <c r="B44" s="34">
        <f t="shared" si="2"/>
        <v>1</v>
      </c>
      <c r="C44" s="1">
        <v>1677.85</v>
      </c>
      <c r="D44" s="30" t="str">
        <f t="shared" si="0"/>
        <v>OK</v>
      </c>
      <c r="F44" s="37">
        <f t="shared" si="3"/>
        <v>-6.6707564756973703E-4</v>
      </c>
      <c r="G44" s="10">
        <f t="shared" si="1"/>
        <v>3.2247531322470633</v>
      </c>
    </row>
    <row r="45" spans="1:7" x14ac:dyDescent="0.3">
      <c r="A45" s="2">
        <v>37678</v>
      </c>
      <c r="B45" s="34">
        <f t="shared" si="2"/>
        <v>1</v>
      </c>
      <c r="C45" s="1">
        <v>1675.97</v>
      </c>
      <c r="D45" s="30" t="str">
        <f t="shared" si="0"/>
        <v>OK</v>
      </c>
      <c r="F45" s="37">
        <f t="shared" si="3"/>
        <v>-1.1204815686741698E-3</v>
      </c>
      <c r="G45" s="10">
        <f t="shared" si="1"/>
        <v>3.2242662404571067</v>
      </c>
    </row>
    <row r="46" spans="1:7" x14ac:dyDescent="0.3">
      <c r="A46" s="2">
        <v>37679</v>
      </c>
      <c r="B46" s="34">
        <f t="shared" si="2"/>
        <v>1</v>
      </c>
      <c r="C46" s="1">
        <v>1668.93</v>
      </c>
      <c r="D46" s="30" t="str">
        <f t="shared" si="0"/>
        <v>OK</v>
      </c>
      <c r="F46" s="37">
        <f t="shared" si="3"/>
        <v>-4.2005525158564927E-3</v>
      </c>
      <c r="G46" s="10">
        <f t="shared" si="1"/>
        <v>3.2224381214298328</v>
      </c>
    </row>
    <row r="47" spans="1:7" x14ac:dyDescent="0.3">
      <c r="A47" s="2">
        <v>37680</v>
      </c>
      <c r="B47" s="34">
        <f t="shared" si="2"/>
        <v>1</v>
      </c>
      <c r="C47" s="1">
        <v>1677.43</v>
      </c>
      <c r="D47" s="30" t="str">
        <f t="shared" si="0"/>
        <v>OK</v>
      </c>
      <c r="F47" s="37">
        <f t="shared" si="3"/>
        <v>5.0930835924813955E-3</v>
      </c>
      <c r="G47" s="10">
        <f t="shared" si="1"/>
        <v>3.2246444058913775</v>
      </c>
    </row>
    <row r="48" spans="1:7" x14ac:dyDescent="0.3">
      <c r="A48" s="2">
        <v>37683</v>
      </c>
      <c r="B48" s="34">
        <f t="shared" si="2"/>
        <v>3</v>
      </c>
      <c r="C48" s="1">
        <v>1683.68</v>
      </c>
      <c r="D48" s="30" t="str">
        <f t="shared" si="0"/>
        <v>OK</v>
      </c>
      <c r="F48" s="37">
        <f t="shared" si="3"/>
        <v>3.7259378930865061E-3</v>
      </c>
      <c r="G48" s="10">
        <f t="shared" si="1"/>
        <v>3.2262595530543163</v>
      </c>
    </row>
    <row r="49" spans="1:7" x14ac:dyDescent="0.3">
      <c r="A49" s="2">
        <v>37684</v>
      </c>
      <c r="B49" s="34">
        <f t="shared" si="2"/>
        <v>1</v>
      </c>
      <c r="C49" s="1">
        <v>1683.31</v>
      </c>
      <c r="D49" s="30" t="str">
        <f t="shared" si="0"/>
        <v>OK</v>
      </c>
      <c r="F49" s="37">
        <f t="shared" si="3"/>
        <v>-2.197567233679365E-4</v>
      </c>
      <c r="G49" s="10">
        <f t="shared" si="1"/>
        <v>3.2261641034337645</v>
      </c>
    </row>
    <row r="50" spans="1:7" x14ac:dyDescent="0.3">
      <c r="A50" s="2">
        <v>37685</v>
      </c>
      <c r="B50" s="34">
        <f t="shared" si="2"/>
        <v>1</v>
      </c>
      <c r="C50" s="1">
        <v>1683.68</v>
      </c>
      <c r="D50" s="30" t="str">
        <f t="shared" si="0"/>
        <v>OK</v>
      </c>
      <c r="F50" s="37">
        <f t="shared" si="3"/>
        <v>2.1980502700036375E-4</v>
      </c>
      <c r="G50" s="10">
        <f t="shared" si="1"/>
        <v>3.2262595530543163</v>
      </c>
    </row>
    <row r="51" spans="1:7" x14ac:dyDescent="0.3">
      <c r="A51" s="2">
        <v>37686</v>
      </c>
      <c r="B51" s="34">
        <f t="shared" si="2"/>
        <v>1</v>
      </c>
      <c r="C51" s="1">
        <v>1684.04</v>
      </c>
      <c r="D51" s="30" t="str">
        <f t="shared" si="0"/>
        <v>OK</v>
      </c>
      <c r="F51" s="37">
        <f t="shared" si="3"/>
        <v>2.1381735246595035E-4</v>
      </c>
      <c r="G51" s="10">
        <f t="shared" si="1"/>
        <v>3.2263524028245349</v>
      </c>
    </row>
    <row r="52" spans="1:7" x14ac:dyDescent="0.3">
      <c r="A52" s="2">
        <v>37687</v>
      </c>
      <c r="B52" s="34">
        <f t="shared" si="2"/>
        <v>1</v>
      </c>
      <c r="C52" s="1">
        <v>1689.56</v>
      </c>
      <c r="D52" s="30" t="str">
        <f t="shared" si="0"/>
        <v>OK</v>
      </c>
      <c r="F52" s="37">
        <f t="shared" si="3"/>
        <v>3.2778318804778106E-3</v>
      </c>
      <c r="G52" s="10">
        <f t="shared" si="1"/>
        <v>3.2277736191391635</v>
      </c>
    </row>
    <row r="53" spans="1:7" x14ac:dyDescent="0.3">
      <c r="A53" s="2">
        <v>37690</v>
      </c>
      <c r="B53" s="34">
        <f t="shared" si="2"/>
        <v>3</v>
      </c>
      <c r="C53" s="1">
        <v>1692.89</v>
      </c>
      <c r="D53" s="30" t="str">
        <f t="shared" si="0"/>
        <v>OK</v>
      </c>
      <c r="F53" s="37">
        <f t="shared" si="3"/>
        <v>1.9709273420298601E-3</v>
      </c>
      <c r="G53" s="10">
        <f t="shared" si="1"/>
        <v>3.2286287395944373</v>
      </c>
    </row>
    <row r="54" spans="1:7" x14ac:dyDescent="0.3">
      <c r="A54" s="2">
        <v>37691</v>
      </c>
      <c r="B54" s="34">
        <f t="shared" si="2"/>
        <v>1</v>
      </c>
      <c r="C54" s="1">
        <v>1694.6</v>
      </c>
      <c r="D54" s="30" t="str">
        <f t="shared" si="0"/>
        <v>OK</v>
      </c>
      <c r="F54" s="37">
        <f t="shared" si="3"/>
        <v>1.0101069768264637E-3</v>
      </c>
      <c r="G54" s="10">
        <f t="shared" si="1"/>
        <v>3.2290672020708637</v>
      </c>
    </row>
    <row r="55" spans="1:7" x14ac:dyDescent="0.3">
      <c r="A55" s="2">
        <v>37692</v>
      </c>
      <c r="B55" s="34">
        <f t="shared" si="2"/>
        <v>1</v>
      </c>
      <c r="C55" s="1">
        <v>1693.35</v>
      </c>
      <c r="D55" s="30" t="str">
        <f t="shared" si="0"/>
        <v>OK</v>
      </c>
      <c r="F55" s="37">
        <f t="shared" si="3"/>
        <v>-7.3763720051933657E-4</v>
      </c>
      <c r="G55" s="10">
        <f t="shared" si="1"/>
        <v>3.2287467320952077</v>
      </c>
    </row>
    <row r="56" spans="1:7" x14ac:dyDescent="0.3">
      <c r="A56" s="2">
        <v>37693</v>
      </c>
      <c r="B56" s="34">
        <f t="shared" si="2"/>
        <v>1</v>
      </c>
      <c r="C56" s="1">
        <v>1678.15</v>
      </c>
      <c r="D56" s="30" t="str">
        <f t="shared" si="0"/>
        <v>OK</v>
      </c>
      <c r="F56" s="37">
        <f t="shared" si="3"/>
        <v>-8.9762896034486506E-3</v>
      </c>
      <c r="G56" s="10">
        <f t="shared" si="1"/>
        <v>3.2248307772678726</v>
      </c>
    </row>
    <row r="57" spans="1:7" x14ac:dyDescent="0.3">
      <c r="A57" s="2">
        <v>37694</v>
      </c>
      <c r="B57" s="34">
        <f t="shared" si="2"/>
        <v>1</v>
      </c>
      <c r="C57" s="1">
        <v>1670.06</v>
      </c>
      <c r="D57" s="30" t="str">
        <f t="shared" si="0"/>
        <v>OK</v>
      </c>
      <c r="F57" s="37">
        <f t="shared" si="3"/>
        <v>-4.8207847927778102E-3</v>
      </c>
      <c r="G57" s="10">
        <f t="shared" si="1"/>
        <v>3.2227320742618484</v>
      </c>
    </row>
    <row r="58" spans="1:7" x14ac:dyDescent="0.3">
      <c r="A58" s="2">
        <v>37697</v>
      </c>
      <c r="B58" s="34">
        <f t="shared" si="2"/>
        <v>3</v>
      </c>
      <c r="C58" s="1">
        <v>1654.56</v>
      </c>
      <c r="D58" s="30" t="str">
        <f t="shared" si="0"/>
        <v>OK</v>
      </c>
      <c r="F58" s="37">
        <f t="shared" si="3"/>
        <v>-9.2811036729218976E-3</v>
      </c>
      <c r="G58" s="10">
        <f t="shared" si="1"/>
        <v>3.2186825207835343</v>
      </c>
    </row>
    <row r="59" spans="1:7" x14ac:dyDescent="0.3">
      <c r="A59" s="2">
        <v>37698</v>
      </c>
      <c r="B59" s="34">
        <f t="shared" si="2"/>
        <v>1</v>
      </c>
      <c r="C59" s="1">
        <v>1657.27</v>
      </c>
      <c r="D59" s="30" t="str">
        <f t="shared" si="0"/>
        <v>OK</v>
      </c>
      <c r="F59" s="37">
        <f t="shared" si="3"/>
        <v>1.6378976888116181E-3</v>
      </c>
      <c r="G59" s="10">
        <f t="shared" si="1"/>
        <v>3.2193932688042013</v>
      </c>
    </row>
    <row r="60" spans="1:7" x14ac:dyDescent="0.3">
      <c r="A60" s="2">
        <v>37699</v>
      </c>
      <c r="B60" s="34">
        <f t="shared" si="2"/>
        <v>1</v>
      </c>
      <c r="C60" s="1">
        <v>1644.82</v>
      </c>
      <c r="D60" s="30" t="str">
        <f t="shared" si="0"/>
        <v>OK</v>
      </c>
      <c r="F60" s="37">
        <f t="shared" si="3"/>
        <v>-7.5123546555480036E-3</v>
      </c>
      <c r="G60" s="10">
        <f t="shared" si="1"/>
        <v>3.2161183781011924</v>
      </c>
    </row>
    <row r="61" spans="1:7" x14ac:dyDescent="0.3">
      <c r="A61" s="2">
        <v>37700</v>
      </c>
      <c r="B61" s="34">
        <f t="shared" si="2"/>
        <v>1</v>
      </c>
      <c r="C61" s="1">
        <v>1646.22</v>
      </c>
      <c r="D61" s="30" t="str">
        <f t="shared" si="0"/>
        <v>OK</v>
      </c>
      <c r="F61" s="37">
        <f t="shared" si="3"/>
        <v>8.5115696550386311E-4</v>
      </c>
      <c r="G61" s="10">
        <f t="shared" si="1"/>
        <v>3.216487873647488</v>
      </c>
    </row>
    <row r="62" spans="1:7" x14ac:dyDescent="0.3">
      <c r="A62" s="2">
        <v>37701</v>
      </c>
      <c r="B62" s="34">
        <f t="shared" si="2"/>
        <v>1</v>
      </c>
      <c r="C62" s="1">
        <v>1638.99</v>
      </c>
      <c r="D62" s="30" t="str">
        <f t="shared" si="0"/>
        <v>OK</v>
      </c>
      <c r="F62" s="37">
        <f t="shared" si="3"/>
        <v>-4.391879578671154E-3</v>
      </c>
      <c r="G62" s="10">
        <f t="shared" si="1"/>
        <v>3.2145763038096278</v>
      </c>
    </row>
    <row r="63" spans="1:7" x14ac:dyDescent="0.3">
      <c r="A63" s="2">
        <v>37704</v>
      </c>
      <c r="B63" s="34">
        <f t="shared" si="2"/>
        <v>3</v>
      </c>
      <c r="C63" s="1">
        <v>1648.31</v>
      </c>
      <c r="D63" s="30" t="str">
        <f t="shared" si="0"/>
        <v>OK</v>
      </c>
      <c r="F63" s="37">
        <f t="shared" si="3"/>
        <v>5.6864288372717731E-3</v>
      </c>
      <c r="G63" s="10">
        <f t="shared" si="1"/>
        <v>3.217038893422048</v>
      </c>
    </row>
    <row r="64" spans="1:7" x14ac:dyDescent="0.3">
      <c r="A64" s="2">
        <v>37705</v>
      </c>
      <c r="B64" s="34">
        <f t="shared" si="2"/>
        <v>1</v>
      </c>
      <c r="C64" s="1">
        <v>1651.06</v>
      </c>
      <c r="D64" s="30" t="str">
        <f t="shared" si="0"/>
        <v>OK</v>
      </c>
      <c r="F64" s="37">
        <f t="shared" si="3"/>
        <v>1.6683754876205548E-3</v>
      </c>
      <c r="G64" s="10">
        <f t="shared" si="1"/>
        <v>3.2177628559371949</v>
      </c>
    </row>
    <row r="65" spans="1:7" x14ac:dyDescent="0.3">
      <c r="A65" s="2">
        <v>37706</v>
      </c>
      <c r="B65" s="34">
        <f t="shared" si="2"/>
        <v>1</v>
      </c>
      <c r="C65" s="1">
        <v>1649.57</v>
      </c>
      <c r="D65" s="30" t="str">
        <f t="shared" si="0"/>
        <v>OK</v>
      </c>
      <c r="F65" s="37">
        <f t="shared" si="3"/>
        <v>-9.0245054692139615E-4</v>
      </c>
      <c r="G65" s="10">
        <f t="shared" si="1"/>
        <v>3.217370749689604</v>
      </c>
    </row>
    <row r="66" spans="1:7" x14ac:dyDescent="0.3">
      <c r="A66" s="2">
        <v>37707</v>
      </c>
      <c r="B66" s="34">
        <f t="shared" si="2"/>
        <v>1</v>
      </c>
      <c r="C66" s="1">
        <v>1654.2</v>
      </c>
      <c r="D66" s="30" t="str">
        <f t="shared" si="0"/>
        <v>OK</v>
      </c>
      <c r="F66" s="37">
        <f t="shared" si="3"/>
        <v>2.8067920730858731E-3</v>
      </c>
      <c r="G66" s="10">
        <f t="shared" si="1"/>
        <v>3.2185880164894174</v>
      </c>
    </row>
    <row r="67" spans="1:7" x14ac:dyDescent="0.3">
      <c r="A67" s="2">
        <v>37711</v>
      </c>
      <c r="B67" s="34">
        <f t="shared" si="2"/>
        <v>4</v>
      </c>
      <c r="C67" s="1">
        <v>1667.57</v>
      </c>
      <c r="D67" s="30" t="str">
        <f t="shared" si="0"/>
        <v>OK</v>
      </c>
      <c r="F67" s="37">
        <f t="shared" si="3"/>
        <v>8.0824567766895061E-3</v>
      </c>
      <c r="G67" s="10">
        <f t="shared" si="1"/>
        <v>3.2220840734585456</v>
      </c>
    </row>
    <row r="68" spans="1:7" x14ac:dyDescent="0.3">
      <c r="A68" s="2">
        <v>37712</v>
      </c>
      <c r="B68" s="34">
        <f t="shared" si="2"/>
        <v>1</v>
      </c>
      <c r="C68" s="1">
        <v>1664.32</v>
      </c>
      <c r="D68" s="30" t="str">
        <f t="shared" si="0"/>
        <v>OK</v>
      </c>
      <c r="F68" s="37">
        <f t="shared" si="3"/>
        <v>-1.9489436725295128E-3</v>
      </c>
      <c r="G68" s="10">
        <f t="shared" si="1"/>
        <v>3.2212368320947378</v>
      </c>
    </row>
    <row r="69" spans="1:7" x14ac:dyDescent="0.3">
      <c r="A69" s="2">
        <v>37713</v>
      </c>
      <c r="B69" s="34">
        <f t="shared" si="2"/>
        <v>1</v>
      </c>
      <c r="C69" s="1">
        <v>1657.78</v>
      </c>
      <c r="D69" s="30" t="str">
        <f t="shared" si="0"/>
        <v>OK</v>
      </c>
      <c r="F69" s="37">
        <f t="shared" si="3"/>
        <v>-3.9295327821572412E-3</v>
      </c>
      <c r="G69" s="10">
        <f t="shared" si="1"/>
        <v>3.2195268958611196</v>
      </c>
    </row>
    <row r="70" spans="1:7" x14ac:dyDescent="0.3">
      <c r="A70" s="2">
        <v>37714</v>
      </c>
      <c r="B70" s="34">
        <f t="shared" si="2"/>
        <v>1</v>
      </c>
      <c r="C70" s="1">
        <v>1654.36</v>
      </c>
      <c r="D70" s="30" t="str">
        <f t="shared" si="0"/>
        <v>OK</v>
      </c>
      <c r="F70" s="37">
        <f t="shared" si="3"/>
        <v>-2.0629999155497014E-3</v>
      </c>
      <c r="G70" s="10">
        <f t="shared" si="1"/>
        <v>3.2186300209367649</v>
      </c>
    </row>
    <row r="71" spans="1:7" x14ac:dyDescent="0.3">
      <c r="A71" s="2">
        <v>37715</v>
      </c>
      <c r="B71" s="34">
        <f t="shared" si="2"/>
        <v>1</v>
      </c>
      <c r="C71" s="1">
        <v>1654.36</v>
      </c>
      <c r="D71" s="30" t="str">
        <f t="shared" si="0"/>
        <v>OK</v>
      </c>
      <c r="F71" s="37">
        <f t="shared" si="3"/>
        <v>0</v>
      </c>
      <c r="G71" s="10">
        <f t="shared" si="1"/>
        <v>3.2186300209367649</v>
      </c>
    </row>
    <row r="72" spans="1:7" x14ac:dyDescent="0.3">
      <c r="A72" s="2">
        <v>37718</v>
      </c>
      <c r="B72" s="34">
        <f t="shared" si="2"/>
        <v>3</v>
      </c>
      <c r="C72" s="1">
        <v>1647.49</v>
      </c>
      <c r="D72" s="30" t="str">
        <f t="shared" ref="D72:D135" si="4">IF(C72&gt;0,"OK","ERROR")</f>
        <v>OK</v>
      </c>
      <c r="F72" s="37">
        <f t="shared" si="3"/>
        <v>-4.1526632655527473E-3</v>
      </c>
      <c r="G72" s="10">
        <f t="shared" ref="G72:G135" si="5">LOG(C72,10)</f>
        <v>3.2168227871762145</v>
      </c>
    </row>
    <row r="73" spans="1:7" x14ac:dyDescent="0.3">
      <c r="A73" s="2">
        <v>37719</v>
      </c>
      <c r="B73" s="34">
        <f t="shared" ref="B73:B136" si="6">DATEDIF(A72,A73,"d")</f>
        <v>1</v>
      </c>
      <c r="C73" s="1">
        <v>1651.96</v>
      </c>
      <c r="D73" s="30" t="str">
        <f t="shared" si="4"/>
        <v>OK</v>
      </c>
      <c r="F73" s="37">
        <f t="shared" ref="F73:F136" si="7">C73/C72-1</f>
        <v>2.713218289640551E-3</v>
      </c>
      <c r="G73" s="10">
        <f t="shared" si="5"/>
        <v>3.2179995272521649</v>
      </c>
    </row>
    <row r="74" spans="1:7" x14ac:dyDescent="0.3">
      <c r="A74" s="2">
        <v>37720</v>
      </c>
      <c r="B74" s="34">
        <f t="shared" si="6"/>
        <v>1</v>
      </c>
      <c r="C74" s="1">
        <v>1652.32</v>
      </c>
      <c r="D74" s="30" t="str">
        <f t="shared" si="4"/>
        <v>OK</v>
      </c>
      <c r="F74" s="37">
        <f t="shared" si="7"/>
        <v>2.179229521295234E-4</v>
      </c>
      <c r="G74" s="10">
        <f t="shared" si="5"/>
        <v>3.2180941596768404</v>
      </c>
    </row>
    <row r="75" spans="1:7" x14ac:dyDescent="0.3">
      <c r="A75" s="2">
        <v>37721</v>
      </c>
      <c r="B75" s="34">
        <f t="shared" si="6"/>
        <v>1</v>
      </c>
      <c r="C75" s="1">
        <v>1657.81</v>
      </c>
      <c r="D75" s="30" t="str">
        <f t="shared" si="4"/>
        <v>OK</v>
      </c>
      <c r="F75" s="37">
        <f t="shared" si="7"/>
        <v>3.3226009489686348E-3</v>
      </c>
      <c r="G75" s="10">
        <f t="shared" si="5"/>
        <v>3.2195347549959688</v>
      </c>
    </row>
    <row r="76" spans="1:7" x14ac:dyDescent="0.3">
      <c r="A76" s="2">
        <v>37722</v>
      </c>
      <c r="B76" s="34">
        <f t="shared" si="6"/>
        <v>1</v>
      </c>
      <c r="C76" s="1">
        <v>1652.06</v>
      </c>
      <c r="D76" s="30" t="str">
        <f t="shared" si="4"/>
        <v>OK</v>
      </c>
      <c r="F76" s="37">
        <f t="shared" si="7"/>
        <v>-3.4684312436286113E-3</v>
      </c>
      <c r="G76" s="10">
        <f t="shared" si="5"/>
        <v>3.2180258161052611</v>
      </c>
    </row>
    <row r="77" spans="1:7" x14ac:dyDescent="0.3">
      <c r="A77" s="2">
        <v>37725</v>
      </c>
      <c r="B77" s="34">
        <f t="shared" si="6"/>
        <v>3</v>
      </c>
      <c r="C77" s="1">
        <v>1650.04</v>
      </c>
      <c r="D77" s="30" t="str">
        <f t="shared" si="4"/>
        <v>OK</v>
      </c>
      <c r="F77" s="37">
        <f t="shared" si="7"/>
        <v>-1.2227158819897443E-3</v>
      </c>
      <c r="G77" s="10">
        <f t="shared" si="5"/>
        <v>3.2174944724373682</v>
      </c>
    </row>
    <row r="78" spans="1:7" x14ac:dyDescent="0.3">
      <c r="A78" s="2">
        <v>37726</v>
      </c>
      <c r="B78" s="34">
        <f t="shared" si="6"/>
        <v>1</v>
      </c>
      <c r="C78" s="1">
        <v>1652.47</v>
      </c>
      <c r="D78" s="30" t="str">
        <f t="shared" si="4"/>
        <v>OK</v>
      </c>
      <c r="F78" s="37">
        <f t="shared" si="7"/>
        <v>1.4726915711134048E-3</v>
      </c>
      <c r="G78" s="10">
        <f t="shared" si="5"/>
        <v>3.2181335837687373</v>
      </c>
    </row>
    <row r="79" spans="1:7" x14ac:dyDescent="0.3">
      <c r="A79" s="2">
        <v>37727</v>
      </c>
      <c r="B79" s="34">
        <f t="shared" si="6"/>
        <v>1</v>
      </c>
      <c r="C79" s="1">
        <v>1655.76</v>
      </c>
      <c r="D79" s="30" t="str">
        <f t="shared" si="4"/>
        <v>OK</v>
      </c>
      <c r="F79" s="37">
        <f t="shared" si="7"/>
        <v>1.9909589886655255E-3</v>
      </c>
      <c r="G79" s="10">
        <f t="shared" si="5"/>
        <v>3.2189973866582</v>
      </c>
    </row>
    <row r="80" spans="1:7" x14ac:dyDescent="0.3">
      <c r="A80" s="2">
        <v>37728</v>
      </c>
      <c r="B80" s="34">
        <f t="shared" si="6"/>
        <v>1</v>
      </c>
      <c r="C80" s="1">
        <v>1660</v>
      </c>
      <c r="D80" s="30" t="str">
        <f t="shared" si="4"/>
        <v>OK</v>
      </c>
      <c r="F80" s="37">
        <f t="shared" si="7"/>
        <v>2.5607575977195651E-3</v>
      </c>
      <c r="G80" s="10">
        <f t="shared" si="5"/>
        <v>3.2201080880400546</v>
      </c>
    </row>
    <row r="81" spans="1:7" x14ac:dyDescent="0.3">
      <c r="A81" s="2">
        <v>37733</v>
      </c>
      <c r="B81" s="34">
        <f t="shared" si="6"/>
        <v>5</v>
      </c>
      <c r="C81" s="1">
        <v>1661.16</v>
      </c>
      <c r="D81" s="30" t="str">
        <f t="shared" si="4"/>
        <v>OK</v>
      </c>
      <c r="F81" s="37">
        <f t="shared" si="7"/>
        <v>6.9879518072291091E-4</v>
      </c>
      <c r="G81" s="10">
        <f t="shared" si="5"/>
        <v>3.2204114649442048</v>
      </c>
    </row>
    <row r="82" spans="1:7" x14ac:dyDescent="0.3">
      <c r="A82" s="2">
        <v>37734</v>
      </c>
      <c r="B82" s="34">
        <f t="shared" si="6"/>
        <v>1</v>
      </c>
      <c r="C82" s="1">
        <v>1656.81</v>
      </c>
      <c r="D82" s="30" t="str">
        <f t="shared" si="4"/>
        <v>OK</v>
      </c>
      <c r="F82" s="37">
        <f t="shared" si="7"/>
        <v>-2.6186520262949653E-3</v>
      </c>
      <c r="G82" s="10">
        <f t="shared" si="5"/>
        <v>3.219272707162383</v>
      </c>
    </row>
    <row r="83" spans="1:7" x14ac:dyDescent="0.3">
      <c r="A83" s="2">
        <v>37735</v>
      </c>
      <c r="B83" s="34">
        <f t="shared" si="6"/>
        <v>1</v>
      </c>
      <c r="C83" s="1">
        <v>1663.29</v>
      </c>
      <c r="D83" s="30" t="str">
        <f t="shared" si="4"/>
        <v>OK</v>
      </c>
      <c r="F83" s="37">
        <f t="shared" si="7"/>
        <v>3.9111304253354184E-3</v>
      </c>
      <c r="G83" s="10">
        <f t="shared" si="5"/>
        <v>3.2209679764712442</v>
      </c>
    </row>
    <row r="84" spans="1:7" x14ac:dyDescent="0.3">
      <c r="A84" s="2">
        <v>37736</v>
      </c>
      <c r="B84" s="34">
        <f t="shared" si="6"/>
        <v>1</v>
      </c>
      <c r="C84" s="1">
        <v>1664.95</v>
      </c>
      <c r="D84" s="30" t="str">
        <f t="shared" si="4"/>
        <v>OK</v>
      </c>
      <c r="F84" s="37">
        <f t="shared" si="7"/>
        <v>9.9802199255694113E-4</v>
      </c>
      <c r="G84" s="10">
        <f t="shared" si="5"/>
        <v>3.2214011957701771</v>
      </c>
    </row>
    <row r="85" spans="1:7" x14ac:dyDescent="0.3">
      <c r="A85" s="2">
        <v>37739</v>
      </c>
      <c r="B85" s="34">
        <f t="shared" si="6"/>
        <v>3</v>
      </c>
      <c r="C85" s="1">
        <v>1664.8</v>
      </c>
      <c r="D85" s="30" t="str">
        <f t="shared" si="4"/>
        <v>OK</v>
      </c>
      <c r="F85" s="37">
        <f t="shared" si="7"/>
        <v>-9.0092795579477247E-5</v>
      </c>
      <c r="G85" s="10">
        <f t="shared" si="5"/>
        <v>3.2213620672035699</v>
      </c>
    </row>
    <row r="86" spans="1:7" x14ac:dyDescent="0.3">
      <c r="A86" s="2">
        <v>37740</v>
      </c>
      <c r="B86" s="34">
        <f t="shared" si="6"/>
        <v>1</v>
      </c>
      <c r="C86" s="1">
        <v>1663.79</v>
      </c>
      <c r="D86" s="30" t="str">
        <f t="shared" si="4"/>
        <v>OK</v>
      </c>
      <c r="F86" s="37">
        <f t="shared" si="7"/>
        <v>-6.0667948101877922E-4</v>
      </c>
      <c r="G86" s="10">
        <f t="shared" si="5"/>
        <v>3.2210985096971281</v>
      </c>
    </row>
    <row r="87" spans="1:7" x14ac:dyDescent="0.3">
      <c r="A87" s="2">
        <v>37741</v>
      </c>
      <c r="B87" s="34">
        <f t="shared" si="6"/>
        <v>1</v>
      </c>
      <c r="C87" s="1">
        <v>1666.56</v>
      </c>
      <c r="D87" s="30" t="str">
        <f t="shared" si="4"/>
        <v>OK</v>
      </c>
      <c r="F87" s="37">
        <f t="shared" si="7"/>
        <v>1.6648735717847973E-3</v>
      </c>
      <c r="G87" s="10">
        <f t="shared" si="5"/>
        <v>3.2218209538800413</v>
      </c>
    </row>
    <row r="88" spans="1:7" x14ac:dyDescent="0.3">
      <c r="A88" s="2">
        <v>37742</v>
      </c>
      <c r="B88" s="34">
        <f t="shared" si="6"/>
        <v>1</v>
      </c>
      <c r="C88" s="1">
        <v>1673.89</v>
      </c>
      <c r="D88" s="30" t="str">
        <f t="shared" si="4"/>
        <v>OK</v>
      </c>
      <c r="F88" s="37">
        <f t="shared" si="7"/>
        <v>4.398281490015421E-3</v>
      </c>
      <c r="G88" s="10">
        <f t="shared" si="5"/>
        <v>3.2237269148503946</v>
      </c>
    </row>
    <row r="89" spans="1:7" x14ac:dyDescent="0.3">
      <c r="A89" s="2">
        <v>37743</v>
      </c>
      <c r="B89" s="34">
        <f t="shared" si="6"/>
        <v>1</v>
      </c>
      <c r="C89" s="1">
        <v>1665.96</v>
      </c>
      <c r="D89" s="30" t="str">
        <f t="shared" si="4"/>
        <v>OK</v>
      </c>
      <c r="F89" s="37">
        <f t="shared" si="7"/>
        <v>-4.7374678144920246E-3</v>
      </c>
      <c r="G89" s="10">
        <f t="shared" si="5"/>
        <v>3.2216645697071287</v>
      </c>
    </row>
    <row r="90" spans="1:7" x14ac:dyDescent="0.3">
      <c r="A90" s="2">
        <v>37747</v>
      </c>
      <c r="B90" s="34">
        <f t="shared" si="6"/>
        <v>4</v>
      </c>
      <c r="C90" s="1">
        <v>1665.97</v>
      </c>
      <c r="D90" s="30" t="str">
        <f t="shared" si="4"/>
        <v>OK</v>
      </c>
      <c r="F90" s="37">
        <f t="shared" si="7"/>
        <v>6.002545079208943E-6</v>
      </c>
      <c r="G90" s="10">
        <f t="shared" si="5"/>
        <v>3.2216671765715099</v>
      </c>
    </row>
    <row r="91" spans="1:7" x14ac:dyDescent="0.3">
      <c r="A91" s="2">
        <v>37748</v>
      </c>
      <c r="B91" s="34">
        <f t="shared" si="6"/>
        <v>1</v>
      </c>
      <c r="C91" s="1">
        <v>1674.57</v>
      </c>
      <c r="D91" s="30" t="str">
        <f t="shared" si="4"/>
        <v>OK</v>
      </c>
      <c r="F91" s="37">
        <f t="shared" si="7"/>
        <v>5.1621577819527253E-3</v>
      </c>
      <c r="G91" s="10">
        <f t="shared" si="5"/>
        <v>3.2239033065359775</v>
      </c>
    </row>
    <row r="92" spans="1:7" x14ac:dyDescent="0.3">
      <c r="A92" s="2">
        <v>37749</v>
      </c>
      <c r="B92" s="34">
        <f t="shared" si="6"/>
        <v>1</v>
      </c>
      <c r="C92" s="1">
        <v>1677.4</v>
      </c>
      <c r="D92" s="30" t="str">
        <f t="shared" si="4"/>
        <v>OK</v>
      </c>
      <c r="F92" s="37">
        <f t="shared" si="7"/>
        <v>1.6899860859804772E-3</v>
      </c>
      <c r="G92" s="10">
        <f t="shared" si="5"/>
        <v>3.22463663868144</v>
      </c>
    </row>
    <row r="93" spans="1:7" x14ac:dyDescent="0.3">
      <c r="A93" s="2">
        <v>37750</v>
      </c>
      <c r="B93" s="34">
        <f t="shared" si="6"/>
        <v>1</v>
      </c>
      <c r="C93" s="1">
        <v>1678.4</v>
      </c>
      <c r="D93" s="30" t="str">
        <f t="shared" si="4"/>
        <v>OK</v>
      </c>
      <c r="F93" s="37">
        <f t="shared" si="7"/>
        <v>5.9616072493140493E-4</v>
      </c>
      <c r="G93" s="10">
        <f t="shared" si="5"/>
        <v>3.2248954708494826</v>
      </c>
    </row>
    <row r="94" spans="1:7" x14ac:dyDescent="0.3">
      <c r="A94" s="2">
        <v>37753</v>
      </c>
      <c r="B94" s="34">
        <f t="shared" si="6"/>
        <v>3</v>
      </c>
      <c r="C94" s="1">
        <v>1679.76</v>
      </c>
      <c r="D94" s="30" t="str">
        <f t="shared" si="4"/>
        <v>OK</v>
      </c>
      <c r="F94" s="37">
        <f t="shared" si="7"/>
        <v>8.1029551954237E-4</v>
      </c>
      <c r="G94" s="10">
        <f t="shared" si="5"/>
        <v>3.2252472352250208</v>
      </c>
    </row>
    <row r="95" spans="1:7" x14ac:dyDescent="0.3">
      <c r="A95" s="2">
        <v>37754</v>
      </c>
      <c r="B95" s="34">
        <f t="shared" si="6"/>
        <v>1</v>
      </c>
      <c r="C95" s="1">
        <v>1681.36</v>
      </c>
      <c r="D95" s="30" t="str">
        <f t="shared" si="4"/>
        <v>OK</v>
      </c>
      <c r="F95" s="37">
        <f t="shared" si="7"/>
        <v>9.5251702624188361E-4</v>
      </c>
      <c r="G95" s="10">
        <f t="shared" si="5"/>
        <v>3.2256607112232194</v>
      </c>
    </row>
    <row r="96" spans="1:7" x14ac:dyDescent="0.3">
      <c r="A96" s="2">
        <v>37755</v>
      </c>
      <c r="B96" s="34">
        <f t="shared" si="6"/>
        <v>1</v>
      </c>
      <c r="C96" s="1">
        <v>1679.88</v>
      </c>
      <c r="D96" s="30" t="str">
        <f t="shared" si="4"/>
        <v>OK</v>
      </c>
      <c r="F96" s="37">
        <f t="shared" si="7"/>
        <v>-8.8023980587126349E-4</v>
      </c>
      <c r="G96" s="10">
        <f t="shared" si="5"/>
        <v>3.2252782595834941</v>
      </c>
    </row>
    <row r="97" spans="1:7" x14ac:dyDescent="0.3">
      <c r="A97" s="2">
        <v>37756</v>
      </c>
      <c r="B97" s="34">
        <f t="shared" si="6"/>
        <v>1</v>
      </c>
      <c r="C97" s="1">
        <v>1686.07</v>
      </c>
      <c r="D97" s="30" t="str">
        <f t="shared" si="4"/>
        <v>OK</v>
      </c>
      <c r="F97" s="37">
        <f t="shared" si="7"/>
        <v>3.6847870085956469E-3</v>
      </c>
      <c r="G97" s="10">
        <f t="shared" si="5"/>
        <v>3.2268756011206681</v>
      </c>
    </row>
    <row r="98" spans="1:7" x14ac:dyDescent="0.3">
      <c r="A98" s="2">
        <v>37757</v>
      </c>
      <c r="B98" s="34">
        <f t="shared" si="6"/>
        <v>1</v>
      </c>
      <c r="C98" s="1">
        <v>1691.99</v>
      </c>
      <c r="D98" s="30" t="str">
        <f t="shared" si="4"/>
        <v>OK</v>
      </c>
      <c r="F98" s="37">
        <f t="shared" si="7"/>
        <v>3.5111235002105445E-3</v>
      </c>
      <c r="G98" s="10">
        <f t="shared" si="5"/>
        <v>3.2283977919431623</v>
      </c>
    </row>
    <row r="99" spans="1:7" x14ac:dyDescent="0.3">
      <c r="A99" s="2">
        <v>37760</v>
      </c>
      <c r="B99" s="34">
        <f t="shared" si="6"/>
        <v>3</v>
      </c>
      <c r="C99" s="1">
        <v>1696.41</v>
      </c>
      <c r="D99" s="30" t="str">
        <f t="shared" si="4"/>
        <v>OK</v>
      </c>
      <c r="F99" s="37">
        <f t="shared" si="7"/>
        <v>2.6123085833840154E-3</v>
      </c>
      <c r="G99" s="10">
        <f t="shared" si="5"/>
        <v>3.2295308238749261</v>
      </c>
    </row>
    <row r="100" spans="1:7" x14ac:dyDescent="0.3">
      <c r="A100" s="2">
        <v>37761</v>
      </c>
      <c r="B100" s="34">
        <f t="shared" si="6"/>
        <v>1</v>
      </c>
      <c r="C100" s="1">
        <v>1700.07</v>
      </c>
      <c r="D100" s="30" t="str">
        <f t="shared" si="4"/>
        <v>OK</v>
      </c>
      <c r="F100" s="37">
        <f t="shared" si="7"/>
        <v>2.1574973031281974E-3</v>
      </c>
      <c r="G100" s="10">
        <f t="shared" si="5"/>
        <v>3.2304668037240707</v>
      </c>
    </row>
    <row r="101" spans="1:7" x14ac:dyDescent="0.3">
      <c r="A101" s="2">
        <v>37762</v>
      </c>
      <c r="B101" s="34">
        <f t="shared" si="6"/>
        <v>1</v>
      </c>
      <c r="C101" s="1">
        <v>1705.35</v>
      </c>
      <c r="D101" s="30" t="str">
        <f t="shared" si="4"/>
        <v>OK</v>
      </c>
      <c r="F101" s="37">
        <f t="shared" si="7"/>
        <v>3.1057544689336858E-3</v>
      </c>
      <c r="G101" s="10">
        <f t="shared" si="5"/>
        <v>3.2318135255392573</v>
      </c>
    </row>
    <row r="102" spans="1:7" x14ac:dyDescent="0.3">
      <c r="A102" s="2">
        <v>37763</v>
      </c>
      <c r="B102" s="34">
        <f t="shared" si="6"/>
        <v>1</v>
      </c>
      <c r="C102" s="1">
        <v>1705.4</v>
      </c>
      <c r="D102" s="30" t="str">
        <f t="shared" si="4"/>
        <v>OK</v>
      </c>
      <c r="F102" s="37">
        <f t="shared" si="7"/>
        <v>2.9319494531998558E-5</v>
      </c>
      <c r="G102" s="10">
        <f t="shared" si="5"/>
        <v>3.2318262586472812</v>
      </c>
    </row>
    <row r="103" spans="1:7" x14ac:dyDescent="0.3">
      <c r="A103" s="2">
        <v>37764</v>
      </c>
      <c r="B103" s="34">
        <f t="shared" si="6"/>
        <v>1</v>
      </c>
      <c r="C103" s="1">
        <v>1710.59</v>
      </c>
      <c r="D103" s="30" t="str">
        <f t="shared" si="4"/>
        <v>OK</v>
      </c>
      <c r="F103" s="37">
        <f t="shared" si="7"/>
        <v>3.0432743051482802E-3</v>
      </c>
      <c r="G103" s="10">
        <f t="shared" si="5"/>
        <v>3.233145928842692</v>
      </c>
    </row>
    <row r="104" spans="1:7" x14ac:dyDescent="0.3">
      <c r="A104" s="2">
        <v>37768</v>
      </c>
      <c r="B104" s="34">
        <f t="shared" si="6"/>
        <v>4</v>
      </c>
      <c r="C104" s="1">
        <v>1707.87</v>
      </c>
      <c r="D104" s="30" t="str">
        <f t="shared" si="4"/>
        <v>OK</v>
      </c>
      <c r="F104" s="37">
        <f t="shared" si="7"/>
        <v>-1.5900946457070297E-3</v>
      </c>
      <c r="G104" s="10">
        <f t="shared" si="5"/>
        <v>3.2324548098943531</v>
      </c>
    </row>
    <row r="105" spans="1:7" x14ac:dyDescent="0.3">
      <c r="A105" s="2">
        <v>37769</v>
      </c>
      <c r="B105" s="34">
        <f t="shared" si="6"/>
        <v>1</v>
      </c>
      <c r="C105" s="1">
        <v>1696.85</v>
      </c>
      <c r="D105" s="30" t="str">
        <f t="shared" si="4"/>
        <v>OK</v>
      </c>
      <c r="F105" s="37">
        <f t="shared" si="7"/>
        <v>-6.4524817462687789E-3</v>
      </c>
      <c r="G105" s="10">
        <f t="shared" si="5"/>
        <v>3.2296434527764006</v>
      </c>
    </row>
    <row r="106" spans="1:7" x14ac:dyDescent="0.3">
      <c r="A106" s="2">
        <v>37770</v>
      </c>
      <c r="B106" s="34">
        <f t="shared" si="6"/>
        <v>1</v>
      </c>
      <c r="C106" s="1">
        <v>1704.26</v>
      </c>
      <c r="D106" s="30" t="str">
        <f t="shared" si="4"/>
        <v>OK</v>
      </c>
      <c r="F106" s="37">
        <f t="shared" si="7"/>
        <v>4.3669151663376926E-3</v>
      </c>
      <c r="G106" s="10">
        <f t="shared" si="5"/>
        <v>3.2315358509656837</v>
      </c>
    </row>
    <row r="107" spans="1:7" x14ac:dyDescent="0.3">
      <c r="A107" s="2">
        <v>37771</v>
      </c>
      <c r="B107" s="34">
        <f t="shared" si="6"/>
        <v>1</v>
      </c>
      <c r="C107" s="1">
        <v>1701.7</v>
      </c>
      <c r="D107" s="30" t="str">
        <f t="shared" si="4"/>
        <v>OK</v>
      </c>
      <c r="F107" s="37">
        <f t="shared" si="7"/>
        <v>-1.5021182213981188E-3</v>
      </c>
      <c r="G107" s="10">
        <f t="shared" si="5"/>
        <v>3.230882998857592</v>
      </c>
    </row>
    <row r="108" spans="1:7" x14ac:dyDescent="0.3">
      <c r="A108" s="2">
        <v>37774</v>
      </c>
      <c r="B108" s="34">
        <f t="shared" si="6"/>
        <v>3</v>
      </c>
      <c r="C108" s="1">
        <v>1695.89</v>
      </c>
      <c r="D108" s="30" t="str">
        <f t="shared" si="4"/>
        <v>OK</v>
      </c>
      <c r="F108" s="37">
        <f t="shared" si="7"/>
        <v>-3.4142328259975097E-3</v>
      </c>
      <c r="G108" s="10">
        <f t="shared" si="5"/>
        <v>3.2293976793226413</v>
      </c>
    </row>
    <row r="109" spans="1:7" x14ac:dyDescent="0.3">
      <c r="A109" s="2">
        <v>37775</v>
      </c>
      <c r="B109" s="34">
        <f t="shared" si="6"/>
        <v>1</v>
      </c>
      <c r="C109" s="1">
        <v>1705.5</v>
      </c>
      <c r="D109" s="30" t="str">
        <f t="shared" si="4"/>
        <v>OK</v>
      </c>
      <c r="F109" s="37">
        <f t="shared" si="7"/>
        <v>5.666641114694837E-3</v>
      </c>
      <c r="G109" s="10">
        <f t="shared" si="5"/>
        <v>3.2318517237434157</v>
      </c>
    </row>
    <row r="110" spans="1:7" x14ac:dyDescent="0.3">
      <c r="A110" s="2">
        <v>37776</v>
      </c>
      <c r="B110" s="34">
        <f t="shared" si="6"/>
        <v>1</v>
      </c>
      <c r="C110" s="1">
        <v>1699.88</v>
      </c>
      <c r="D110" s="30" t="str">
        <f t="shared" si="4"/>
        <v>OK</v>
      </c>
      <c r="F110" s="37">
        <f t="shared" si="7"/>
        <v>-3.2952213427146493E-3</v>
      </c>
      <c r="G110" s="10">
        <f t="shared" si="5"/>
        <v>3.2304182642151678</v>
      </c>
    </row>
    <row r="111" spans="1:7" x14ac:dyDescent="0.3">
      <c r="A111" s="2">
        <v>37777</v>
      </c>
      <c r="B111" s="34">
        <f t="shared" si="6"/>
        <v>1</v>
      </c>
      <c r="C111" s="1">
        <v>1707.82</v>
      </c>
      <c r="D111" s="30" t="str">
        <f t="shared" si="4"/>
        <v>OK</v>
      </c>
      <c r="F111" s="37">
        <f t="shared" si="7"/>
        <v>4.6709179471491336E-3</v>
      </c>
      <c r="G111" s="10">
        <f t="shared" si="5"/>
        <v>3.232442095201804</v>
      </c>
    </row>
    <row r="112" spans="1:7" x14ac:dyDescent="0.3">
      <c r="A112" s="2">
        <v>37778</v>
      </c>
      <c r="B112" s="34">
        <f t="shared" si="6"/>
        <v>1</v>
      </c>
      <c r="C112" s="1">
        <v>1700.48</v>
      </c>
      <c r="D112" s="30" t="str">
        <f t="shared" si="4"/>
        <v>OK</v>
      </c>
      <c r="F112" s="37">
        <f t="shared" si="7"/>
        <v>-4.2978768254264832E-3</v>
      </c>
      <c r="G112" s="10">
        <f t="shared" si="5"/>
        <v>3.2305715283941647</v>
      </c>
    </row>
    <row r="113" spans="1:7" x14ac:dyDescent="0.3">
      <c r="A113" s="2">
        <v>37781</v>
      </c>
      <c r="B113" s="34">
        <f t="shared" si="6"/>
        <v>3</v>
      </c>
      <c r="C113" s="1">
        <v>1712.96</v>
      </c>
      <c r="D113" s="30" t="str">
        <f t="shared" si="4"/>
        <v>OK</v>
      </c>
      <c r="F113" s="37">
        <f t="shared" si="7"/>
        <v>7.3391042529167283E-3</v>
      </c>
      <c r="G113" s="10">
        <f t="shared" si="5"/>
        <v>3.2337472217033372</v>
      </c>
    </row>
    <row r="114" spans="1:7" x14ac:dyDescent="0.3">
      <c r="A114" s="2">
        <v>37782</v>
      </c>
      <c r="B114" s="34">
        <f t="shared" si="6"/>
        <v>1</v>
      </c>
      <c r="C114" s="1">
        <v>1713.56</v>
      </c>
      <c r="D114" s="30" t="str">
        <f t="shared" si="4"/>
        <v>OK</v>
      </c>
      <c r="F114" s="37">
        <f t="shared" si="7"/>
        <v>3.5027087614425412E-4</v>
      </c>
      <c r="G114" s="10">
        <f t="shared" si="5"/>
        <v>3.2338993157765108</v>
      </c>
    </row>
    <row r="115" spans="1:7" x14ac:dyDescent="0.3">
      <c r="A115" s="2">
        <v>37783</v>
      </c>
      <c r="B115" s="34">
        <f t="shared" si="6"/>
        <v>1</v>
      </c>
      <c r="C115" s="1">
        <v>1715.75</v>
      </c>
      <c r="D115" s="30" t="str">
        <f t="shared" si="4"/>
        <v>OK</v>
      </c>
      <c r="F115" s="37">
        <f t="shared" si="7"/>
        <v>1.2780410373725015E-3</v>
      </c>
      <c r="G115" s="10">
        <f t="shared" si="5"/>
        <v>3.2344540075627086</v>
      </c>
    </row>
    <row r="116" spans="1:7" x14ac:dyDescent="0.3">
      <c r="A116" s="2">
        <v>37784</v>
      </c>
      <c r="B116" s="34">
        <f t="shared" si="6"/>
        <v>1</v>
      </c>
      <c r="C116" s="1">
        <v>1715.09</v>
      </c>
      <c r="D116" s="30" t="str">
        <f t="shared" si="4"/>
        <v>OK</v>
      </c>
      <c r="F116" s="37">
        <f t="shared" si="7"/>
        <v>-3.8467142648990205E-4</v>
      </c>
      <c r="G116" s="10">
        <f t="shared" si="5"/>
        <v>3.2342869147448612</v>
      </c>
    </row>
    <row r="117" spans="1:7" x14ac:dyDescent="0.3">
      <c r="A117" s="2">
        <v>37785</v>
      </c>
      <c r="B117" s="34">
        <f t="shared" si="6"/>
        <v>1</v>
      </c>
      <c r="C117" s="1">
        <v>1724.69</v>
      </c>
      <c r="D117" s="30" t="str">
        <f t="shared" si="4"/>
        <v>OK</v>
      </c>
      <c r="F117" s="37">
        <f t="shared" si="7"/>
        <v>5.5973738987458166E-3</v>
      </c>
      <c r="G117" s="10">
        <f t="shared" si="5"/>
        <v>3.236711045271238</v>
      </c>
    </row>
    <row r="118" spans="1:7" x14ac:dyDescent="0.3">
      <c r="A118" s="2">
        <v>37788</v>
      </c>
      <c r="B118" s="34">
        <f t="shared" si="6"/>
        <v>3</v>
      </c>
      <c r="C118" s="1">
        <v>1723.06</v>
      </c>
      <c r="D118" s="30" t="str">
        <f t="shared" si="4"/>
        <v>OK</v>
      </c>
      <c r="F118" s="37">
        <f t="shared" si="7"/>
        <v>-9.4509737981907094E-4</v>
      </c>
      <c r="G118" s="10">
        <f t="shared" si="5"/>
        <v>3.2363004006141467</v>
      </c>
    </row>
    <row r="119" spans="1:7" x14ac:dyDescent="0.3">
      <c r="A119" s="2">
        <v>37789</v>
      </c>
      <c r="B119" s="34">
        <f t="shared" si="6"/>
        <v>1</v>
      </c>
      <c r="C119" s="1">
        <v>1714.15</v>
      </c>
      <c r="D119" s="30" t="str">
        <f t="shared" si="4"/>
        <v>OK</v>
      </c>
      <c r="F119" s="37">
        <f t="shared" si="7"/>
        <v>-5.1710329297876001E-3</v>
      </c>
      <c r="G119" s="10">
        <f t="shared" si="5"/>
        <v>3.2340488230258715</v>
      </c>
    </row>
    <row r="120" spans="1:7" x14ac:dyDescent="0.3">
      <c r="A120" s="2">
        <v>37790</v>
      </c>
      <c r="B120" s="34">
        <f t="shared" si="6"/>
        <v>1</v>
      </c>
      <c r="C120" s="1">
        <v>1704.85</v>
      </c>
      <c r="D120" s="30" t="str">
        <f t="shared" si="4"/>
        <v>OK</v>
      </c>
      <c r="F120" s="37">
        <f t="shared" si="7"/>
        <v>-5.4254295131699326E-3</v>
      </c>
      <c r="G120" s="10">
        <f t="shared" si="5"/>
        <v>3.2316861739220455</v>
      </c>
    </row>
    <row r="121" spans="1:7" x14ac:dyDescent="0.3">
      <c r="A121" s="2">
        <v>37791</v>
      </c>
      <c r="B121" s="34">
        <f t="shared" si="6"/>
        <v>1</v>
      </c>
      <c r="C121" s="1">
        <v>1701.58</v>
      </c>
      <c r="D121" s="30" t="str">
        <f t="shared" si="4"/>
        <v>OK</v>
      </c>
      <c r="F121" s="37">
        <f t="shared" si="7"/>
        <v>-1.9180573070944895E-3</v>
      </c>
      <c r="G121" s="10">
        <f t="shared" si="5"/>
        <v>3.230852372322103</v>
      </c>
    </row>
    <row r="122" spans="1:7" x14ac:dyDescent="0.3">
      <c r="A122" s="2">
        <v>37792</v>
      </c>
      <c r="B122" s="34">
        <f t="shared" si="6"/>
        <v>1</v>
      </c>
      <c r="C122" s="1">
        <v>1701.63</v>
      </c>
      <c r="D122" s="30" t="str">
        <f t="shared" si="4"/>
        <v>OK</v>
      </c>
      <c r="F122" s="37">
        <f t="shared" si="7"/>
        <v>2.9384454448333486E-5</v>
      </c>
      <c r="G122" s="10">
        <f t="shared" si="5"/>
        <v>3.2308651336410321</v>
      </c>
    </row>
    <row r="123" spans="1:7" x14ac:dyDescent="0.3">
      <c r="A123" s="2">
        <v>37795</v>
      </c>
      <c r="B123" s="34">
        <f t="shared" si="6"/>
        <v>3</v>
      </c>
      <c r="C123" s="1">
        <v>1704.34</v>
      </c>
      <c r="D123" s="30" t="str">
        <f t="shared" si="4"/>
        <v>OK</v>
      </c>
      <c r="F123" s="37">
        <f t="shared" si="7"/>
        <v>1.5925906336864415E-3</v>
      </c>
      <c r="G123" s="10">
        <f t="shared" si="5"/>
        <v>3.2315562367889297</v>
      </c>
    </row>
    <row r="124" spans="1:7" x14ac:dyDescent="0.3">
      <c r="A124" s="2">
        <v>37796</v>
      </c>
      <c r="B124" s="34">
        <f t="shared" si="6"/>
        <v>1</v>
      </c>
      <c r="C124" s="1">
        <v>1699.93</v>
      </c>
      <c r="D124" s="30" t="str">
        <f t="shared" si="4"/>
        <v>OK</v>
      </c>
      <c r="F124" s="37">
        <f t="shared" si="7"/>
        <v>-2.5875118814320253E-3</v>
      </c>
      <c r="G124" s="10">
        <f t="shared" si="5"/>
        <v>3.2304310382961292</v>
      </c>
    </row>
    <row r="125" spans="1:7" x14ac:dyDescent="0.3">
      <c r="A125" s="2">
        <v>37797</v>
      </c>
      <c r="B125" s="34">
        <f t="shared" si="6"/>
        <v>1</v>
      </c>
      <c r="C125" s="1">
        <v>1703.89</v>
      </c>
      <c r="D125" s="30" t="str">
        <f t="shared" si="4"/>
        <v>OK</v>
      </c>
      <c r="F125" s="37">
        <f t="shared" si="7"/>
        <v>2.3295076856106878E-3</v>
      </c>
      <c r="G125" s="10">
        <f t="shared" si="5"/>
        <v>3.2314415540838355</v>
      </c>
    </row>
    <row r="126" spans="1:7" x14ac:dyDescent="0.3">
      <c r="A126" s="2">
        <v>37798</v>
      </c>
      <c r="B126" s="34">
        <f t="shared" si="6"/>
        <v>1</v>
      </c>
      <c r="C126" s="1">
        <v>1690.22</v>
      </c>
      <c r="D126" s="30" t="str">
        <f t="shared" si="4"/>
        <v>OK</v>
      </c>
      <c r="F126" s="37">
        <f t="shared" si="7"/>
        <v>-8.0228183744256443E-3</v>
      </c>
      <c r="G126" s="10">
        <f t="shared" si="5"/>
        <v>3.2279432363105176</v>
      </c>
    </row>
    <row r="127" spans="1:7" x14ac:dyDescent="0.3">
      <c r="A127" s="2">
        <v>37799</v>
      </c>
      <c r="B127" s="34">
        <f t="shared" si="6"/>
        <v>1</v>
      </c>
      <c r="C127" s="1">
        <v>1684.83</v>
      </c>
      <c r="D127" s="30" t="str">
        <f t="shared" si="4"/>
        <v>OK</v>
      </c>
      <c r="F127" s="37">
        <f t="shared" si="7"/>
        <v>-3.1889339849251463E-3</v>
      </c>
      <c r="G127" s="10">
        <f t="shared" si="5"/>
        <v>3.226556086936414</v>
      </c>
    </row>
    <row r="128" spans="1:7" x14ac:dyDescent="0.3">
      <c r="A128" s="2">
        <v>37802</v>
      </c>
      <c r="B128" s="34">
        <f t="shared" si="6"/>
        <v>3</v>
      </c>
      <c r="C128" s="1">
        <v>1691.15</v>
      </c>
      <c r="D128" s="30" t="str">
        <f t="shared" si="4"/>
        <v>OK</v>
      </c>
      <c r="F128" s="37">
        <f t="shared" si="7"/>
        <v>3.7511202910680552E-3</v>
      </c>
      <c r="G128" s="10">
        <f t="shared" si="5"/>
        <v>3.2281821299414153</v>
      </c>
    </row>
    <row r="129" spans="1:7" x14ac:dyDescent="0.3">
      <c r="A129" s="2">
        <v>37803</v>
      </c>
      <c r="B129" s="34">
        <f t="shared" si="6"/>
        <v>1</v>
      </c>
      <c r="C129" s="1">
        <v>1693.01</v>
      </c>
      <c r="D129" s="30" t="str">
        <f t="shared" si="4"/>
        <v>OK</v>
      </c>
      <c r="F129" s="37">
        <f t="shared" si="7"/>
        <v>1.0998433018951648E-3</v>
      </c>
      <c r="G129" s="10">
        <f t="shared" si="5"/>
        <v>3.228659523337519</v>
      </c>
    </row>
    <row r="130" spans="1:7" x14ac:dyDescent="0.3">
      <c r="A130" s="2">
        <v>37804</v>
      </c>
      <c r="B130" s="34">
        <f t="shared" si="6"/>
        <v>1</v>
      </c>
      <c r="C130" s="1">
        <v>1685.1</v>
      </c>
      <c r="D130" s="30" t="str">
        <f t="shared" si="4"/>
        <v>OK</v>
      </c>
      <c r="F130" s="37">
        <f t="shared" si="7"/>
        <v>-4.6721519660251065E-3</v>
      </c>
      <c r="G130" s="10">
        <f t="shared" si="5"/>
        <v>3.2266256785958043</v>
      </c>
    </row>
    <row r="131" spans="1:7" x14ac:dyDescent="0.3">
      <c r="A131" s="2">
        <v>37805</v>
      </c>
      <c r="B131" s="34">
        <f t="shared" si="6"/>
        <v>1</v>
      </c>
      <c r="C131" s="1">
        <v>1678.58</v>
      </c>
      <c r="D131" s="30" t="str">
        <f t="shared" si="4"/>
        <v>OK</v>
      </c>
      <c r="F131" s="37">
        <f t="shared" si="7"/>
        <v>-3.8692065752774507E-3</v>
      </c>
      <c r="G131" s="10">
        <f t="shared" si="5"/>
        <v>3.2249420442617862</v>
      </c>
    </row>
    <row r="132" spans="1:7" x14ac:dyDescent="0.3">
      <c r="A132" s="2">
        <v>37806</v>
      </c>
      <c r="B132" s="34">
        <f t="shared" si="6"/>
        <v>1</v>
      </c>
      <c r="C132" s="1">
        <v>1684.24</v>
      </c>
      <c r="D132" s="30" t="str">
        <f t="shared" si="4"/>
        <v>OK</v>
      </c>
      <c r="F132" s="37">
        <f t="shared" si="7"/>
        <v>3.3718976754162355E-3</v>
      </c>
      <c r="G132" s="10">
        <f t="shared" si="5"/>
        <v>3.2264039774540096</v>
      </c>
    </row>
    <row r="133" spans="1:7" x14ac:dyDescent="0.3">
      <c r="A133" s="2">
        <v>37809</v>
      </c>
      <c r="B133" s="34">
        <f t="shared" si="6"/>
        <v>3</v>
      </c>
      <c r="C133" s="1">
        <v>1681.45</v>
      </c>
      <c r="D133" s="30" t="str">
        <f t="shared" si="4"/>
        <v>OK</v>
      </c>
      <c r="F133" s="37">
        <f t="shared" si="7"/>
        <v>-1.6565335106635271E-3</v>
      </c>
      <c r="G133" s="10">
        <f t="shared" si="5"/>
        <v>3.2256839575579099</v>
      </c>
    </row>
    <row r="134" spans="1:7" x14ac:dyDescent="0.3">
      <c r="A134" s="2">
        <v>37810</v>
      </c>
      <c r="B134" s="34">
        <f t="shared" si="6"/>
        <v>1</v>
      </c>
      <c r="C134" s="1">
        <v>1682</v>
      </c>
      <c r="D134" s="30" t="str">
        <f t="shared" si="4"/>
        <v>OK</v>
      </c>
      <c r="F134" s="37">
        <f t="shared" si="7"/>
        <v>3.2709863510649306E-4</v>
      </c>
      <c r="G134" s="10">
        <f t="shared" si="5"/>
        <v>3.2258259914618934</v>
      </c>
    </row>
    <row r="135" spans="1:7" x14ac:dyDescent="0.3">
      <c r="A135" s="2">
        <v>37811</v>
      </c>
      <c r="B135" s="34">
        <f t="shared" si="6"/>
        <v>1</v>
      </c>
      <c r="C135" s="1">
        <v>1682.12</v>
      </c>
      <c r="D135" s="30" t="str">
        <f t="shared" si="4"/>
        <v>OK</v>
      </c>
      <c r="F135" s="37">
        <f t="shared" si="7"/>
        <v>7.1343638525567243E-5</v>
      </c>
      <c r="G135" s="10">
        <f t="shared" si="5"/>
        <v>3.225856974505215</v>
      </c>
    </row>
    <row r="136" spans="1:7" x14ac:dyDescent="0.3">
      <c r="A136" s="2">
        <v>37812</v>
      </c>
      <c r="B136" s="34">
        <f t="shared" si="6"/>
        <v>1</v>
      </c>
      <c r="C136" s="1">
        <v>1689.41</v>
      </c>
      <c r="D136" s="30" t="str">
        <f t="shared" ref="D136:D199" si="8">IF(C136&gt;0,"OK","ERROR")</f>
        <v>OK</v>
      </c>
      <c r="F136" s="37">
        <f t="shared" si="7"/>
        <v>4.3338168501654284E-3</v>
      </c>
      <c r="G136" s="10">
        <f t="shared" ref="G136:G199" si="9">LOG(C136,10)</f>
        <v>3.2277350605415269</v>
      </c>
    </row>
    <row r="137" spans="1:7" x14ac:dyDescent="0.3">
      <c r="A137" s="2">
        <v>37813</v>
      </c>
      <c r="B137" s="34">
        <f t="shared" ref="B137:B200" si="10">DATEDIF(A136,A137,"d")</f>
        <v>1</v>
      </c>
      <c r="C137" s="1">
        <v>1692.25</v>
      </c>
      <c r="D137" s="30" t="str">
        <f t="shared" si="8"/>
        <v>OK</v>
      </c>
      <c r="F137" s="37">
        <f t="shared" ref="F137:F200" si="11">C137/C136-1</f>
        <v>1.681060251803812E-3</v>
      </c>
      <c r="G137" s="10">
        <f t="shared" si="9"/>
        <v>3.2284645227692956</v>
      </c>
    </row>
    <row r="138" spans="1:7" x14ac:dyDescent="0.3">
      <c r="A138" s="2">
        <v>37816</v>
      </c>
      <c r="B138" s="34">
        <f t="shared" si="10"/>
        <v>3</v>
      </c>
      <c r="C138" s="1">
        <v>1693.82</v>
      </c>
      <c r="D138" s="30" t="str">
        <f t="shared" si="8"/>
        <v>OK</v>
      </c>
      <c r="F138" s="37">
        <f t="shared" si="11"/>
        <v>9.2775890087160029E-4</v>
      </c>
      <c r="G138" s="10">
        <f t="shared" si="9"/>
        <v>3.2288672565494303</v>
      </c>
    </row>
    <row r="139" spans="1:7" x14ac:dyDescent="0.3">
      <c r="A139" s="2">
        <v>37817</v>
      </c>
      <c r="B139" s="34">
        <f t="shared" si="10"/>
        <v>1</v>
      </c>
      <c r="C139" s="1">
        <v>1683.27</v>
      </c>
      <c r="D139" s="30" t="str">
        <f t="shared" si="8"/>
        <v>OK</v>
      </c>
      <c r="F139" s="37">
        <f t="shared" si="11"/>
        <v>-6.2285248727728115E-3</v>
      </c>
      <c r="G139" s="10">
        <f t="shared" si="9"/>
        <v>3.2261537832992202</v>
      </c>
    </row>
    <row r="140" spans="1:7" x14ac:dyDescent="0.3">
      <c r="A140" s="2">
        <v>37818</v>
      </c>
      <c r="B140" s="34">
        <f t="shared" si="10"/>
        <v>1</v>
      </c>
      <c r="C140" s="1">
        <v>1679.46</v>
      </c>
      <c r="D140" s="30" t="str">
        <f t="shared" si="8"/>
        <v>OK</v>
      </c>
      <c r="F140" s="37">
        <f t="shared" si="11"/>
        <v>-2.2634514961948904E-3</v>
      </c>
      <c r="G140" s="10">
        <f t="shared" si="9"/>
        <v>3.2251696646313008</v>
      </c>
    </row>
    <row r="141" spans="1:7" x14ac:dyDescent="0.3">
      <c r="A141" s="2">
        <v>37819</v>
      </c>
      <c r="B141" s="34">
        <f t="shared" si="10"/>
        <v>1</v>
      </c>
      <c r="C141" s="1">
        <v>1675.34</v>
      </c>
      <c r="D141" s="30" t="str">
        <f t="shared" si="8"/>
        <v>OK</v>
      </c>
      <c r="F141" s="37">
        <f t="shared" si="11"/>
        <v>-2.4531694711396046E-3</v>
      </c>
      <c r="G141" s="10">
        <f t="shared" si="9"/>
        <v>3.2241029577247886</v>
      </c>
    </row>
    <row r="142" spans="1:7" x14ac:dyDescent="0.3">
      <c r="A142" s="2">
        <v>37820</v>
      </c>
      <c r="B142" s="34">
        <f t="shared" si="10"/>
        <v>1</v>
      </c>
      <c r="C142" s="1">
        <v>1677.87</v>
      </c>
      <c r="D142" s="30" t="str">
        <f t="shared" si="8"/>
        <v>OK</v>
      </c>
      <c r="F142" s="37">
        <f t="shared" si="11"/>
        <v>1.510141225064654E-3</v>
      </c>
      <c r="G142" s="10">
        <f t="shared" si="9"/>
        <v>3.2247583090136813</v>
      </c>
    </row>
    <row r="143" spans="1:7" x14ac:dyDescent="0.3">
      <c r="A143" s="2">
        <v>37823</v>
      </c>
      <c r="B143" s="34">
        <f t="shared" si="10"/>
        <v>3</v>
      </c>
      <c r="C143" s="1">
        <v>1672.44</v>
      </c>
      <c r="D143" s="30" t="str">
        <f t="shared" si="8"/>
        <v>OK</v>
      </c>
      <c r="F143" s="37">
        <f t="shared" si="11"/>
        <v>-3.2362459546924072E-3</v>
      </c>
      <c r="G143" s="10">
        <f t="shared" si="9"/>
        <v>3.2233505460892906</v>
      </c>
    </row>
    <row r="144" spans="1:7" x14ac:dyDescent="0.3">
      <c r="A144" s="2">
        <v>37824</v>
      </c>
      <c r="B144" s="34">
        <f t="shared" si="10"/>
        <v>1</v>
      </c>
      <c r="C144" s="1">
        <v>1675.62</v>
      </c>
      <c r="D144" s="30" t="str">
        <f t="shared" si="8"/>
        <v>OK</v>
      </c>
      <c r="F144" s="37">
        <f t="shared" si="11"/>
        <v>1.9014135036232727E-3</v>
      </c>
      <c r="G144" s="10">
        <f t="shared" si="9"/>
        <v>3.224175535407134</v>
      </c>
    </row>
    <row r="145" spans="1:7" x14ac:dyDescent="0.3">
      <c r="A145" s="2">
        <v>37825</v>
      </c>
      <c r="B145" s="34">
        <f t="shared" si="10"/>
        <v>1</v>
      </c>
      <c r="C145" s="1">
        <v>1679.47</v>
      </c>
      <c r="D145" s="30" t="str">
        <f t="shared" si="8"/>
        <v>OK</v>
      </c>
      <c r="F145" s="37">
        <f t="shared" si="11"/>
        <v>2.2976569866677288E-3</v>
      </c>
      <c r="G145" s="10">
        <f t="shared" si="9"/>
        <v>3.2251722505409921</v>
      </c>
    </row>
    <row r="146" spans="1:7" x14ac:dyDescent="0.3">
      <c r="A146" s="2">
        <v>37826</v>
      </c>
      <c r="B146" s="34">
        <f t="shared" si="10"/>
        <v>1</v>
      </c>
      <c r="C146" s="1">
        <v>1670.44</v>
      </c>
      <c r="D146" s="30" t="str">
        <f t="shared" si="8"/>
        <v>OK</v>
      </c>
      <c r="F146" s="37">
        <f t="shared" si="11"/>
        <v>-5.3766962196406531E-3</v>
      </c>
      <c r="G146" s="10">
        <f t="shared" si="9"/>
        <v>3.2228308809697279</v>
      </c>
    </row>
    <row r="147" spans="1:7" x14ac:dyDescent="0.3">
      <c r="A147" s="2">
        <v>37827</v>
      </c>
      <c r="B147" s="34">
        <f t="shared" si="10"/>
        <v>1</v>
      </c>
      <c r="C147" s="1">
        <v>1679.58</v>
      </c>
      <c r="D147" s="30" t="str">
        <f t="shared" si="8"/>
        <v>OK</v>
      </c>
      <c r="F147" s="37">
        <f t="shared" si="11"/>
        <v>5.471612269821069E-3</v>
      </c>
      <c r="G147" s="10">
        <f t="shared" si="9"/>
        <v>3.2252006945314218</v>
      </c>
    </row>
    <row r="148" spans="1:7" x14ac:dyDescent="0.3">
      <c r="A148" s="2">
        <v>37830</v>
      </c>
      <c r="B148" s="34">
        <f t="shared" si="10"/>
        <v>3</v>
      </c>
      <c r="C148" s="1">
        <v>1666.42</v>
      </c>
      <c r="D148" s="30" t="str">
        <f t="shared" si="8"/>
        <v>OK</v>
      </c>
      <c r="F148" s="37">
        <f t="shared" si="11"/>
        <v>-7.8352921563723532E-3</v>
      </c>
      <c r="G148" s="10">
        <f t="shared" si="9"/>
        <v>3.2217844692761717</v>
      </c>
    </row>
    <row r="149" spans="1:7" x14ac:dyDescent="0.3">
      <c r="A149" s="2">
        <v>37831</v>
      </c>
      <c r="B149" s="34">
        <f t="shared" si="10"/>
        <v>1</v>
      </c>
      <c r="C149" s="1">
        <v>1673.54</v>
      </c>
      <c r="D149" s="30" t="str">
        <f t="shared" si="8"/>
        <v>OK</v>
      </c>
      <c r="F149" s="37">
        <f t="shared" si="11"/>
        <v>4.272632349587635E-3</v>
      </c>
      <c r="G149" s="10">
        <f t="shared" si="9"/>
        <v>3.2236360970772253</v>
      </c>
    </row>
    <row r="150" spans="1:7" x14ac:dyDescent="0.3">
      <c r="A150" s="2">
        <v>37832</v>
      </c>
      <c r="B150" s="34">
        <f t="shared" si="10"/>
        <v>1</v>
      </c>
      <c r="C150" s="1">
        <v>1670.76</v>
      </c>
      <c r="D150" s="30" t="str">
        <f t="shared" si="8"/>
        <v>OK</v>
      </c>
      <c r="F150" s="37">
        <f t="shared" si="11"/>
        <v>-1.6611494197927845E-3</v>
      </c>
      <c r="G150" s="10">
        <f t="shared" si="9"/>
        <v>3.222914069186317</v>
      </c>
    </row>
    <row r="151" spans="1:7" x14ac:dyDescent="0.3">
      <c r="A151" s="2">
        <v>37833</v>
      </c>
      <c r="B151" s="34">
        <f t="shared" si="10"/>
        <v>1</v>
      </c>
      <c r="C151" s="1">
        <v>1661.71</v>
      </c>
      <c r="D151" s="30" t="str">
        <f t="shared" si="8"/>
        <v>OK</v>
      </c>
      <c r="F151" s="37">
        <f t="shared" si="11"/>
        <v>-5.4166965931671252E-3</v>
      </c>
      <c r="G151" s="10">
        <f t="shared" si="9"/>
        <v>3.2205552334137679</v>
      </c>
    </row>
    <row r="152" spans="1:7" x14ac:dyDescent="0.3">
      <c r="A152" s="2">
        <v>37834</v>
      </c>
      <c r="B152" s="34">
        <f t="shared" si="10"/>
        <v>1</v>
      </c>
      <c r="C152" s="1">
        <v>1662.39</v>
      </c>
      <c r="D152" s="30" t="str">
        <f t="shared" si="8"/>
        <v>OK</v>
      </c>
      <c r="F152" s="37">
        <f t="shared" si="11"/>
        <v>4.0921701139184918E-4</v>
      </c>
      <c r="G152" s="10">
        <f t="shared" si="9"/>
        <v>3.2207329177504689</v>
      </c>
    </row>
    <row r="153" spans="1:7" x14ac:dyDescent="0.3">
      <c r="A153" s="2">
        <v>37837</v>
      </c>
      <c r="B153" s="34">
        <f t="shared" si="10"/>
        <v>3</v>
      </c>
      <c r="C153" s="1">
        <v>1668.99</v>
      </c>
      <c r="D153" s="30" t="str">
        <f t="shared" si="8"/>
        <v>OK</v>
      </c>
      <c r="F153" s="37">
        <f t="shared" si="11"/>
        <v>3.9701875011277643E-3</v>
      </c>
      <c r="G153" s="10">
        <f t="shared" si="9"/>
        <v>3.2224537345475328</v>
      </c>
    </row>
    <row r="154" spans="1:7" x14ac:dyDescent="0.3">
      <c r="A154" s="2">
        <v>37838</v>
      </c>
      <c r="B154" s="34">
        <f t="shared" si="10"/>
        <v>1</v>
      </c>
      <c r="C154" s="1">
        <v>1664.62</v>
      </c>
      <c r="D154" s="30" t="str">
        <f t="shared" si="8"/>
        <v>OK</v>
      </c>
      <c r="F154" s="37">
        <f t="shared" si="11"/>
        <v>-2.6183500200720466E-3</v>
      </c>
      <c r="G154" s="10">
        <f t="shared" si="9"/>
        <v>3.2213151082696903</v>
      </c>
    </row>
    <row r="155" spans="1:7" x14ac:dyDescent="0.3">
      <c r="A155" s="2">
        <v>37839</v>
      </c>
      <c r="B155" s="34">
        <f t="shared" si="10"/>
        <v>1</v>
      </c>
      <c r="C155" s="1">
        <v>1673.27</v>
      </c>
      <c r="D155" s="30" t="str">
        <f t="shared" si="8"/>
        <v>OK</v>
      </c>
      <c r="F155" s="37">
        <f t="shared" si="11"/>
        <v>5.1963811560598039E-3</v>
      </c>
      <c r="G155" s="10">
        <f t="shared" si="9"/>
        <v>3.2235660246737314</v>
      </c>
    </row>
    <row r="156" spans="1:7" x14ac:dyDescent="0.3">
      <c r="A156" s="2">
        <v>37840</v>
      </c>
      <c r="B156" s="34">
        <f t="shared" si="10"/>
        <v>1</v>
      </c>
      <c r="C156" s="1">
        <v>1678.24</v>
      </c>
      <c r="D156" s="30" t="str">
        <f t="shared" si="8"/>
        <v>OK</v>
      </c>
      <c r="F156" s="37">
        <f t="shared" si="11"/>
        <v>2.970231941049617E-3</v>
      </c>
      <c r="G156" s="10">
        <f t="shared" si="9"/>
        <v>3.2248540680674402</v>
      </c>
    </row>
    <row r="157" spans="1:7" x14ac:dyDescent="0.3">
      <c r="A157" s="2">
        <v>37841</v>
      </c>
      <c r="B157" s="34">
        <f t="shared" si="10"/>
        <v>1</v>
      </c>
      <c r="C157" s="1">
        <v>1687.48</v>
      </c>
      <c r="D157" s="30" t="str">
        <f t="shared" si="8"/>
        <v>OK</v>
      </c>
      <c r="F157" s="37">
        <f t="shared" si="11"/>
        <v>5.5057679473733412E-3</v>
      </c>
      <c r="G157" s="10">
        <f t="shared" si="9"/>
        <v>3.2272386342787005</v>
      </c>
    </row>
    <row r="158" spans="1:7" x14ac:dyDescent="0.3">
      <c r="A158" s="2">
        <v>37844</v>
      </c>
      <c r="B158" s="34">
        <f t="shared" si="10"/>
        <v>3</v>
      </c>
      <c r="C158" s="1">
        <v>1678.65</v>
      </c>
      <c r="D158" s="30" t="str">
        <f t="shared" si="8"/>
        <v>OK</v>
      </c>
      <c r="F158" s="37">
        <f t="shared" si="11"/>
        <v>-5.2326546092397175E-3</v>
      </c>
      <c r="G158" s="10">
        <f t="shared" si="9"/>
        <v>3.2249601547956113</v>
      </c>
    </row>
    <row r="159" spans="1:7" x14ac:dyDescent="0.3">
      <c r="A159" s="2">
        <v>37845</v>
      </c>
      <c r="B159" s="34">
        <f t="shared" si="10"/>
        <v>1</v>
      </c>
      <c r="C159" s="1">
        <v>1676.19</v>
      </c>
      <c r="D159" s="30" t="str">
        <f t="shared" si="8"/>
        <v>OK</v>
      </c>
      <c r="F159" s="37">
        <f t="shared" si="11"/>
        <v>-1.4654633187383137E-3</v>
      </c>
      <c r="G159" s="10">
        <f t="shared" si="9"/>
        <v>3.2243232453650799</v>
      </c>
    </row>
    <row r="160" spans="1:7" x14ac:dyDescent="0.3">
      <c r="A160" s="2">
        <v>37846</v>
      </c>
      <c r="B160" s="34">
        <f t="shared" si="10"/>
        <v>1</v>
      </c>
      <c r="C160" s="1">
        <v>1665.21</v>
      </c>
      <c r="D160" s="30" t="str">
        <f t="shared" si="8"/>
        <v>OK</v>
      </c>
      <c r="F160" s="37">
        <f t="shared" si="11"/>
        <v>-6.5505700427755942E-3</v>
      </c>
      <c r="G160" s="10">
        <f t="shared" si="9"/>
        <v>3.2214690102688941</v>
      </c>
    </row>
    <row r="161" spans="1:7" x14ac:dyDescent="0.3">
      <c r="A161" s="2">
        <v>37847</v>
      </c>
      <c r="B161" s="34">
        <f t="shared" si="10"/>
        <v>1</v>
      </c>
      <c r="C161" s="1">
        <v>1660.25</v>
      </c>
      <c r="D161" s="30" t="str">
        <f t="shared" si="8"/>
        <v>OK</v>
      </c>
      <c r="F161" s="37">
        <f t="shared" si="11"/>
        <v>-2.9786032992835665E-3</v>
      </c>
      <c r="G161" s="10">
        <f t="shared" si="9"/>
        <v>3.2201734889108815</v>
      </c>
    </row>
    <row r="162" spans="1:7" x14ac:dyDescent="0.3">
      <c r="A162" s="2">
        <v>37848</v>
      </c>
      <c r="B162" s="34">
        <f t="shared" si="10"/>
        <v>1</v>
      </c>
      <c r="C162" s="1">
        <v>1665.63</v>
      </c>
      <c r="D162" s="30" t="str">
        <f t="shared" si="8"/>
        <v>OK</v>
      </c>
      <c r="F162" s="37">
        <f t="shared" si="11"/>
        <v>3.2404758319530824E-3</v>
      </c>
      <c r="G162" s="10">
        <f t="shared" si="9"/>
        <v>3.2215785344029664</v>
      </c>
    </row>
    <row r="163" spans="1:7" x14ac:dyDescent="0.3">
      <c r="A163" s="2">
        <v>37851</v>
      </c>
      <c r="B163" s="34">
        <f t="shared" si="10"/>
        <v>3</v>
      </c>
      <c r="C163" s="1">
        <v>1667.51</v>
      </c>
      <c r="D163" s="30" t="str">
        <f t="shared" si="8"/>
        <v>OK</v>
      </c>
      <c r="F163" s="37">
        <f t="shared" si="11"/>
        <v>1.1287020526766778E-3</v>
      </c>
      <c r="G163" s="10">
        <f t="shared" si="9"/>
        <v>3.2220684470454359</v>
      </c>
    </row>
    <row r="164" spans="1:7" x14ac:dyDescent="0.3">
      <c r="A164" s="2">
        <v>37852</v>
      </c>
      <c r="B164" s="34">
        <f t="shared" si="10"/>
        <v>1</v>
      </c>
      <c r="C164" s="1">
        <v>1669.23</v>
      </c>
      <c r="D164" s="30" t="str">
        <f t="shared" si="8"/>
        <v>OK</v>
      </c>
      <c r="F164" s="37">
        <f t="shared" si="11"/>
        <v>1.0314780720954708E-3</v>
      </c>
      <c r="G164" s="10">
        <f t="shared" si="9"/>
        <v>3.2225161814059402</v>
      </c>
    </row>
    <row r="165" spans="1:7" x14ac:dyDescent="0.3">
      <c r="A165" s="2">
        <v>37853</v>
      </c>
      <c r="B165" s="34">
        <f t="shared" si="10"/>
        <v>1</v>
      </c>
      <c r="C165" s="1">
        <v>1665.28</v>
      </c>
      <c r="D165" s="30" t="str">
        <f t="shared" si="8"/>
        <v>OK</v>
      </c>
      <c r="F165" s="37">
        <f t="shared" si="11"/>
        <v>-2.3663605374933949E-3</v>
      </c>
      <c r="G165" s="10">
        <f t="shared" si="9"/>
        <v>3.2214872662094542</v>
      </c>
    </row>
    <row r="166" spans="1:7" x14ac:dyDescent="0.3">
      <c r="A166" s="2">
        <v>37854</v>
      </c>
      <c r="B166" s="34">
        <f t="shared" si="10"/>
        <v>1</v>
      </c>
      <c r="C166" s="1">
        <v>1663.24</v>
      </c>
      <c r="D166" s="30" t="str">
        <f t="shared" si="8"/>
        <v>OK</v>
      </c>
      <c r="F166" s="37">
        <f t="shared" si="11"/>
        <v>-1.2250192159877216E-3</v>
      </c>
      <c r="G166" s="10">
        <f t="shared" si="9"/>
        <v>3.2209549209905504</v>
      </c>
    </row>
    <row r="167" spans="1:7" x14ac:dyDescent="0.3">
      <c r="A167" s="2">
        <v>37855</v>
      </c>
      <c r="B167" s="34">
        <f t="shared" si="10"/>
        <v>1</v>
      </c>
      <c r="C167" s="1">
        <v>1664.99</v>
      </c>
      <c r="D167" s="30" t="str">
        <f t="shared" si="8"/>
        <v>OK</v>
      </c>
      <c r="F167" s="37">
        <f t="shared" si="11"/>
        <v>1.0521632476372389E-3</v>
      </c>
      <c r="G167" s="10">
        <f t="shared" si="9"/>
        <v>3.2214116294592388</v>
      </c>
    </row>
    <row r="168" spans="1:7" x14ac:dyDescent="0.3">
      <c r="A168" s="2">
        <v>37859</v>
      </c>
      <c r="B168" s="34">
        <f t="shared" si="10"/>
        <v>4</v>
      </c>
      <c r="C168" s="1">
        <v>1664.66</v>
      </c>
      <c r="D168" s="30" t="str">
        <f t="shared" si="8"/>
        <v>OK</v>
      </c>
      <c r="F168" s="37">
        <f t="shared" si="11"/>
        <v>-1.981993885848965E-4</v>
      </c>
      <c r="G168" s="10">
        <f t="shared" si="9"/>
        <v>3.2213255440271378</v>
      </c>
    </row>
    <row r="169" spans="1:7" x14ac:dyDescent="0.3">
      <c r="A169" s="2">
        <v>37860</v>
      </c>
      <c r="B169" s="34">
        <f t="shared" si="10"/>
        <v>1</v>
      </c>
      <c r="C169" s="1">
        <v>1661.3</v>
      </c>
      <c r="D169" s="30" t="str">
        <f t="shared" si="8"/>
        <v>OK</v>
      </c>
      <c r="F169" s="37">
        <f t="shared" si="11"/>
        <v>-2.0184301899487389E-3</v>
      </c>
      <c r="G169" s="10">
        <f t="shared" si="9"/>
        <v>3.2204480650703182</v>
      </c>
    </row>
    <row r="170" spans="1:7" x14ac:dyDescent="0.3">
      <c r="A170" s="2">
        <v>37861</v>
      </c>
      <c r="B170" s="34">
        <f t="shared" si="10"/>
        <v>1</v>
      </c>
      <c r="C170" s="1">
        <v>1666.04</v>
      </c>
      <c r="D170" s="30" t="str">
        <f t="shared" si="8"/>
        <v>OK</v>
      </c>
      <c r="F170" s="37">
        <f t="shared" si="11"/>
        <v>2.8531872629868893E-3</v>
      </c>
      <c r="G170" s="10">
        <f t="shared" si="9"/>
        <v>3.2216854241840545</v>
      </c>
    </row>
    <row r="171" spans="1:7" x14ac:dyDescent="0.3">
      <c r="A171" s="2">
        <v>37862</v>
      </c>
      <c r="B171" s="34">
        <f t="shared" si="10"/>
        <v>1</v>
      </c>
      <c r="C171" s="1">
        <v>1664.36</v>
      </c>
      <c r="D171" s="30" t="str">
        <f t="shared" si="8"/>
        <v>OK</v>
      </c>
      <c r="F171" s="37">
        <f t="shared" si="11"/>
        <v>-1.0083791505606232E-3</v>
      </c>
      <c r="G171" s="10">
        <f t="shared" si="9"/>
        <v>3.2212472697332473</v>
      </c>
    </row>
    <row r="172" spans="1:7" x14ac:dyDescent="0.3">
      <c r="A172" s="2">
        <v>37865</v>
      </c>
      <c r="B172" s="34">
        <f t="shared" si="10"/>
        <v>3</v>
      </c>
      <c r="C172" s="1">
        <v>1663.68</v>
      </c>
      <c r="D172" s="30" t="str">
        <f t="shared" si="8"/>
        <v>OK</v>
      </c>
      <c r="F172" s="37">
        <f t="shared" si="11"/>
        <v>-4.0856545458900495E-4</v>
      </c>
      <c r="G172" s="10">
        <f t="shared" si="9"/>
        <v>3.2210697957534853</v>
      </c>
    </row>
    <row r="173" spans="1:7" x14ac:dyDescent="0.3">
      <c r="A173" s="2">
        <v>37866</v>
      </c>
      <c r="B173" s="34">
        <f t="shared" si="10"/>
        <v>1</v>
      </c>
      <c r="C173" s="1">
        <v>1650.95</v>
      </c>
      <c r="D173" s="30" t="str">
        <f t="shared" si="8"/>
        <v>OK</v>
      </c>
      <c r="F173" s="37">
        <f t="shared" si="11"/>
        <v>-7.6517118676668883E-3</v>
      </c>
      <c r="G173" s="10">
        <f t="shared" si="9"/>
        <v>3.2177339205959772</v>
      </c>
    </row>
    <row r="174" spans="1:7" x14ac:dyDescent="0.3">
      <c r="A174" s="2">
        <v>37867</v>
      </c>
      <c r="B174" s="34">
        <f t="shared" si="10"/>
        <v>1</v>
      </c>
      <c r="C174" s="1">
        <v>1648.93</v>
      </c>
      <c r="D174" s="30" t="str">
        <f t="shared" si="8"/>
        <v>OK</v>
      </c>
      <c r="F174" s="37">
        <f t="shared" si="11"/>
        <v>-1.223537962991017E-3</v>
      </c>
      <c r="G174" s="10">
        <f t="shared" si="9"/>
        <v>3.2172022194656198</v>
      </c>
    </row>
    <row r="175" spans="1:7" x14ac:dyDescent="0.3">
      <c r="A175" s="2">
        <v>37868</v>
      </c>
      <c r="B175" s="34">
        <f t="shared" si="10"/>
        <v>1</v>
      </c>
      <c r="C175" s="1">
        <v>1651.29</v>
      </c>
      <c r="D175" s="30" t="str">
        <f t="shared" si="8"/>
        <v>OK</v>
      </c>
      <c r="F175" s="37">
        <f t="shared" si="11"/>
        <v>1.4312311620261475E-3</v>
      </c>
      <c r="G175" s="10">
        <f t="shared" si="9"/>
        <v>3.2178233508762526</v>
      </c>
    </row>
    <row r="176" spans="1:7" x14ac:dyDescent="0.3">
      <c r="A176" s="2">
        <v>37869</v>
      </c>
      <c r="B176" s="34">
        <f t="shared" si="10"/>
        <v>1</v>
      </c>
      <c r="C176" s="1">
        <v>1657.34</v>
      </c>
      <c r="D176" s="30" t="str">
        <f t="shared" si="8"/>
        <v>OK</v>
      </c>
      <c r="F176" s="37">
        <f t="shared" si="11"/>
        <v>3.6638022394612779E-3</v>
      </c>
      <c r="G176" s="10">
        <f t="shared" si="9"/>
        <v>3.2194116122073395</v>
      </c>
    </row>
    <row r="177" spans="1:7" x14ac:dyDescent="0.3">
      <c r="A177" s="2">
        <v>37872</v>
      </c>
      <c r="B177" s="34">
        <f t="shared" si="10"/>
        <v>3</v>
      </c>
      <c r="C177" s="1">
        <v>1662.94</v>
      </c>
      <c r="D177" s="30" t="str">
        <f t="shared" si="8"/>
        <v>OK</v>
      </c>
      <c r="F177" s="37">
        <f t="shared" si="11"/>
        <v>3.3789083712456591E-3</v>
      </c>
      <c r="G177" s="10">
        <f t="shared" si="9"/>
        <v>3.2208765798635373</v>
      </c>
    </row>
    <row r="178" spans="1:7" x14ac:dyDescent="0.3">
      <c r="A178" s="2">
        <v>37873</v>
      </c>
      <c r="B178" s="34">
        <f t="shared" si="10"/>
        <v>1</v>
      </c>
      <c r="C178" s="1">
        <v>1655.67</v>
      </c>
      <c r="D178" s="30" t="str">
        <f t="shared" si="8"/>
        <v>OK</v>
      </c>
      <c r="F178" s="37">
        <f t="shared" si="11"/>
        <v>-4.3717752895474637E-3</v>
      </c>
      <c r="G178" s="10">
        <f t="shared" si="9"/>
        <v>3.2189737796344184</v>
      </c>
    </row>
    <row r="179" spans="1:7" x14ac:dyDescent="0.3">
      <c r="A179" s="2">
        <v>37874</v>
      </c>
      <c r="B179" s="34">
        <f t="shared" si="10"/>
        <v>1</v>
      </c>
      <c r="C179" s="1">
        <v>1661.93</v>
      </c>
      <c r="D179" s="30" t="str">
        <f t="shared" si="8"/>
        <v>OK</v>
      </c>
      <c r="F179" s="37">
        <f t="shared" si="11"/>
        <v>3.7809466862357421E-3</v>
      </c>
      <c r="G179" s="10">
        <f t="shared" si="9"/>
        <v>3.2206127274782022</v>
      </c>
    </row>
    <row r="180" spans="1:7" x14ac:dyDescent="0.3">
      <c r="A180" s="2">
        <v>37875</v>
      </c>
      <c r="B180" s="34">
        <f t="shared" si="10"/>
        <v>1</v>
      </c>
      <c r="C180" s="1">
        <v>1659.56</v>
      </c>
      <c r="D180" s="30" t="str">
        <f t="shared" si="8"/>
        <v>OK</v>
      </c>
      <c r="F180" s="37">
        <f t="shared" si="11"/>
        <v>-1.4260528421775609E-3</v>
      </c>
      <c r="G180" s="10">
        <f t="shared" si="9"/>
        <v>3.219992958581237</v>
      </c>
    </row>
    <row r="181" spans="1:7" x14ac:dyDescent="0.3">
      <c r="A181" s="2">
        <v>37876</v>
      </c>
      <c r="B181" s="34">
        <f t="shared" si="10"/>
        <v>1</v>
      </c>
      <c r="C181" s="1">
        <v>1672.36</v>
      </c>
      <c r="D181" s="30" t="str">
        <f t="shared" si="8"/>
        <v>OK</v>
      </c>
      <c r="F181" s="37">
        <f t="shared" si="11"/>
        <v>7.7128877533803042E-3</v>
      </c>
      <c r="G181" s="10">
        <f t="shared" si="9"/>
        <v>3.2233297714190212</v>
      </c>
    </row>
    <row r="182" spans="1:7" x14ac:dyDescent="0.3">
      <c r="A182" s="2">
        <v>37879</v>
      </c>
      <c r="B182" s="34">
        <f t="shared" si="10"/>
        <v>3</v>
      </c>
      <c r="C182" s="1">
        <v>1669.2</v>
      </c>
      <c r="D182" s="30" t="str">
        <f t="shared" si="8"/>
        <v>OK</v>
      </c>
      <c r="F182" s="37">
        <f t="shared" si="11"/>
        <v>-1.8895453132099505E-3</v>
      </c>
      <c r="G182" s="10">
        <f t="shared" si="9"/>
        <v>3.2225083760396709</v>
      </c>
    </row>
    <row r="183" spans="1:7" x14ac:dyDescent="0.3">
      <c r="A183" s="2">
        <v>37880</v>
      </c>
      <c r="B183" s="34">
        <f t="shared" si="10"/>
        <v>1</v>
      </c>
      <c r="C183" s="1">
        <v>1662.81</v>
      </c>
      <c r="D183" s="30" t="str">
        <f t="shared" si="8"/>
        <v>OK</v>
      </c>
      <c r="F183" s="37">
        <f t="shared" si="11"/>
        <v>-3.8281811646297959E-3</v>
      </c>
      <c r="G183" s="10">
        <f t="shared" si="9"/>
        <v>3.2208426276526518</v>
      </c>
    </row>
    <row r="184" spans="1:7" x14ac:dyDescent="0.3">
      <c r="A184" s="2">
        <v>37881</v>
      </c>
      <c r="B184" s="34">
        <f t="shared" si="10"/>
        <v>1</v>
      </c>
      <c r="C184" s="1">
        <v>1661.21</v>
      </c>
      <c r="D184" s="30" t="str">
        <f t="shared" si="8"/>
        <v>OK</v>
      </c>
      <c r="F184" s="37">
        <f t="shared" si="11"/>
        <v>-9.6222659233458074E-4</v>
      </c>
      <c r="G184" s="10">
        <f t="shared" si="9"/>
        <v>3.2204245367719042</v>
      </c>
    </row>
    <row r="185" spans="1:7" x14ac:dyDescent="0.3">
      <c r="A185" s="2">
        <v>37882</v>
      </c>
      <c r="B185" s="34">
        <f t="shared" si="10"/>
        <v>1</v>
      </c>
      <c r="C185" s="1">
        <v>1664.58</v>
      </c>
      <c r="D185" s="30" t="str">
        <f t="shared" si="8"/>
        <v>OK</v>
      </c>
      <c r="F185" s="37">
        <f t="shared" si="11"/>
        <v>2.0286417731651962E-3</v>
      </c>
      <c r="G185" s="10">
        <f t="shared" si="9"/>
        <v>3.2213046722614744</v>
      </c>
    </row>
    <row r="186" spans="1:7" x14ac:dyDescent="0.3">
      <c r="A186" s="2">
        <v>37883</v>
      </c>
      <c r="B186" s="34">
        <f t="shared" si="10"/>
        <v>1</v>
      </c>
      <c r="C186" s="1">
        <v>1667.29</v>
      </c>
      <c r="D186" s="30" t="str">
        <f t="shared" si="8"/>
        <v>OK</v>
      </c>
      <c r="F186" s="37">
        <f t="shared" si="11"/>
        <v>1.628038303956636E-3</v>
      </c>
      <c r="G186" s="10">
        <f t="shared" si="9"/>
        <v>3.2220111453864715</v>
      </c>
    </row>
    <row r="187" spans="1:7" x14ac:dyDescent="0.3">
      <c r="A187" s="2">
        <v>37886</v>
      </c>
      <c r="B187" s="34">
        <f t="shared" si="10"/>
        <v>3</v>
      </c>
      <c r="C187" s="1">
        <v>1668.14</v>
      </c>
      <c r="D187" s="30" t="str">
        <f t="shared" si="8"/>
        <v>OK</v>
      </c>
      <c r="F187" s="37">
        <f t="shared" si="11"/>
        <v>5.0980933131006267E-4</v>
      </c>
      <c r="G187" s="10">
        <f t="shared" si="9"/>
        <v>3.2222324963472828</v>
      </c>
    </row>
    <row r="188" spans="1:7" x14ac:dyDescent="0.3">
      <c r="A188" s="2">
        <v>37887</v>
      </c>
      <c r="B188" s="34">
        <f t="shared" si="10"/>
        <v>1</v>
      </c>
      <c r="C188" s="1">
        <v>1669.84</v>
      </c>
      <c r="D188" s="30" t="str">
        <f t="shared" si="8"/>
        <v>OK</v>
      </c>
      <c r="F188" s="37">
        <f t="shared" si="11"/>
        <v>1.0190991163809837E-3</v>
      </c>
      <c r="G188" s="10">
        <f t="shared" si="9"/>
        <v>3.2226748601020492</v>
      </c>
    </row>
    <row r="189" spans="1:7" x14ac:dyDescent="0.3">
      <c r="A189" s="2">
        <v>37888</v>
      </c>
      <c r="B189" s="34">
        <f t="shared" si="10"/>
        <v>1</v>
      </c>
      <c r="C189" s="1">
        <v>1668.78</v>
      </c>
      <c r="D189" s="30" t="str">
        <f t="shared" si="8"/>
        <v>OK</v>
      </c>
      <c r="F189" s="37">
        <f t="shared" si="11"/>
        <v>-6.3479135725574842E-4</v>
      </c>
      <c r="G189" s="10">
        <f t="shared" si="9"/>
        <v>3.2223990861797187</v>
      </c>
    </row>
    <row r="190" spans="1:7" x14ac:dyDescent="0.3">
      <c r="A190" s="2">
        <v>37889</v>
      </c>
      <c r="B190" s="34">
        <f t="shared" si="10"/>
        <v>1</v>
      </c>
      <c r="C190" s="1">
        <v>1670.13</v>
      </c>
      <c r="D190" s="30" t="str">
        <f t="shared" si="8"/>
        <v>OK</v>
      </c>
      <c r="F190" s="37">
        <f t="shared" si="11"/>
        <v>8.089742206882633E-4</v>
      </c>
      <c r="G190" s="10">
        <f t="shared" si="9"/>
        <v>3.2227502771866749</v>
      </c>
    </row>
    <row r="191" spans="1:7" x14ac:dyDescent="0.3">
      <c r="A191" s="2">
        <v>37890</v>
      </c>
      <c r="B191" s="34">
        <f t="shared" si="10"/>
        <v>1</v>
      </c>
      <c r="C191" s="1">
        <v>1677.58</v>
      </c>
      <c r="D191" s="30" t="str">
        <f t="shared" si="8"/>
        <v>OK</v>
      </c>
      <c r="F191" s="37">
        <f t="shared" si="11"/>
        <v>4.460730601809404E-3</v>
      </c>
      <c r="G191" s="10">
        <f t="shared" si="9"/>
        <v>3.2246832398574932</v>
      </c>
    </row>
    <row r="192" spans="1:7" x14ac:dyDescent="0.3">
      <c r="A192" s="2">
        <v>37893</v>
      </c>
      <c r="B192" s="34">
        <f t="shared" si="10"/>
        <v>3</v>
      </c>
      <c r="C192" s="1">
        <v>1675.03</v>
      </c>
      <c r="D192" s="30" t="str">
        <f t="shared" si="8"/>
        <v>OK</v>
      </c>
      <c r="F192" s="37">
        <f t="shared" si="11"/>
        <v>-1.5200467339858692E-3</v>
      </c>
      <c r="G192" s="10">
        <f t="shared" si="9"/>
        <v>3.2240225897118382</v>
      </c>
    </row>
    <row r="193" spans="1:7" x14ac:dyDescent="0.3">
      <c r="A193" s="2">
        <v>37894</v>
      </c>
      <c r="B193" s="34">
        <f t="shared" si="10"/>
        <v>1</v>
      </c>
      <c r="C193" s="1">
        <v>1678.55</v>
      </c>
      <c r="D193" s="30" t="str">
        <f t="shared" si="8"/>
        <v>OK</v>
      </c>
      <c r="F193" s="37">
        <f t="shared" si="11"/>
        <v>2.101454899315236E-3</v>
      </c>
      <c r="G193" s="10">
        <f t="shared" si="9"/>
        <v>3.2249342823732339</v>
      </c>
    </row>
    <row r="194" spans="1:7" x14ac:dyDescent="0.3">
      <c r="A194" s="2">
        <v>37895</v>
      </c>
      <c r="B194" s="34">
        <f t="shared" si="10"/>
        <v>1</v>
      </c>
      <c r="C194" s="1">
        <v>1677.84</v>
      </c>
      <c r="D194" s="30" t="str">
        <f t="shared" si="8"/>
        <v>OK</v>
      </c>
      <c r="F194" s="37">
        <f t="shared" si="11"/>
        <v>-4.229841232016307E-4</v>
      </c>
      <c r="G194" s="10">
        <f t="shared" si="9"/>
        <v>3.2247505438406132</v>
      </c>
    </row>
    <row r="195" spans="1:7" x14ac:dyDescent="0.3">
      <c r="A195" s="2">
        <v>37896</v>
      </c>
      <c r="B195" s="34">
        <f t="shared" si="10"/>
        <v>1</v>
      </c>
      <c r="C195" s="1">
        <v>1665.74</v>
      </c>
      <c r="D195" s="30" t="str">
        <f t="shared" si="8"/>
        <v>OK</v>
      </c>
      <c r="F195" s="37">
        <f t="shared" si="11"/>
        <v>-7.211653077766611E-3</v>
      </c>
      <c r="G195" s="10">
        <f t="shared" si="9"/>
        <v>3.2216072147314958</v>
      </c>
    </row>
    <row r="196" spans="1:7" x14ac:dyDescent="0.3">
      <c r="A196" s="2">
        <v>37897</v>
      </c>
      <c r="B196" s="34">
        <f t="shared" si="10"/>
        <v>1</v>
      </c>
      <c r="C196" s="1">
        <v>1658.09</v>
      </c>
      <c r="D196" s="30" t="str">
        <f t="shared" si="8"/>
        <v>OK</v>
      </c>
      <c r="F196" s="37">
        <f t="shared" si="11"/>
        <v>-4.5925534597236473E-3</v>
      </c>
      <c r="G196" s="10">
        <f t="shared" si="9"/>
        <v>3.2196081000638066</v>
      </c>
    </row>
    <row r="197" spans="1:7" x14ac:dyDescent="0.3">
      <c r="A197" s="2">
        <v>37900</v>
      </c>
      <c r="B197" s="34">
        <f t="shared" si="10"/>
        <v>3</v>
      </c>
      <c r="C197" s="1">
        <v>1662.6</v>
      </c>
      <c r="D197" s="30" t="str">
        <f t="shared" si="8"/>
        <v>OK</v>
      </c>
      <c r="F197" s="37">
        <f t="shared" si="11"/>
        <v>2.7199971051028449E-3</v>
      </c>
      <c r="G197" s="10">
        <f t="shared" si="9"/>
        <v>3.2207877761658752</v>
      </c>
    </row>
    <row r="198" spans="1:7" x14ac:dyDescent="0.3">
      <c r="A198" s="2">
        <v>37901</v>
      </c>
      <c r="B198" s="34">
        <f t="shared" si="10"/>
        <v>1</v>
      </c>
      <c r="C198" s="1">
        <v>1660.1</v>
      </c>
      <c r="D198" s="30" t="str">
        <f t="shared" si="8"/>
        <v>OK</v>
      </c>
      <c r="F198" s="37">
        <f t="shared" si="11"/>
        <v>-1.5036689522435198E-3</v>
      </c>
      <c r="G198" s="10">
        <f t="shared" si="9"/>
        <v>3.2201342495702518</v>
      </c>
    </row>
    <row r="199" spans="1:7" x14ac:dyDescent="0.3">
      <c r="A199" s="2">
        <v>37902</v>
      </c>
      <c r="B199" s="34">
        <f t="shared" si="10"/>
        <v>1</v>
      </c>
      <c r="C199" s="1">
        <v>1658.15</v>
      </c>
      <c r="D199" s="30" t="str">
        <f t="shared" si="8"/>
        <v>OK</v>
      </c>
      <c r="F199" s="37">
        <f t="shared" si="11"/>
        <v>-1.1746280344556714E-3</v>
      </c>
      <c r="G199" s="10">
        <f t="shared" si="9"/>
        <v>3.2196238152526453</v>
      </c>
    </row>
    <row r="200" spans="1:7" x14ac:dyDescent="0.3">
      <c r="A200" s="2">
        <v>37903</v>
      </c>
      <c r="B200" s="34">
        <f t="shared" si="10"/>
        <v>1</v>
      </c>
      <c r="C200" s="1">
        <v>1654.5</v>
      </c>
      <c r="D200" s="30" t="str">
        <f t="shared" ref="D200:D263" si="12">IF(C200&gt;0,"OK","ERROR")</f>
        <v>OK</v>
      </c>
      <c r="F200" s="37">
        <f t="shared" si="11"/>
        <v>-2.2012483792178683E-3</v>
      </c>
      <c r="G200" s="10">
        <f t="shared" ref="G200:G263" si="13">LOG(C200,10)</f>
        <v>3.2186667714958714</v>
      </c>
    </row>
    <row r="201" spans="1:7" x14ac:dyDescent="0.3">
      <c r="A201" s="2">
        <v>37904</v>
      </c>
      <c r="B201" s="34">
        <f t="shared" ref="B201:B264" si="14">DATEDIF(A200,A201,"d")</f>
        <v>1</v>
      </c>
      <c r="C201" s="1">
        <v>1661.89</v>
      </c>
      <c r="D201" s="30" t="str">
        <f t="shared" si="12"/>
        <v>OK</v>
      </c>
      <c r="F201" s="37">
        <f t="shared" ref="F201:F264" si="15">C201/C200-1</f>
        <v>4.4666062254459238E-3</v>
      </c>
      <c r="G201" s="10">
        <f t="shared" si="13"/>
        <v>3.2206022745780594</v>
      </c>
    </row>
    <row r="202" spans="1:7" x14ac:dyDescent="0.3">
      <c r="A202" s="2">
        <v>37907</v>
      </c>
      <c r="B202" s="34">
        <f t="shared" si="14"/>
        <v>3</v>
      </c>
      <c r="C202" s="1">
        <v>1653.89</v>
      </c>
      <c r="D202" s="30" t="str">
        <f t="shared" si="12"/>
        <v>OK</v>
      </c>
      <c r="F202" s="37">
        <f t="shared" si="15"/>
        <v>-4.813796340311316E-3</v>
      </c>
      <c r="G202" s="10">
        <f t="shared" si="13"/>
        <v>3.2185066213098521</v>
      </c>
    </row>
    <row r="203" spans="1:7" x14ac:dyDescent="0.3">
      <c r="A203" s="2">
        <v>37908</v>
      </c>
      <c r="B203" s="34">
        <f t="shared" si="14"/>
        <v>1</v>
      </c>
      <c r="C203" s="1">
        <v>1649.99</v>
      </c>
      <c r="D203" s="30" t="str">
        <f t="shared" si="12"/>
        <v>OK</v>
      </c>
      <c r="F203" s="37">
        <f t="shared" si="15"/>
        <v>-2.3580770184232769E-3</v>
      </c>
      <c r="G203" s="10">
        <f t="shared" si="13"/>
        <v>3.2174813121181609</v>
      </c>
    </row>
    <row r="204" spans="1:7" x14ac:dyDescent="0.3">
      <c r="A204" s="2">
        <v>37909</v>
      </c>
      <c r="B204" s="34">
        <f t="shared" si="14"/>
        <v>1</v>
      </c>
      <c r="C204" s="1">
        <v>1645.8</v>
      </c>
      <c r="D204" s="30" t="str">
        <f t="shared" si="12"/>
        <v>OK</v>
      </c>
      <c r="F204" s="37">
        <f t="shared" si="15"/>
        <v>-2.5394093297534948E-3</v>
      </c>
      <c r="G204" s="10">
        <f t="shared" si="13"/>
        <v>3.2163770579881725</v>
      </c>
    </row>
    <row r="205" spans="1:7" x14ac:dyDescent="0.3">
      <c r="A205" s="2">
        <v>37910</v>
      </c>
      <c r="B205" s="34">
        <f t="shared" si="14"/>
        <v>1</v>
      </c>
      <c r="C205" s="1">
        <v>1648.1</v>
      </c>
      <c r="D205" s="30" t="str">
        <f t="shared" si="12"/>
        <v>OK</v>
      </c>
      <c r="F205" s="37">
        <f t="shared" si="15"/>
        <v>1.3974966581602466E-3</v>
      </c>
      <c r="G205" s="10">
        <f t="shared" si="13"/>
        <v>3.216983559382093</v>
      </c>
    </row>
    <row r="206" spans="1:7" x14ac:dyDescent="0.3">
      <c r="A206" s="2">
        <v>37911</v>
      </c>
      <c r="B206" s="34">
        <f t="shared" si="14"/>
        <v>1</v>
      </c>
      <c r="C206" s="1">
        <v>1648.9</v>
      </c>
      <c r="D206" s="30" t="str">
        <f t="shared" si="12"/>
        <v>OK</v>
      </c>
      <c r="F206" s="37">
        <f t="shared" si="15"/>
        <v>4.8540743886915649E-4</v>
      </c>
      <c r="G206" s="10">
        <f t="shared" si="13"/>
        <v>3.2171943180065043</v>
      </c>
    </row>
    <row r="207" spans="1:7" x14ac:dyDescent="0.3">
      <c r="A207" s="2">
        <v>37914</v>
      </c>
      <c r="B207" s="34">
        <f t="shared" si="14"/>
        <v>3</v>
      </c>
      <c r="C207" s="1">
        <v>1649.78</v>
      </c>
      <c r="D207" s="30" t="str">
        <f t="shared" si="12"/>
        <v>OK</v>
      </c>
      <c r="F207" s="37">
        <f t="shared" si="15"/>
        <v>5.3368912608409147E-4</v>
      </c>
      <c r="G207" s="10">
        <f t="shared" si="13"/>
        <v>3.2174260344222469</v>
      </c>
    </row>
    <row r="208" spans="1:7" x14ac:dyDescent="0.3">
      <c r="A208" s="2">
        <v>37915</v>
      </c>
      <c r="B208" s="34">
        <f t="shared" si="14"/>
        <v>1</v>
      </c>
      <c r="C208" s="1">
        <v>1652.52</v>
      </c>
      <c r="D208" s="30" t="str">
        <f t="shared" si="12"/>
        <v>OK</v>
      </c>
      <c r="F208" s="37">
        <f t="shared" si="15"/>
        <v>1.6608275042733212E-3</v>
      </c>
      <c r="G208" s="10">
        <f t="shared" si="13"/>
        <v>3.2181467243374517</v>
      </c>
    </row>
    <row r="209" spans="1:7" x14ac:dyDescent="0.3">
      <c r="A209" s="2">
        <v>37916</v>
      </c>
      <c r="B209" s="34">
        <f t="shared" si="14"/>
        <v>1</v>
      </c>
      <c r="C209" s="1">
        <v>1646.7</v>
      </c>
      <c r="D209" s="30" t="str">
        <f t="shared" si="12"/>
        <v>OK</v>
      </c>
      <c r="F209" s="37">
        <f t="shared" si="15"/>
        <v>-3.5218938348703377E-3</v>
      </c>
      <c r="G209" s="10">
        <f t="shared" si="13"/>
        <v>3.2166144855012773</v>
      </c>
    </row>
    <row r="210" spans="1:7" x14ac:dyDescent="0.3">
      <c r="A210" s="2">
        <v>37917</v>
      </c>
      <c r="B210" s="34">
        <f t="shared" si="14"/>
        <v>1</v>
      </c>
      <c r="C210" s="1">
        <v>1644.41</v>
      </c>
      <c r="D210" s="30" t="str">
        <f t="shared" si="12"/>
        <v>OK</v>
      </c>
      <c r="F210" s="37">
        <f t="shared" si="15"/>
        <v>-1.3906601080949654E-3</v>
      </c>
      <c r="G210" s="10">
        <f t="shared" si="13"/>
        <v>3.2160101091516187</v>
      </c>
    </row>
    <row r="211" spans="1:7" x14ac:dyDescent="0.3">
      <c r="A211" s="2">
        <v>37918</v>
      </c>
      <c r="B211" s="34">
        <f t="shared" si="14"/>
        <v>1</v>
      </c>
      <c r="C211" s="1">
        <v>1643.84</v>
      </c>
      <c r="D211" s="30" t="str">
        <f t="shared" si="12"/>
        <v>OK</v>
      </c>
      <c r="F211" s="37">
        <f t="shared" si="15"/>
        <v>-3.4662888209158194E-4</v>
      </c>
      <c r="G211" s="10">
        <f t="shared" si="13"/>
        <v>3.215859544044243</v>
      </c>
    </row>
    <row r="212" spans="1:7" x14ac:dyDescent="0.3">
      <c r="A212" s="2">
        <v>37921</v>
      </c>
      <c r="B212" s="34">
        <f t="shared" si="14"/>
        <v>3</v>
      </c>
      <c r="C212" s="1">
        <v>1640.29</v>
      </c>
      <c r="D212" s="30" t="str">
        <f t="shared" si="12"/>
        <v>OK</v>
      </c>
      <c r="F212" s="37">
        <f t="shared" si="15"/>
        <v>-2.1595775744597256E-3</v>
      </c>
      <c r="G212" s="10">
        <f t="shared" si="13"/>
        <v>3.2149206372340684</v>
      </c>
    </row>
    <row r="213" spans="1:7" x14ac:dyDescent="0.3">
      <c r="A213" s="2">
        <v>37922</v>
      </c>
      <c r="B213" s="34">
        <f t="shared" si="14"/>
        <v>1</v>
      </c>
      <c r="C213" s="1">
        <v>1643.55</v>
      </c>
      <c r="D213" s="30" t="str">
        <f t="shared" si="12"/>
        <v>OK</v>
      </c>
      <c r="F213" s="37">
        <f t="shared" si="15"/>
        <v>1.9874534381114639E-3</v>
      </c>
      <c r="G213" s="10">
        <f t="shared" si="13"/>
        <v>3.2157829207047066</v>
      </c>
    </row>
    <row r="214" spans="1:7" x14ac:dyDescent="0.3">
      <c r="A214" s="2">
        <v>37923</v>
      </c>
      <c r="B214" s="34">
        <f t="shared" si="14"/>
        <v>1</v>
      </c>
      <c r="C214" s="1">
        <v>1638.21</v>
      </c>
      <c r="D214" s="30" t="str">
        <f t="shared" si="12"/>
        <v>OK</v>
      </c>
      <c r="F214" s="37">
        <f t="shared" si="15"/>
        <v>-3.2490645249612093E-3</v>
      </c>
      <c r="G214" s="10">
        <f t="shared" si="13"/>
        <v>3.2143695726352828</v>
      </c>
    </row>
    <row r="215" spans="1:7" x14ac:dyDescent="0.3">
      <c r="A215" s="2">
        <v>37924</v>
      </c>
      <c r="B215" s="34">
        <f t="shared" si="14"/>
        <v>1</v>
      </c>
      <c r="C215" s="1">
        <v>1638.1</v>
      </c>
      <c r="D215" s="30" t="str">
        <f t="shared" si="12"/>
        <v>OK</v>
      </c>
      <c r="F215" s="37">
        <f t="shared" si="15"/>
        <v>-6.7146458634814721E-5</v>
      </c>
      <c r="G215" s="10">
        <f t="shared" si="13"/>
        <v>3.2143404103197342</v>
      </c>
    </row>
    <row r="216" spans="1:7" x14ac:dyDescent="0.3">
      <c r="A216" s="2">
        <v>37925</v>
      </c>
      <c r="B216" s="34">
        <f t="shared" si="14"/>
        <v>1</v>
      </c>
      <c r="C216" s="1">
        <v>1642.59</v>
      </c>
      <c r="D216" s="30" t="str">
        <f t="shared" si="12"/>
        <v>OK</v>
      </c>
      <c r="F216" s="37">
        <f t="shared" si="15"/>
        <v>2.740980404126736E-3</v>
      </c>
      <c r="G216" s="10">
        <f t="shared" si="13"/>
        <v>3.215529174537783</v>
      </c>
    </row>
    <row r="217" spans="1:7" x14ac:dyDescent="0.3">
      <c r="A217" s="2">
        <v>37928</v>
      </c>
      <c r="B217" s="34">
        <f t="shared" si="14"/>
        <v>3</v>
      </c>
      <c r="C217" s="1">
        <v>1632.92</v>
      </c>
      <c r="D217" s="30" t="str">
        <f t="shared" si="12"/>
        <v>OK</v>
      </c>
      <c r="F217" s="37">
        <f t="shared" si="15"/>
        <v>-5.8870442411069757E-3</v>
      </c>
      <c r="G217" s="10">
        <f t="shared" si="13"/>
        <v>3.2129649083070193</v>
      </c>
    </row>
    <row r="218" spans="1:7" x14ac:dyDescent="0.3">
      <c r="A218" s="2">
        <v>37929</v>
      </c>
      <c r="B218" s="34">
        <f t="shared" si="14"/>
        <v>1</v>
      </c>
      <c r="C218" s="1">
        <v>1639.1</v>
      </c>
      <c r="D218" s="30" t="str">
        <f t="shared" si="12"/>
        <v>OK</v>
      </c>
      <c r="F218" s="37">
        <f t="shared" si="15"/>
        <v>3.7846312127967074E-3</v>
      </c>
      <c r="G218" s="10">
        <f t="shared" si="13"/>
        <v>3.2146054502900645</v>
      </c>
    </row>
    <row r="219" spans="1:7" x14ac:dyDescent="0.3">
      <c r="A219" s="2">
        <v>37930</v>
      </c>
      <c r="B219" s="34">
        <f t="shared" si="14"/>
        <v>1</v>
      </c>
      <c r="C219" s="1">
        <v>1645.37</v>
      </c>
      <c r="D219" s="30" t="str">
        <f t="shared" si="12"/>
        <v>OK</v>
      </c>
      <c r="F219" s="37">
        <f t="shared" si="15"/>
        <v>3.825269965224809E-3</v>
      </c>
      <c r="G219" s="10">
        <f t="shared" si="13"/>
        <v>3.2162635745593122</v>
      </c>
    </row>
    <row r="220" spans="1:7" x14ac:dyDescent="0.3">
      <c r="A220" s="2">
        <v>37931</v>
      </c>
      <c r="B220" s="34">
        <f t="shared" si="14"/>
        <v>1</v>
      </c>
      <c r="C220" s="1">
        <v>1638.85</v>
      </c>
      <c r="D220" s="30" t="str">
        <f t="shared" si="12"/>
        <v>OK</v>
      </c>
      <c r="F220" s="37">
        <f t="shared" si="15"/>
        <v>-3.9626345442058675E-3</v>
      </c>
      <c r="G220" s="10">
        <f t="shared" si="13"/>
        <v>3.2145392054597974</v>
      </c>
    </row>
    <row r="221" spans="1:7" x14ac:dyDescent="0.3">
      <c r="A221" s="2">
        <v>37932</v>
      </c>
      <c r="B221" s="34">
        <f t="shared" si="14"/>
        <v>1</v>
      </c>
      <c r="C221" s="1">
        <v>1638.54</v>
      </c>
      <c r="D221" s="30" t="str">
        <f t="shared" si="12"/>
        <v>OK</v>
      </c>
      <c r="F221" s="37">
        <f t="shared" si="15"/>
        <v>-1.8915703084476654E-4</v>
      </c>
      <c r="G221" s="10">
        <f t="shared" si="13"/>
        <v>3.2144570478344971</v>
      </c>
    </row>
    <row r="222" spans="1:7" x14ac:dyDescent="0.3">
      <c r="A222" s="2">
        <v>37935</v>
      </c>
      <c r="B222" s="34">
        <f t="shared" si="14"/>
        <v>3</v>
      </c>
      <c r="C222" s="1">
        <v>1640.62</v>
      </c>
      <c r="D222" s="30" t="str">
        <f t="shared" si="12"/>
        <v>OK</v>
      </c>
      <c r="F222" s="37">
        <f t="shared" si="15"/>
        <v>1.2694227788152546E-3</v>
      </c>
      <c r="G222" s="10">
        <f t="shared" si="13"/>
        <v>3.2150080015198985</v>
      </c>
    </row>
    <row r="223" spans="1:7" x14ac:dyDescent="0.3">
      <c r="A223" s="2">
        <v>37936</v>
      </c>
      <c r="B223" s="34">
        <f t="shared" si="14"/>
        <v>1</v>
      </c>
      <c r="C223" s="1">
        <v>1639.64</v>
      </c>
      <c r="D223" s="30" t="str">
        <f t="shared" si="12"/>
        <v>OK</v>
      </c>
      <c r="F223" s="37">
        <f t="shared" si="15"/>
        <v>-5.9733515378324054E-4</v>
      </c>
      <c r="G223" s="10">
        <f t="shared" si="13"/>
        <v>3.2147485046477433</v>
      </c>
    </row>
    <row r="224" spans="1:7" x14ac:dyDescent="0.3">
      <c r="A224" s="2">
        <v>37937</v>
      </c>
      <c r="B224" s="34">
        <f t="shared" si="14"/>
        <v>1</v>
      </c>
      <c r="C224" s="1">
        <v>1642.26</v>
      </c>
      <c r="D224" s="30" t="str">
        <f t="shared" si="12"/>
        <v>OK</v>
      </c>
      <c r="F224" s="37">
        <f t="shared" si="15"/>
        <v>1.5979117367226348E-3</v>
      </c>
      <c r="G224" s="10">
        <f t="shared" si="13"/>
        <v>3.2154419150406919</v>
      </c>
    </row>
    <row r="225" spans="1:7" x14ac:dyDescent="0.3">
      <c r="A225" s="2">
        <v>37938</v>
      </c>
      <c r="B225" s="34">
        <f t="shared" si="14"/>
        <v>1</v>
      </c>
      <c r="C225" s="1">
        <v>1647.04</v>
      </c>
      <c r="D225" s="30" t="str">
        <f t="shared" si="12"/>
        <v>OK</v>
      </c>
      <c r="F225" s="37">
        <f t="shared" si="15"/>
        <v>2.9106231656375048E-3</v>
      </c>
      <c r="G225" s="10">
        <f t="shared" si="13"/>
        <v>3.2167041465700752</v>
      </c>
    </row>
    <row r="226" spans="1:7" x14ac:dyDescent="0.3">
      <c r="A226" s="2">
        <v>37939</v>
      </c>
      <c r="B226" s="34">
        <f t="shared" si="14"/>
        <v>1</v>
      </c>
      <c r="C226" s="1">
        <v>1650.26</v>
      </c>
      <c r="D226" s="30" t="str">
        <f t="shared" si="12"/>
        <v>OK</v>
      </c>
      <c r="F226" s="37">
        <f t="shared" si="15"/>
        <v>1.9550223431124003E-3</v>
      </c>
      <c r="G226" s="10">
        <f t="shared" si="13"/>
        <v>3.2175523731046773</v>
      </c>
    </row>
    <row r="227" spans="1:7" x14ac:dyDescent="0.3">
      <c r="A227" s="2">
        <v>37942</v>
      </c>
      <c r="B227" s="34">
        <f t="shared" si="14"/>
        <v>3</v>
      </c>
      <c r="C227" s="1">
        <v>1654.38</v>
      </c>
      <c r="D227" s="30" t="str">
        <f t="shared" si="12"/>
        <v>OK</v>
      </c>
      <c r="F227" s="37">
        <f t="shared" si="15"/>
        <v>2.4965762970683425E-3</v>
      </c>
      <c r="G227" s="10">
        <f t="shared" si="13"/>
        <v>3.2186352712070421</v>
      </c>
    </row>
    <row r="228" spans="1:7" x14ac:dyDescent="0.3">
      <c r="A228" s="2">
        <v>37943</v>
      </c>
      <c r="B228" s="34">
        <f t="shared" si="14"/>
        <v>1</v>
      </c>
      <c r="C228" s="1">
        <v>1656.36</v>
      </c>
      <c r="D228" s="30" t="str">
        <f t="shared" si="12"/>
        <v>OK</v>
      </c>
      <c r="F228" s="37">
        <f t="shared" si="15"/>
        <v>1.1968229790011442E-3</v>
      </c>
      <c r="G228" s="10">
        <f t="shared" si="13"/>
        <v>3.2191547340320832</v>
      </c>
    </row>
    <row r="229" spans="1:7" x14ac:dyDescent="0.3">
      <c r="A229" s="2">
        <v>37944</v>
      </c>
      <c r="B229" s="34">
        <f t="shared" si="14"/>
        <v>1</v>
      </c>
      <c r="C229" s="1">
        <v>1648.37</v>
      </c>
      <c r="D229" s="30" t="str">
        <f t="shared" si="12"/>
        <v>OK</v>
      </c>
      <c r="F229" s="37">
        <f t="shared" si="15"/>
        <v>-4.8238305682339888E-3</v>
      </c>
      <c r="G229" s="10">
        <f t="shared" si="13"/>
        <v>3.2170547018529034</v>
      </c>
    </row>
    <row r="230" spans="1:7" x14ac:dyDescent="0.3">
      <c r="A230" s="2">
        <v>37945</v>
      </c>
      <c r="B230" s="34">
        <f t="shared" si="14"/>
        <v>1</v>
      </c>
      <c r="C230" s="1">
        <v>1648.51</v>
      </c>
      <c r="D230" s="30" t="str">
        <f t="shared" si="12"/>
        <v>OK</v>
      </c>
      <c r="F230" s="37">
        <f t="shared" si="15"/>
        <v>8.4932387752756355E-5</v>
      </c>
      <c r="G230" s="10">
        <f t="shared" si="13"/>
        <v>3.2170915859539346</v>
      </c>
    </row>
    <row r="231" spans="1:7" x14ac:dyDescent="0.3">
      <c r="A231" s="2">
        <v>37946</v>
      </c>
      <c r="B231" s="34">
        <f t="shared" si="14"/>
        <v>1</v>
      </c>
      <c r="C231" s="1">
        <v>1649.93</v>
      </c>
      <c r="D231" s="30" t="str">
        <f t="shared" si="12"/>
        <v>OK</v>
      </c>
      <c r="F231" s="37">
        <f t="shared" si="15"/>
        <v>8.6138391638512779E-4</v>
      </c>
      <c r="G231" s="10">
        <f t="shared" si="13"/>
        <v>3.2174655192086861</v>
      </c>
    </row>
    <row r="232" spans="1:7" x14ac:dyDescent="0.3">
      <c r="A232" s="2">
        <v>37949</v>
      </c>
      <c r="B232" s="34">
        <f t="shared" si="14"/>
        <v>3</v>
      </c>
      <c r="C232" s="1">
        <v>1642.5</v>
      </c>
      <c r="D232" s="30" t="str">
        <f t="shared" si="12"/>
        <v>OK</v>
      </c>
      <c r="F232" s="37">
        <f t="shared" si="15"/>
        <v>-4.5032213487845585E-3</v>
      </c>
      <c r="G232" s="10">
        <f t="shared" si="13"/>
        <v>3.2155053782318177</v>
      </c>
    </row>
    <row r="233" spans="1:7" x14ac:dyDescent="0.3">
      <c r="A233" s="2">
        <v>37950</v>
      </c>
      <c r="B233" s="34">
        <f t="shared" si="14"/>
        <v>1</v>
      </c>
      <c r="C233" s="1">
        <v>1640.15</v>
      </c>
      <c r="D233" s="30" t="str">
        <f t="shared" si="12"/>
        <v>OK</v>
      </c>
      <c r="F233" s="37">
        <f t="shared" si="15"/>
        <v>-1.4307458143073548E-3</v>
      </c>
      <c r="G233" s="10">
        <f t="shared" si="13"/>
        <v>3.2148835682875223</v>
      </c>
    </row>
    <row r="234" spans="1:7" x14ac:dyDescent="0.3">
      <c r="A234" s="2">
        <v>37951</v>
      </c>
      <c r="B234" s="34">
        <f t="shared" si="14"/>
        <v>1</v>
      </c>
      <c r="C234" s="1">
        <v>1650.81</v>
      </c>
      <c r="D234" s="30" t="str">
        <f t="shared" si="12"/>
        <v>OK</v>
      </c>
      <c r="F234" s="37">
        <f t="shared" si="15"/>
        <v>6.4994055421758734E-3</v>
      </c>
      <c r="G234" s="10">
        <f t="shared" si="13"/>
        <v>3.2176970910096334</v>
      </c>
    </row>
    <row r="235" spans="1:7" x14ac:dyDescent="0.3">
      <c r="A235" s="2">
        <v>37952</v>
      </c>
      <c r="B235" s="34">
        <f t="shared" si="14"/>
        <v>1</v>
      </c>
      <c r="C235" s="1">
        <v>1646.9</v>
      </c>
      <c r="D235" s="30" t="str">
        <f t="shared" si="12"/>
        <v>OK</v>
      </c>
      <c r="F235" s="37">
        <f t="shared" si="15"/>
        <v>-2.3685342347089522E-3</v>
      </c>
      <c r="G235" s="10">
        <f t="shared" si="13"/>
        <v>3.2166672295482091</v>
      </c>
    </row>
    <row r="236" spans="1:7" x14ac:dyDescent="0.3">
      <c r="A236" s="2">
        <v>37953</v>
      </c>
      <c r="B236" s="34">
        <f t="shared" si="14"/>
        <v>1</v>
      </c>
      <c r="C236" s="1">
        <v>1646.38</v>
      </c>
      <c r="D236" s="30" t="str">
        <f t="shared" si="12"/>
        <v>OK</v>
      </c>
      <c r="F236" s="37">
        <f t="shared" si="15"/>
        <v>-3.1574473252782287E-4</v>
      </c>
      <c r="G236" s="10">
        <f t="shared" si="13"/>
        <v>3.2165300817001876</v>
      </c>
    </row>
    <row r="237" spans="1:7" x14ac:dyDescent="0.3">
      <c r="A237" s="2">
        <v>37956</v>
      </c>
      <c r="B237" s="34">
        <f t="shared" si="14"/>
        <v>3</v>
      </c>
      <c r="C237" s="1">
        <v>1645.72</v>
      </c>
      <c r="D237" s="30" t="str">
        <f t="shared" si="12"/>
        <v>OK</v>
      </c>
      <c r="F237" s="37">
        <f t="shared" si="15"/>
        <v>-4.0087950533906902E-4</v>
      </c>
      <c r="G237" s="10">
        <f t="shared" si="13"/>
        <v>3.2163559470372691</v>
      </c>
    </row>
    <row r="238" spans="1:7" x14ac:dyDescent="0.3">
      <c r="A238" s="2">
        <v>37957</v>
      </c>
      <c r="B238" s="34">
        <f t="shared" si="14"/>
        <v>1</v>
      </c>
      <c r="C238" s="1">
        <v>1645.12</v>
      </c>
      <c r="D238" s="30" t="str">
        <f t="shared" si="12"/>
        <v>OK</v>
      </c>
      <c r="F238" s="37">
        <f t="shared" si="15"/>
        <v>-3.645820674235134E-4</v>
      </c>
      <c r="G238" s="10">
        <f t="shared" si="13"/>
        <v>3.2161975821869393</v>
      </c>
    </row>
    <row r="239" spans="1:7" x14ac:dyDescent="0.3">
      <c r="A239" s="2">
        <v>37958</v>
      </c>
      <c r="B239" s="34">
        <f t="shared" si="14"/>
        <v>1</v>
      </c>
      <c r="C239" s="1">
        <v>1647</v>
      </c>
      <c r="D239" s="30" t="str">
        <f t="shared" si="12"/>
        <v>OK</v>
      </c>
      <c r="F239" s="37">
        <f t="shared" si="15"/>
        <v>1.1427737794205139E-3</v>
      </c>
      <c r="G239" s="10">
        <f t="shared" si="13"/>
        <v>3.2166935991697541</v>
      </c>
    </row>
    <row r="240" spans="1:7" x14ac:dyDescent="0.3">
      <c r="A240" s="2">
        <v>37959</v>
      </c>
      <c r="B240" s="34">
        <f t="shared" si="14"/>
        <v>1</v>
      </c>
      <c r="C240" s="1">
        <v>1648.56</v>
      </c>
      <c r="D240" s="30" t="str">
        <f t="shared" si="12"/>
        <v>OK</v>
      </c>
      <c r="F240" s="37">
        <f t="shared" si="15"/>
        <v>9.4717668488164541E-4</v>
      </c>
      <c r="G240" s="10">
        <f t="shared" si="13"/>
        <v>3.2171047580880394</v>
      </c>
    </row>
    <row r="241" spans="1:7" x14ac:dyDescent="0.3">
      <c r="A241" s="2">
        <v>37960</v>
      </c>
      <c r="B241" s="34">
        <f t="shared" si="14"/>
        <v>1</v>
      </c>
      <c r="C241" s="1">
        <v>1661.9</v>
      </c>
      <c r="D241" s="30" t="str">
        <f t="shared" si="12"/>
        <v>OK</v>
      </c>
      <c r="F241" s="37">
        <f t="shared" si="15"/>
        <v>8.0919105158441251E-3</v>
      </c>
      <c r="G241" s="10">
        <f t="shared" si="13"/>
        <v>3.2206048878266813</v>
      </c>
    </row>
    <row r="242" spans="1:7" x14ac:dyDescent="0.3">
      <c r="A242" s="2">
        <v>37963</v>
      </c>
      <c r="B242" s="34">
        <f t="shared" si="14"/>
        <v>3</v>
      </c>
      <c r="C242" s="1">
        <v>1658.21</v>
      </c>
      <c r="D242" s="30" t="str">
        <f t="shared" si="12"/>
        <v>OK</v>
      </c>
      <c r="F242" s="37">
        <f t="shared" si="15"/>
        <v>-2.2203502015765153E-3</v>
      </c>
      <c r="G242" s="10">
        <f t="shared" si="13"/>
        <v>3.2196395298728415</v>
      </c>
    </row>
    <row r="243" spans="1:7" x14ac:dyDescent="0.3">
      <c r="A243" s="2">
        <v>37964</v>
      </c>
      <c r="B243" s="34">
        <f t="shared" si="14"/>
        <v>1</v>
      </c>
      <c r="C243" s="1">
        <v>1657.85</v>
      </c>
      <c r="D243" s="30" t="str">
        <f t="shared" si="12"/>
        <v>OK</v>
      </c>
      <c r="F243" s="37">
        <f t="shared" si="15"/>
        <v>-2.1710157338339364E-4</v>
      </c>
      <c r="G243" s="10">
        <f t="shared" si="13"/>
        <v>3.219545233621206</v>
      </c>
    </row>
    <row r="244" spans="1:7" x14ac:dyDescent="0.3">
      <c r="A244" s="2">
        <v>37965</v>
      </c>
      <c r="B244" s="34">
        <f t="shared" si="14"/>
        <v>1</v>
      </c>
      <c r="C244" s="1">
        <v>1663.67</v>
      </c>
      <c r="D244" s="30" t="str">
        <f t="shared" si="12"/>
        <v>OK</v>
      </c>
      <c r="F244" s="37">
        <f t="shared" si="15"/>
        <v>3.5105709201677104E-3</v>
      </c>
      <c r="G244" s="10">
        <f t="shared" si="13"/>
        <v>3.2210671853008312</v>
      </c>
    </row>
    <row r="245" spans="1:7" x14ac:dyDescent="0.3">
      <c r="A245" s="2">
        <v>37966</v>
      </c>
      <c r="B245" s="34">
        <f t="shared" si="14"/>
        <v>1</v>
      </c>
      <c r="C245" s="1">
        <v>1660</v>
      </c>
      <c r="D245" s="30" t="str">
        <f t="shared" si="12"/>
        <v>OK</v>
      </c>
      <c r="F245" s="37">
        <f t="shared" si="15"/>
        <v>-2.2059663274568431E-3</v>
      </c>
      <c r="G245" s="10">
        <f t="shared" si="13"/>
        <v>3.2201080880400546</v>
      </c>
    </row>
    <row r="246" spans="1:7" x14ac:dyDescent="0.3">
      <c r="A246" s="2">
        <v>37967</v>
      </c>
      <c r="B246" s="34">
        <f t="shared" si="14"/>
        <v>1</v>
      </c>
      <c r="C246" s="1">
        <v>1671.6</v>
      </c>
      <c r="D246" s="30" t="str">
        <f t="shared" si="12"/>
        <v>OK</v>
      </c>
      <c r="F246" s="37">
        <f t="shared" si="15"/>
        <v>6.9879518072288871E-3</v>
      </c>
      <c r="G246" s="10">
        <f t="shared" si="13"/>
        <v>3.223132362471588</v>
      </c>
    </row>
    <row r="247" spans="1:7" x14ac:dyDescent="0.3">
      <c r="A247" s="2">
        <v>37970</v>
      </c>
      <c r="B247" s="34">
        <f t="shared" si="14"/>
        <v>3</v>
      </c>
      <c r="C247" s="1">
        <v>1672.75</v>
      </c>
      <c r="D247" s="30" t="str">
        <f t="shared" si="12"/>
        <v>OK</v>
      </c>
      <c r="F247" s="37">
        <f t="shared" si="15"/>
        <v>6.8796362766221364E-4</v>
      </c>
      <c r="G247" s="10">
        <f t="shared" si="13"/>
        <v>3.2234310385514684</v>
      </c>
    </row>
    <row r="248" spans="1:7" x14ac:dyDescent="0.3">
      <c r="A248" s="2">
        <v>37971</v>
      </c>
      <c r="B248" s="34">
        <f t="shared" si="14"/>
        <v>1</v>
      </c>
      <c r="C248" s="1">
        <v>1681.27</v>
      </c>
      <c r="D248" s="30" t="str">
        <f t="shared" si="12"/>
        <v>OK</v>
      </c>
      <c r="F248" s="37">
        <f t="shared" si="15"/>
        <v>5.0934090569421109E-3</v>
      </c>
      <c r="G248" s="10">
        <f t="shared" si="13"/>
        <v>3.2256374636441634</v>
      </c>
    </row>
    <row r="249" spans="1:7" x14ac:dyDescent="0.3">
      <c r="A249" s="2">
        <v>37972</v>
      </c>
      <c r="B249" s="34">
        <f t="shared" si="14"/>
        <v>1</v>
      </c>
      <c r="C249" s="1">
        <v>1683.84</v>
      </c>
      <c r="D249" s="30" t="str">
        <f t="shared" si="12"/>
        <v>OK</v>
      </c>
      <c r="F249" s="37">
        <f t="shared" si="15"/>
        <v>1.5286063511512626E-3</v>
      </c>
      <c r="G249" s="10">
        <f t="shared" si="13"/>
        <v>3.2263008220695899</v>
      </c>
    </row>
    <row r="250" spans="1:7" x14ac:dyDescent="0.3">
      <c r="A250" s="2">
        <v>37973</v>
      </c>
      <c r="B250" s="34">
        <f t="shared" si="14"/>
        <v>1</v>
      </c>
      <c r="C250" s="1">
        <v>1683.13</v>
      </c>
      <c r="D250" s="30" t="str">
        <f t="shared" si="12"/>
        <v>OK</v>
      </c>
      <c r="F250" s="37">
        <f t="shared" si="15"/>
        <v>-4.2165526415804955E-4</v>
      </c>
      <c r="G250" s="10">
        <f t="shared" si="13"/>
        <v>3.22611766089695</v>
      </c>
    </row>
    <row r="251" spans="1:7" x14ac:dyDescent="0.3">
      <c r="A251" s="2">
        <v>37974</v>
      </c>
      <c r="B251" s="34">
        <f t="shared" si="14"/>
        <v>1</v>
      </c>
      <c r="C251" s="1">
        <v>1678.55</v>
      </c>
      <c r="D251" s="30" t="str">
        <f t="shared" si="12"/>
        <v>OK</v>
      </c>
      <c r="F251" s="37">
        <f t="shared" si="15"/>
        <v>-2.7211207690435169E-3</v>
      </c>
      <c r="G251" s="10">
        <f t="shared" si="13"/>
        <v>3.2249342823732339</v>
      </c>
    </row>
    <row r="252" spans="1:7" x14ac:dyDescent="0.3">
      <c r="A252" s="2">
        <v>37977</v>
      </c>
      <c r="B252" s="34">
        <f t="shared" si="14"/>
        <v>3</v>
      </c>
      <c r="C252" s="1">
        <v>1680.98</v>
      </c>
      <c r="D252" s="30" t="str">
        <f t="shared" si="12"/>
        <v>OK</v>
      </c>
      <c r="F252" s="37">
        <f t="shared" si="15"/>
        <v>1.4476780554646407E-3</v>
      </c>
      <c r="G252" s="10">
        <f t="shared" si="13"/>
        <v>3.2255625463119815</v>
      </c>
    </row>
    <row r="253" spans="1:7" x14ac:dyDescent="0.3">
      <c r="A253" s="2">
        <v>37978</v>
      </c>
      <c r="B253" s="34">
        <f t="shared" si="14"/>
        <v>1</v>
      </c>
      <c r="C253" s="1">
        <v>1682.63</v>
      </c>
      <c r="D253" s="30" t="str">
        <f t="shared" si="12"/>
        <v>OK</v>
      </c>
      <c r="F253" s="37">
        <f t="shared" si="15"/>
        <v>9.8157027448286804E-4</v>
      </c>
      <c r="G253" s="10">
        <f t="shared" si="13"/>
        <v>3.2259886277855281</v>
      </c>
    </row>
    <row r="254" spans="1:7" x14ac:dyDescent="0.3">
      <c r="A254" s="2">
        <v>37979</v>
      </c>
      <c r="B254" s="34">
        <f t="shared" si="14"/>
        <v>1</v>
      </c>
      <c r="C254" s="1">
        <v>1683.77</v>
      </c>
      <c r="D254" s="30" t="str">
        <f t="shared" si="12"/>
        <v>OK</v>
      </c>
      <c r="F254" s="37">
        <f t="shared" si="15"/>
        <v>6.7751080154265786E-4</v>
      </c>
      <c r="G254" s="10">
        <f t="shared" si="13"/>
        <v>3.2262827673579473</v>
      </c>
    </row>
    <row r="255" spans="1:7" x14ac:dyDescent="0.3">
      <c r="A255" s="2">
        <v>37984</v>
      </c>
      <c r="B255" s="34">
        <f t="shared" si="14"/>
        <v>5</v>
      </c>
      <c r="C255" s="1">
        <v>1683.08</v>
      </c>
      <c r="D255" s="30" t="str">
        <f t="shared" si="12"/>
        <v>OK</v>
      </c>
      <c r="F255" s="37">
        <f t="shared" si="15"/>
        <v>-4.0979468692281529E-4</v>
      </c>
      <c r="G255" s="10">
        <f t="shared" si="13"/>
        <v>3.2261047593108358</v>
      </c>
    </row>
    <row r="256" spans="1:7" x14ac:dyDescent="0.3">
      <c r="A256" s="2">
        <v>37985</v>
      </c>
      <c r="B256" s="34">
        <f t="shared" si="14"/>
        <v>1</v>
      </c>
      <c r="C256" s="1">
        <v>1677.87</v>
      </c>
      <c r="D256" s="30" t="str">
        <f t="shared" si="12"/>
        <v>OK</v>
      </c>
      <c r="F256" s="37">
        <f t="shared" si="15"/>
        <v>-3.0955153646885503E-3</v>
      </c>
      <c r="G256" s="10">
        <f t="shared" si="13"/>
        <v>3.2247583090136813</v>
      </c>
    </row>
    <row r="257" spans="1:7" x14ac:dyDescent="0.3">
      <c r="A257" s="2">
        <v>37986</v>
      </c>
      <c r="B257" s="34">
        <f t="shared" si="14"/>
        <v>1</v>
      </c>
      <c r="C257" s="1">
        <v>1682.19</v>
      </c>
      <c r="D257" s="30" t="str">
        <f t="shared" si="12"/>
        <v>OK</v>
      </c>
      <c r="F257" s="37">
        <f t="shared" si="15"/>
        <v>2.5746929142307362E-3</v>
      </c>
      <c r="G257" s="10">
        <f t="shared" si="13"/>
        <v>3.225875046926447</v>
      </c>
    </row>
    <row r="258" spans="1:7" x14ac:dyDescent="0.3">
      <c r="A258" s="2">
        <v>37988</v>
      </c>
      <c r="B258" s="34">
        <f t="shared" si="14"/>
        <v>2</v>
      </c>
      <c r="C258" s="1">
        <v>1675.44</v>
      </c>
      <c r="D258" s="30" t="str">
        <f t="shared" si="12"/>
        <v>OK</v>
      </c>
      <c r="F258" s="37">
        <f t="shared" si="15"/>
        <v>-4.012626397731478E-3</v>
      </c>
      <c r="G258" s="10">
        <f t="shared" si="13"/>
        <v>3.2241288797179979</v>
      </c>
    </row>
    <row r="259" spans="1:7" x14ac:dyDescent="0.3">
      <c r="A259" s="2">
        <v>37991</v>
      </c>
      <c r="B259" s="34">
        <f t="shared" si="14"/>
        <v>3</v>
      </c>
      <c r="C259" s="1">
        <v>1673.51</v>
      </c>
      <c r="D259" s="30" t="str">
        <f t="shared" si="12"/>
        <v>OK</v>
      </c>
      <c r="F259" s="37">
        <f t="shared" si="15"/>
        <v>-1.1519362078021844E-3</v>
      </c>
      <c r="G259" s="10">
        <f t="shared" si="13"/>
        <v>3.2236283118129134</v>
      </c>
    </row>
    <row r="260" spans="1:7" x14ac:dyDescent="0.3">
      <c r="A260" s="2">
        <v>37992</v>
      </c>
      <c r="B260" s="34">
        <f t="shared" si="14"/>
        <v>1</v>
      </c>
      <c r="C260" s="1">
        <v>1676.65</v>
      </c>
      <c r="D260" s="30" t="str">
        <f t="shared" si="12"/>
        <v>OK</v>
      </c>
      <c r="F260" s="37">
        <f t="shared" si="15"/>
        <v>1.8762959289160275E-3</v>
      </c>
      <c r="G260" s="10">
        <f t="shared" si="13"/>
        <v>3.2244424132722447</v>
      </c>
    </row>
    <row r="261" spans="1:7" x14ac:dyDescent="0.3">
      <c r="A261" s="2">
        <v>37993</v>
      </c>
      <c r="B261" s="34">
        <f t="shared" si="14"/>
        <v>1</v>
      </c>
      <c r="C261" s="1">
        <v>1679.96</v>
      </c>
      <c r="D261" s="30" t="str">
        <f t="shared" si="12"/>
        <v>OK</v>
      </c>
      <c r="F261" s="37">
        <f t="shared" si="15"/>
        <v>1.9741746935852955E-3</v>
      </c>
      <c r="G261" s="10">
        <f t="shared" si="13"/>
        <v>3.2252989412579538</v>
      </c>
    </row>
    <row r="262" spans="1:7" x14ac:dyDescent="0.3">
      <c r="A262" s="2">
        <v>37994</v>
      </c>
      <c r="B262" s="34">
        <f t="shared" si="14"/>
        <v>1</v>
      </c>
      <c r="C262" s="1">
        <v>1680.83</v>
      </c>
      <c r="D262" s="30" t="str">
        <f t="shared" si="12"/>
        <v>OK</v>
      </c>
      <c r="F262" s="37">
        <f t="shared" si="15"/>
        <v>5.1786947308252174E-4</v>
      </c>
      <c r="G262" s="10">
        <f t="shared" si="13"/>
        <v>3.2255237908961019</v>
      </c>
    </row>
    <row r="263" spans="1:7" x14ac:dyDescent="0.3">
      <c r="A263" s="2">
        <v>37995</v>
      </c>
      <c r="B263" s="34">
        <f t="shared" si="14"/>
        <v>1</v>
      </c>
      <c r="C263" s="1">
        <v>1694.46</v>
      </c>
      <c r="D263" s="30" t="str">
        <f t="shared" si="12"/>
        <v>OK</v>
      </c>
      <c r="F263" s="37">
        <f t="shared" si="15"/>
        <v>8.1090889620010209E-3</v>
      </c>
      <c r="G263" s="10">
        <f t="shared" si="13"/>
        <v>3.2290313211909143</v>
      </c>
    </row>
    <row r="264" spans="1:7" x14ac:dyDescent="0.3">
      <c r="A264" s="2">
        <v>37998</v>
      </c>
      <c r="B264" s="34">
        <f t="shared" si="14"/>
        <v>3</v>
      </c>
      <c r="C264" s="1">
        <v>1697.43</v>
      </c>
      <c r="D264" s="30" t="str">
        <f t="shared" ref="D264:D327" si="16">IF(C264&gt;0,"OK","ERROR")</f>
        <v>OK</v>
      </c>
      <c r="F264" s="37">
        <f t="shared" si="15"/>
        <v>1.7527707942353032E-3</v>
      </c>
      <c r="G264" s="10">
        <f t="shared" ref="G264:G327" si="17">LOG(C264,10)</f>
        <v>3.22979187353247</v>
      </c>
    </row>
    <row r="265" spans="1:7" x14ac:dyDescent="0.3">
      <c r="A265" s="2">
        <v>37999</v>
      </c>
      <c r="B265" s="34">
        <f t="shared" ref="B265:B328" si="18">DATEDIF(A264,A265,"d")</f>
        <v>1</v>
      </c>
      <c r="C265" s="1">
        <v>1697.59</v>
      </c>
      <c r="D265" s="30" t="str">
        <f t="shared" si="16"/>
        <v>OK</v>
      </c>
      <c r="F265" s="37">
        <f t="shared" ref="F265:F328" si="19">C265/C264-1</f>
        <v>9.4260146221047947E-5</v>
      </c>
      <c r="G265" s="10">
        <f t="shared" si="17"/>
        <v>3.2298328082646108</v>
      </c>
    </row>
    <row r="266" spans="1:7" x14ac:dyDescent="0.3">
      <c r="A266" s="2">
        <v>38000</v>
      </c>
      <c r="B266" s="34">
        <f t="shared" si="18"/>
        <v>1</v>
      </c>
      <c r="C266" s="1">
        <v>1695.68</v>
      </c>
      <c r="D266" s="30" t="str">
        <f t="shared" si="16"/>
        <v>OK</v>
      </c>
      <c r="F266" s="37">
        <f t="shared" si="19"/>
        <v>-1.1251244411193406E-3</v>
      </c>
      <c r="G266" s="10">
        <f t="shared" si="17"/>
        <v>3.229343897834235</v>
      </c>
    </row>
    <row r="267" spans="1:7" x14ac:dyDescent="0.3">
      <c r="A267" s="2">
        <v>38001</v>
      </c>
      <c r="B267" s="34">
        <f t="shared" si="18"/>
        <v>1</v>
      </c>
      <c r="C267" s="1">
        <v>1693.3</v>
      </c>
      <c r="D267" s="30" t="str">
        <f t="shared" si="16"/>
        <v>OK</v>
      </c>
      <c r="F267" s="37">
        <f t="shared" si="19"/>
        <v>-1.4035667107001881E-3</v>
      </c>
      <c r="G267" s="10">
        <f t="shared" si="17"/>
        <v>3.2287339083761362</v>
      </c>
    </row>
    <row r="268" spans="1:7" x14ac:dyDescent="0.3">
      <c r="A268" s="2">
        <v>38002</v>
      </c>
      <c r="B268" s="34">
        <f t="shared" si="18"/>
        <v>1</v>
      </c>
      <c r="C268" s="1">
        <v>1689.79</v>
      </c>
      <c r="D268" s="30" t="str">
        <f t="shared" si="16"/>
        <v>OK</v>
      </c>
      <c r="F268" s="37">
        <f t="shared" si="19"/>
        <v>-2.0728754503041014E-3</v>
      </c>
      <c r="G268" s="10">
        <f t="shared" si="17"/>
        <v>3.2278327356739953</v>
      </c>
    </row>
    <row r="269" spans="1:7" x14ac:dyDescent="0.3">
      <c r="A269" s="2">
        <v>38005</v>
      </c>
      <c r="B269" s="34">
        <f t="shared" si="18"/>
        <v>3</v>
      </c>
      <c r="C269" s="1">
        <v>1690.43</v>
      </c>
      <c r="D269" s="30" t="str">
        <f t="shared" si="16"/>
        <v>OK</v>
      </c>
      <c r="F269" s="37">
        <f t="shared" si="19"/>
        <v>3.7874528787606998E-4</v>
      </c>
      <c r="G269" s="10">
        <f t="shared" si="17"/>
        <v>3.2279971915210934</v>
      </c>
    </row>
    <row r="270" spans="1:7" x14ac:dyDescent="0.3">
      <c r="A270" s="2">
        <v>38006</v>
      </c>
      <c r="B270" s="34">
        <f t="shared" si="18"/>
        <v>1</v>
      </c>
      <c r="C270" s="1">
        <v>1691.6</v>
      </c>
      <c r="D270" s="30" t="str">
        <f t="shared" si="16"/>
        <v>OK</v>
      </c>
      <c r="F270" s="37">
        <f t="shared" si="19"/>
        <v>6.9213158782077677E-4</v>
      </c>
      <c r="G270" s="10">
        <f t="shared" si="17"/>
        <v>3.2282976764748623</v>
      </c>
    </row>
    <row r="271" spans="1:7" x14ac:dyDescent="0.3">
      <c r="A271" s="2">
        <v>38007</v>
      </c>
      <c r="B271" s="34">
        <f t="shared" si="18"/>
        <v>1</v>
      </c>
      <c r="C271" s="1">
        <v>1688.27</v>
      </c>
      <c r="D271" s="30" t="str">
        <f t="shared" si="16"/>
        <v>OK</v>
      </c>
      <c r="F271" s="37">
        <f t="shared" si="19"/>
        <v>-1.9685504847480884E-3</v>
      </c>
      <c r="G271" s="10">
        <f t="shared" si="17"/>
        <v>3.227441903268979</v>
      </c>
    </row>
    <row r="272" spans="1:7" x14ac:dyDescent="0.3">
      <c r="A272" s="2">
        <v>38008</v>
      </c>
      <c r="B272" s="34">
        <f t="shared" si="18"/>
        <v>1</v>
      </c>
      <c r="C272" s="1">
        <v>1687.08</v>
      </c>
      <c r="D272" s="30" t="str">
        <f t="shared" si="16"/>
        <v>OK</v>
      </c>
      <c r="F272" s="37">
        <f t="shared" si="19"/>
        <v>-7.0486355855403637E-4</v>
      </c>
      <c r="G272" s="10">
        <f t="shared" si="17"/>
        <v>3.2271356769784449</v>
      </c>
    </row>
    <row r="273" spans="1:7" x14ac:dyDescent="0.3">
      <c r="A273" s="2">
        <v>38009</v>
      </c>
      <c r="B273" s="34">
        <f t="shared" si="18"/>
        <v>1</v>
      </c>
      <c r="C273" s="1">
        <v>1691.57</v>
      </c>
      <c r="D273" s="30" t="str">
        <f t="shared" si="16"/>
        <v>OK</v>
      </c>
      <c r="F273" s="37">
        <f t="shared" si="19"/>
        <v>2.6614031344096567E-3</v>
      </c>
      <c r="G273" s="10">
        <f t="shared" si="17"/>
        <v>3.228289974328971</v>
      </c>
    </row>
    <row r="274" spans="1:7" x14ac:dyDescent="0.3">
      <c r="A274" s="2">
        <v>38012</v>
      </c>
      <c r="B274" s="34">
        <f t="shared" si="18"/>
        <v>3</v>
      </c>
      <c r="C274" s="1">
        <v>1682.51</v>
      </c>
      <c r="D274" s="30" t="str">
        <f t="shared" si="16"/>
        <v>OK</v>
      </c>
      <c r="F274" s="37">
        <f t="shared" si="19"/>
        <v>-5.3559710801207583E-3</v>
      </c>
      <c r="G274" s="10">
        <f t="shared" si="17"/>
        <v>3.2259576541334067</v>
      </c>
    </row>
    <row r="275" spans="1:7" x14ac:dyDescent="0.3">
      <c r="A275" s="2">
        <v>38013</v>
      </c>
      <c r="B275" s="34">
        <f t="shared" si="18"/>
        <v>1</v>
      </c>
      <c r="C275" s="1">
        <v>1687.21</v>
      </c>
      <c r="D275" s="30" t="str">
        <f t="shared" si="16"/>
        <v>OK</v>
      </c>
      <c r="F275" s="37">
        <f t="shared" si="19"/>
        <v>2.7934455070104391E-3</v>
      </c>
      <c r="G275" s="10">
        <f t="shared" si="17"/>
        <v>3.2271691407783409</v>
      </c>
    </row>
    <row r="276" spans="1:7" x14ac:dyDescent="0.3">
      <c r="A276" s="2">
        <v>38014</v>
      </c>
      <c r="B276" s="34">
        <f t="shared" si="18"/>
        <v>1</v>
      </c>
      <c r="C276" s="1">
        <v>1684.62</v>
      </c>
      <c r="D276" s="30" t="str">
        <f t="shared" si="16"/>
        <v>OK</v>
      </c>
      <c r="F276" s="37">
        <f t="shared" si="19"/>
        <v>-1.5350786209186174E-3</v>
      </c>
      <c r="G276" s="10">
        <f t="shared" si="17"/>
        <v>3.2265019523795466</v>
      </c>
    </row>
    <row r="277" spans="1:7" x14ac:dyDescent="0.3">
      <c r="A277" s="2">
        <v>38015</v>
      </c>
      <c r="B277" s="34">
        <f t="shared" si="18"/>
        <v>1</v>
      </c>
      <c r="C277" s="1">
        <v>1674.76</v>
      </c>
      <c r="D277" s="30" t="str">
        <f t="shared" si="16"/>
        <v>OK</v>
      </c>
      <c r="F277" s="37">
        <f t="shared" si="19"/>
        <v>-5.8529520010447422E-3</v>
      </c>
      <c r="G277" s="10">
        <f t="shared" si="17"/>
        <v>3.2239525796453163</v>
      </c>
    </row>
    <row r="278" spans="1:7" x14ac:dyDescent="0.3">
      <c r="A278" s="2">
        <v>38016</v>
      </c>
      <c r="B278" s="34">
        <f t="shared" si="18"/>
        <v>1</v>
      </c>
      <c r="C278" s="1">
        <v>1679.13</v>
      </c>
      <c r="D278" s="30" t="str">
        <f t="shared" si="16"/>
        <v>OK</v>
      </c>
      <c r="F278" s="37">
        <f t="shared" si="19"/>
        <v>2.6093290979005701E-3</v>
      </c>
      <c r="G278" s="10">
        <f t="shared" si="17"/>
        <v>3.2250843209725102</v>
      </c>
    </row>
    <row r="279" spans="1:7" x14ac:dyDescent="0.3">
      <c r="A279" s="2">
        <v>38019</v>
      </c>
      <c r="B279" s="34">
        <f t="shared" si="18"/>
        <v>3</v>
      </c>
      <c r="C279" s="1">
        <v>1678.43</v>
      </c>
      <c r="D279" s="30" t="str">
        <f t="shared" si="16"/>
        <v>OK</v>
      </c>
      <c r="F279" s="37">
        <f t="shared" si="19"/>
        <v>-4.1688255227412263E-4</v>
      </c>
      <c r="G279" s="10">
        <f t="shared" si="17"/>
        <v>3.2249032334317147</v>
      </c>
    </row>
    <row r="280" spans="1:7" x14ac:dyDescent="0.3">
      <c r="A280" s="2">
        <v>38020</v>
      </c>
      <c r="B280" s="34">
        <f t="shared" si="18"/>
        <v>1</v>
      </c>
      <c r="C280" s="1">
        <v>1678.67</v>
      </c>
      <c r="D280" s="30" t="str">
        <f t="shared" si="16"/>
        <v>OK</v>
      </c>
      <c r="F280" s="37">
        <f t="shared" si="19"/>
        <v>1.4299077113721914E-4</v>
      </c>
      <c r="G280" s="10">
        <f t="shared" si="17"/>
        <v>3.2249653290951348</v>
      </c>
    </row>
    <row r="281" spans="1:7" x14ac:dyDescent="0.3">
      <c r="A281" s="2">
        <v>38021</v>
      </c>
      <c r="B281" s="34">
        <f t="shared" si="18"/>
        <v>1</v>
      </c>
      <c r="C281" s="1">
        <v>1682.72</v>
      </c>
      <c r="D281" s="30" t="str">
        <f t="shared" si="16"/>
        <v>OK</v>
      </c>
      <c r="F281" s="37">
        <f t="shared" si="19"/>
        <v>2.4126242799358266E-3</v>
      </c>
      <c r="G281" s="10">
        <f t="shared" si="17"/>
        <v>3.2260118565750338</v>
      </c>
    </row>
    <row r="282" spans="1:7" x14ac:dyDescent="0.3">
      <c r="A282" s="2">
        <v>38022</v>
      </c>
      <c r="B282" s="34">
        <f t="shared" si="18"/>
        <v>1</v>
      </c>
      <c r="C282" s="1">
        <v>1682.79</v>
      </c>
      <c r="D282" s="30" t="str">
        <f t="shared" si="16"/>
        <v>OK</v>
      </c>
      <c r="F282" s="37">
        <f t="shared" si="19"/>
        <v>4.1599315394158509E-5</v>
      </c>
      <c r="G282" s="10">
        <f t="shared" si="17"/>
        <v>3.2260299225523963</v>
      </c>
    </row>
    <row r="283" spans="1:7" x14ac:dyDescent="0.3">
      <c r="A283" s="2">
        <v>38023</v>
      </c>
      <c r="B283" s="34">
        <f t="shared" si="18"/>
        <v>1</v>
      </c>
      <c r="C283" s="1">
        <v>1687.54</v>
      </c>
      <c r="D283" s="30" t="str">
        <f t="shared" si="16"/>
        <v>OK</v>
      </c>
      <c r="F283" s="37">
        <f t="shared" si="19"/>
        <v>2.8226932653510062E-3</v>
      </c>
      <c r="G283" s="10">
        <f t="shared" si="17"/>
        <v>3.2272540757687755</v>
      </c>
    </row>
    <row r="284" spans="1:7" x14ac:dyDescent="0.3">
      <c r="A284" s="2">
        <v>38026</v>
      </c>
      <c r="B284" s="34">
        <f t="shared" si="18"/>
        <v>3</v>
      </c>
      <c r="C284" s="1">
        <v>1688.96</v>
      </c>
      <c r="D284" s="30" t="str">
        <f t="shared" si="16"/>
        <v>OK</v>
      </c>
      <c r="F284" s="37">
        <f t="shared" si="19"/>
        <v>8.4146153572661753E-4</v>
      </c>
      <c r="G284" s="10">
        <f t="shared" si="17"/>
        <v>3.2276193642039366</v>
      </c>
    </row>
    <row r="285" spans="1:7" x14ac:dyDescent="0.3">
      <c r="A285" s="2">
        <v>38027</v>
      </c>
      <c r="B285" s="34">
        <f t="shared" si="18"/>
        <v>1</v>
      </c>
      <c r="C285" s="1">
        <v>1691.33</v>
      </c>
      <c r="D285" s="30" t="str">
        <f t="shared" si="16"/>
        <v>OK</v>
      </c>
      <c r="F285" s="37">
        <f t="shared" si="19"/>
        <v>1.4032303902993259E-3</v>
      </c>
      <c r="G285" s="10">
        <f t="shared" si="17"/>
        <v>3.2282283522438777</v>
      </c>
    </row>
    <row r="286" spans="1:7" x14ac:dyDescent="0.3">
      <c r="A286" s="2">
        <v>38028</v>
      </c>
      <c r="B286" s="34">
        <f t="shared" si="18"/>
        <v>1</v>
      </c>
      <c r="C286" s="1">
        <v>1695.27</v>
      </c>
      <c r="D286" s="30" t="str">
        <f t="shared" si="16"/>
        <v>OK</v>
      </c>
      <c r="F286" s="37">
        <f t="shared" si="19"/>
        <v>2.3295276498376261E-3</v>
      </c>
      <c r="G286" s="10">
        <f t="shared" si="17"/>
        <v>3.2292388766817863</v>
      </c>
    </row>
    <row r="287" spans="1:7" x14ac:dyDescent="0.3">
      <c r="A287" s="2">
        <v>38029</v>
      </c>
      <c r="B287" s="34">
        <f t="shared" si="18"/>
        <v>1</v>
      </c>
      <c r="C287" s="1">
        <v>1694.37</v>
      </c>
      <c r="D287" s="30" t="str">
        <f t="shared" si="16"/>
        <v>OK</v>
      </c>
      <c r="F287" s="37">
        <f t="shared" si="19"/>
        <v>-5.3088888495644859E-4</v>
      </c>
      <c r="G287" s="10">
        <f t="shared" si="17"/>
        <v>3.2290082533454449</v>
      </c>
    </row>
    <row r="288" spans="1:7" x14ac:dyDescent="0.3">
      <c r="A288" s="2">
        <v>38030</v>
      </c>
      <c r="B288" s="34">
        <f t="shared" si="18"/>
        <v>1</v>
      </c>
      <c r="C288" s="1">
        <v>1696.23</v>
      </c>
      <c r="D288" s="30" t="str">
        <f t="shared" si="16"/>
        <v>OK</v>
      </c>
      <c r="F288" s="37">
        <f t="shared" si="19"/>
        <v>1.0977531471876301E-3</v>
      </c>
      <c r="G288" s="10">
        <f t="shared" si="17"/>
        <v>3.2294847399952245</v>
      </c>
    </row>
    <row r="289" spans="1:7" x14ac:dyDescent="0.3">
      <c r="A289" s="2">
        <v>38033</v>
      </c>
      <c r="B289" s="34">
        <f t="shared" si="18"/>
        <v>3</v>
      </c>
      <c r="C289" s="1">
        <v>1695.58</v>
      </c>
      <c r="D289" s="30" t="str">
        <f t="shared" si="16"/>
        <v>OK</v>
      </c>
      <c r="F289" s="37">
        <f t="shared" si="19"/>
        <v>-3.8320274962722056E-4</v>
      </c>
      <c r="G289" s="10">
        <f t="shared" si="17"/>
        <v>3.2293182852606179</v>
      </c>
    </row>
    <row r="290" spans="1:7" x14ac:dyDescent="0.3">
      <c r="A290" s="2">
        <v>38034</v>
      </c>
      <c r="B290" s="34">
        <f t="shared" si="18"/>
        <v>1</v>
      </c>
      <c r="C290" s="1">
        <v>1696.91</v>
      </c>
      <c r="D290" s="30" t="str">
        <f t="shared" si="16"/>
        <v>OK</v>
      </c>
      <c r="F290" s="37">
        <f t="shared" si="19"/>
        <v>7.8439236131599976E-4</v>
      </c>
      <c r="G290" s="10">
        <f t="shared" si="17"/>
        <v>3.229658809000127</v>
      </c>
    </row>
    <row r="291" spans="1:7" x14ac:dyDescent="0.3">
      <c r="A291" s="2">
        <v>38035</v>
      </c>
      <c r="B291" s="34">
        <f t="shared" si="18"/>
        <v>1</v>
      </c>
      <c r="C291" s="1">
        <v>1690.46</v>
      </c>
      <c r="D291" s="30" t="str">
        <f t="shared" si="16"/>
        <v>OK</v>
      </c>
      <c r="F291" s="37">
        <f t="shared" si="19"/>
        <v>-3.8010265718276814E-3</v>
      </c>
      <c r="G291" s="10">
        <f t="shared" si="17"/>
        <v>3.2280048988611476</v>
      </c>
    </row>
    <row r="292" spans="1:7" x14ac:dyDescent="0.3">
      <c r="A292" s="2">
        <v>38036</v>
      </c>
      <c r="B292" s="34">
        <f t="shared" si="18"/>
        <v>1</v>
      </c>
      <c r="C292" s="1">
        <v>1684.15</v>
      </c>
      <c r="D292" s="30" t="str">
        <f t="shared" si="16"/>
        <v>OK</v>
      </c>
      <c r="F292" s="37">
        <f t="shared" si="19"/>
        <v>-3.7327118062538966E-3</v>
      </c>
      <c r="G292" s="10">
        <f t="shared" si="17"/>
        <v>3.2263807696286801</v>
      </c>
    </row>
    <row r="293" spans="1:7" x14ac:dyDescent="0.3">
      <c r="A293" s="2">
        <v>38037</v>
      </c>
      <c r="B293" s="34">
        <f t="shared" si="18"/>
        <v>1</v>
      </c>
      <c r="C293" s="1">
        <v>1685.57</v>
      </c>
      <c r="D293" s="30" t="str">
        <f t="shared" si="16"/>
        <v>OK</v>
      </c>
      <c r="F293" s="37">
        <f t="shared" si="19"/>
        <v>8.4315530089362767E-4</v>
      </c>
      <c r="G293" s="10">
        <f t="shared" si="17"/>
        <v>3.2267467930376319</v>
      </c>
    </row>
    <row r="294" spans="1:7" x14ac:dyDescent="0.3">
      <c r="A294" s="2">
        <v>38040</v>
      </c>
      <c r="B294" s="34">
        <f t="shared" si="18"/>
        <v>3</v>
      </c>
      <c r="C294" s="1">
        <v>1681.92</v>
      </c>
      <c r="D294" s="30" t="str">
        <f t="shared" si="16"/>
        <v>OK</v>
      </c>
      <c r="F294" s="37">
        <f t="shared" si="19"/>
        <v>-2.1654395842355401E-3</v>
      </c>
      <c r="G294" s="10">
        <f t="shared" si="17"/>
        <v>3.2258053348716298</v>
      </c>
    </row>
    <row r="295" spans="1:7" x14ac:dyDescent="0.3">
      <c r="A295" s="2">
        <v>38041</v>
      </c>
      <c r="B295" s="34">
        <f t="shared" si="18"/>
        <v>1</v>
      </c>
      <c r="C295" s="1">
        <v>1692.21</v>
      </c>
      <c r="D295" s="30" t="str">
        <f t="shared" si="16"/>
        <v>OK</v>
      </c>
      <c r="F295" s="37">
        <f t="shared" si="19"/>
        <v>6.1180079908675911E-3</v>
      </c>
      <c r="G295" s="10">
        <f t="shared" si="17"/>
        <v>3.2284542571557111</v>
      </c>
    </row>
    <row r="296" spans="1:7" x14ac:dyDescent="0.3">
      <c r="A296" s="2">
        <v>38042</v>
      </c>
      <c r="B296" s="34">
        <f t="shared" si="18"/>
        <v>1</v>
      </c>
      <c r="C296" s="1">
        <v>1693.06</v>
      </c>
      <c r="D296" s="30" t="str">
        <f t="shared" si="16"/>
        <v>OK</v>
      </c>
      <c r="F296" s="37">
        <f t="shared" si="19"/>
        <v>5.0230172378129545E-4</v>
      </c>
      <c r="G296" s="10">
        <f t="shared" si="17"/>
        <v>3.2286723492531655</v>
      </c>
    </row>
    <row r="297" spans="1:7" x14ac:dyDescent="0.3">
      <c r="A297" s="2">
        <v>38043</v>
      </c>
      <c r="B297" s="34">
        <f t="shared" si="18"/>
        <v>1</v>
      </c>
      <c r="C297" s="1">
        <v>1691.35</v>
      </c>
      <c r="D297" s="30" t="str">
        <f t="shared" si="16"/>
        <v>OK</v>
      </c>
      <c r="F297" s="37">
        <f t="shared" si="19"/>
        <v>-1.0100055520773088E-3</v>
      </c>
      <c r="G297" s="10">
        <f t="shared" si="17"/>
        <v>3.2282334877516039</v>
      </c>
    </row>
    <row r="298" spans="1:7" x14ac:dyDescent="0.3">
      <c r="A298" s="2">
        <v>38044</v>
      </c>
      <c r="B298" s="34">
        <f t="shared" si="18"/>
        <v>1</v>
      </c>
      <c r="C298" s="1">
        <v>1695.74</v>
      </c>
      <c r="D298" s="30" t="str">
        <f t="shared" si="16"/>
        <v>OK</v>
      </c>
      <c r="F298" s="37">
        <f t="shared" si="19"/>
        <v>2.5955597599551794E-3</v>
      </c>
      <c r="G298" s="10">
        <f t="shared" si="17"/>
        <v>3.2293592646533948</v>
      </c>
    </row>
    <row r="299" spans="1:7" x14ac:dyDescent="0.3">
      <c r="A299" s="2">
        <v>38047</v>
      </c>
      <c r="B299" s="34">
        <f t="shared" si="18"/>
        <v>3</v>
      </c>
      <c r="C299" s="1">
        <v>1692.82</v>
      </c>
      <c r="D299" s="30" t="str">
        <f t="shared" si="16"/>
        <v>OK</v>
      </c>
      <c r="F299" s="37">
        <f t="shared" si="19"/>
        <v>-1.7219620932454882E-3</v>
      </c>
      <c r="G299" s="10">
        <f t="shared" si="17"/>
        <v>3.228610781403253</v>
      </c>
    </row>
    <row r="300" spans="1:7" x14ac:dyDescent="0.3">
      <c r="A300" s="2">
        <v>38048</v>
      </c>
      <c r="B300" s="34">
        <f t="shared" si="18"/>
        <v>1</v>
      </c>
      <c r="C300" s="1">
        <v>1694.01</v>
      </c>
      <c r="D300" s="30" t="str">
        <f t="shared" si="16"/>
        <v>OK</v>
      </c>
      <c r="F300" s="37">
        <f t="shared" si="19"/>
        <v>7.0296901029065495E-4</v>
      </c>
      <c r="G300" s="10">
        <f t="shared" si="17"/>
        <v>3.2289159697089738</v>
      </c>
    </row>
    <row r="301" spans="1:7" x14ac:dyDescent="0.3">
      <c r="A301" s="2">
        <v>38049</v>
      </c>
      <c r="B301" s="34">
        <f t="shared" si="18"/>
        <v>1</v>
      </c>
      <c r="C301" s="1">
        <v>1685.72</v>
      </c>
      <c r="D301" s="30" t="str">
        <f t="shared" si="16"/>
        <v>OK</v>
      </c>
      <c r="F301" s="37">
        <f t="shared" si="19"/>
        <v>-4.8937137325044677E-3</v>
      </c>
      <c r="G301" s="10">
        <f t="shared" si="17"/>
        <v>3.2267854394740572</v>
      </c>
    </row>
    <row r="302" spans="1:7" x14ac:dyDescent="0.3">
      <c r="A302" s="2">
        <v>38050</v>
      </c>
      <c r="B302" s="34">
        <f t="shared" si="18"/>
        <v>1</v>
      </c>
      <c r="C302" s="1">
        <v>1690.21</v>
      </c>
      <c r="D302" s="30" t="str">
        <f t="shared" si="16"/>
        <v>OK</v>
      </c>
      <c r="F302" s="37">
        <f t="shared" si="19"/>
        <v>2.6635502930498767E-3</v>
      </c>
      <c r="G302" s="10">
        <f t="shared" si="17"/>
        <v>3.2279406668475685</v>
      </c>
    </row>
    <row r="303" spans="1:7" x14ac:dyDescent="0.3">
      <c r="A303" s="2">
        <v>38051</v>
      </c>
      <c r="B303" s="34">
        <f t="shared" si="18"/>
        <v>1</v>
      </c>
      <c r="C303" s="1">
        <v>1701.26</v>
      </c>
      <c r="D303" s="30" t="str">
        <f t="shared" si="16"/>
        <v>OK</v>
      </c>
      <c r="F303" s="37">
        <f t="shared" si="19"/>
        <v>6.5376491678548199E-3</v>
      </c>
      <c r="G303" s="10">
        <f t="shared" si="17"/>
        <v>3.2307706910002549</v>
      </c>
    </row>
    <row r="304" spans="1:7" x14ac:dyDescent="0.3">
      <c r="A304" s="2">
        <v>38054</v>
      </c>
      <c r="B304" s="34">
        <f t="shared" si="18"/>
        <v>3</v>
      </c>
      <c r="C304" s="1">
        <v>1709.42</v>
      </c>
      <c r="D304" s="30" t="str">
        <f t="shared" si="16"/>
        <v>OK</v>
      </c>
      <c r="F304" s="37">
        <f t="shared" si="19"/>
        <v>4.7964449878326043E-3</v>
      </c>
      <c r="G304" s="10">
        <f t="shared" si="17"/>
        <v>3.2328487808439146</v>
      </c>
    </row>
    <row r="305" spans="1:7" x14ac:dyDescent="0.3">
      <c r="A305" s="2">
        <v>38055</v>
      </c>
      <c r="B305" s="34">
        <f t="shared" si="18"/>
        <v>1</v>
      </c>
      <c r="C305" s="1">
        <v>1712.89</v>
      </c>
      <c r="D305" s="30" t="str">
        <f t="shared" si="16"/>
        <v>OK</v>
      </c>
      <c r="F305" s="37">
        <f t="shared" si="19"/>
        <v>2.0299282797673346E-3</v>
      </c>
      <c r="G305" s="10">
        <f t="shared" si="17"/>
        <v>3.2337294739246909</v>
      </c>
    </row>
    <row r="306" spans="1:7" x14ac:dyDescent="0.3">
      <c r="A306" s="2">
        <v>38056</v>
      </c>
      <c r="B306" s="34">
        <f t="shared" si="18"/>
        <v>1</v>
      </c>
      <c r="C306" s="1">
        <v>1711.48</v>
      </c>
      <c r="D306" s="30" t="str">
        <f t="shared" si="16"/>
        <v>OK</v>
      </c>
      <c r="F306" s="37">
        <f t="shared" si="19"/>
        <v>-8.2317019773603395E-4</v>
      </c>
      <c r="G306" s="10">
        <f t="shared" si="17"/>
        <v>3.2333718284283863</v>
      </c>
    </row>
    <row r="307" spans="1:7" x14ac:dyDescent="0.3">
      <c r="A307" s="2">
        <v>38057</v>
      </c>
      <c r="B307" s="34">
        <f t="shared" si="18"/>
        <v>1</v>
      </c>
      <c r="C307" s="1">
        <v>1713.22</v>
      </c>
      <c r="D307" s="30" t="str">
        <f t="shared" si="16"/>
        <v>OK</v>
      </c>
      <c r="F307" s="37">
        <f t="shared" si="19"/>
        <v>1.0166639399817878E-3</v>
      </c>
      <c r="G307" s="10">
        <f t="shared" si="17"/>
        <v>3.2338131356748807</v>
      </c>
    </row>
    <row r="308" spans="1:7" x14ac:dyDescent="0.3">
      <c r="A308" s="2">
        <v>38058</v>
      </c>
      <c r="B308" s="34">
        <f t="shared" si="18"/>
        <v>1</v>
      </c>
      <c r="C308" s="1">
        <v>1714.94</v>
      </c>
      <c r="D308" s="30" t="str">
        <f t="shared" si="16"/>
        <v>OK</v>
      </c>
      <c r="F308" s="37">
        <f t="shared" si="19"/>
        <v>1.0039574602211943E-3</v>
      </c>
      <c r="G308" s="10">
        <f t="shared" si="17"/>
        <v>3.2342489301369559</v>
      </c>
    </row>
    <row r="309" spans="1:7" x14ac:dyDescent="0.3">
      <c r="A309" s="2">
        <v>38061</v>
      </c>
      <c r="B309" s="34">
        <f t="shared" si="18"/>
        <v>3</v>
      </c>
      <c r="C309" s="1">
        <v>1716.73</v>
      </c>
      <c r="D309" s="30" t="str">
        <f t="shared" si="16"/>
        <v>OK</v>
      </c>
      <c r="F309" s="37">
        <f t="shared" si="19"/>
        <v>1.0437682951007776E-3</v>
      </c>
      <c r="G309" s="10">
        <f t="shared" si="17"/>
        <v>3.2347019965408408</v>
      </c>
    </row>
    <row r="310" spans="1:7" x14ac:dyDescent="0.3">
      <c r="A310" s="2">
        <v>38062</v>
      </c>
      <c r="B310" s="34">
        <f t="shared" si="18"/>
        <v>1</v>
      </c>
      <c r="C310" s="1">
        <v>1696.91</v>
      </c>
      <c r="D310" s="30" t="str">
        <f t="shared" si="16"/>
        <v>OK</v>
      </c>
      <c r="F310" s="37">
        <f t="shared" si="19"/>
        <v>-1.1545205128354441E-2</v>
      </c>
      <c r="G310" s="10">
        <f t="shared" si="17"/>
        <v>3.229658809000127</v>
      </c>
    </row>
    <row r="311" spans="1:7" x14ac:dyDescent="0.3">
      <c r="A311" s="2">
        <v>38063</v>
      </c>
      <c r="B311" s="34">
        <f t="shared" si="18"/>
        <v>1</v>
      </c>
      <c r="C311" s="1">
        <v>1711.5</v>
      </c>
      <c r="D311" s="30" t="str">
        <f t="shared" si="16"/>
        <v>OK</v>
      </c>
      <c r="F311" s="37">
        <f t="shared" si="19"/>
        <v>8.5979810361185294E-3</v>
      </c>
      <c r="G311" s="10">
        <f t="shared" si="17"/>
        <v>3.2333769034738959</v>
      </c>
    </row>
    <row r="312" spans="1:7" x14ac:dyDescent="0.3">
      <c r="A312" s="2">
        <v>38064</v>
      </c>
      <c r="B312" s="34">
        <f t="shared" si="18"/>
        <v>1</v>
      </c>
      <c r="C312" s="1">
        <v>1712.3</v>
      </c>
      <c r="D312" s="30" t="str">
        <f t="shared" si="16"/>
        <v>OK</v>
      </c>
      <c r="F312" s="37">
        <f t="shared" si="19"/>
        <v>4.6742623429740782E-4</v>
      </c>
      <c r="G312" s="10">
        <f t="shared" si="17"/>
        <v>3.2335798566790159</v>
      </c>
    </row>
    <row r="313" spans="1:7" x14ac:dyDescent="0.3">
      <c r="A313" s="2">
        <v>38065</v>
      </c>
      <c r="B313" s="34">
        <f t="shared" si="18"/>
        <v>1</v>
      </c>
      <c r="C313" s="1">
        <v>1711.06</v>
      </c>
      <c r="D313" s="30" t="str">
        <f t="shared" si="16"/>
        <v>OK</v>
      </c>
      <c r="F313" s="37">
        <f t="shared" si="19"/>
        <v>-7.2417216609244051E-4</v>
      </c>
      <c r="G313" s="10">
        <f t="shared" si="17"/>
        <v>3.2332652387708136</v>
      </c>
    </row>
    <row r="314" spans="1:7" x14ac:dyDescent="0.3">
      <c r="A314" s="2">
        <v>38068</v>
      </c>
      <c r="B314" s="34">
        <f t="shared" si="18"/>
        <v>3</v>
      </c>
      <c r="C314" s="1">
        <v>1712.83</v>
      </c>
      <c r="D314" s="30" t="str">
        <f t="shared" si="16"/>
        <v>OK</v>
      </c>
      <c r="F314" s="37">
        <f t="shared" si="19"/>
        <v>1.0344464834664002E-3</v>
      </c>
      <c r="G314" s="10">
        <f t="shared" si="17"/>
        <v>3.2337142609657121</v>
      </c>
    </row>
    <row r="315" spans="1:7" x14ac:dyDescent="0.3">
      <c r="A315" s="2">
        <v>38069</v>
      </c>
      <c r="B315" s="34">
        <f t="shared" si="18"/>
        <v>1</v>
      </c>
      <c r="C315" s="1">
        <v>1712.65</v>
      </c>
      <c r="D315" s="30" t="str">
        <f t="shared" si="16"/>
        <v>OK</v>
      </c>
      <c r="F315" s="37">
        <f t="shared" si="19"/>
        <v>-1.0508923827812211E-4</v>
      </c>
      <c r="G315" s="10">
        <f t="shared" si="17"/>
        <v>3.2336686188911328</v>
      </c>
    </row>
    <row r="316" spans="1:7" x14ac:dyDescent="0.3">
      <c r="A316" s="2">
        <v>38070</v>
      </c>
      <c r="B316" s="34">
        <f t="shared" si="18"/>
        <v>1</v>
      </c>
      <c r="C316" s="1">
        <v>1714.48</v>
      </c>
      <c r="D316" s="30" t="str">
        <f t="shared" si="16"/>
        <v>OK</v>
      </c>
      <c r="F316" s="37">
        <f t="shared" si="19"/>
        <v>1.0685195457331709E-3</v>
      </c>
      <c r="G316" s="10">
        <f t="shared" si="17"/>
        <v>3.2341324232857249</v>
      </c>
    </row>
    <row r="317" spans="1:7" x14ac:dyDescent="0.3">
      <c r="A317" s="2">
        <v>38071</v>
      </c>
      <c r="B317" s="34">
        <f t="shared" si="18"/>
        <v>1</v>
      </c>
      <c r="C317" s="1">
        <v>1713.82</v>
      </c>
      <c r="D317" s="30" t="str">
        <f t="shared" si="16"/>
        <v>OK</v>
      </c>
      <c r="F317" s="37">
        <f t="shared" si="19"/>
        <v>-3.8495637161128915E-4</v>
      </c>
      <c r="G317" s="10">
        <f t="shared" si="17"/>
        <v>3.2339652066701445</v>
      </c>
    </row>
    <row r="318" spans="1:7" x14ac:dyDescent="0.3">
      <c r="A318" s="2">
        <v>38072</v>
      </c>
      <c r="B318" s="34">
        <f t="shared" si="18"/>
        <v>1</v>
      </c>
      <c r="C318" s="1">
        <v>1712.77</v>
      </c>
      <c r="D318" s="30" t="str">
        <f t="shared" si="16"/>
        <v>OK</v>
      </c>
      <c r="F318" s="37">
        <f t="shared" si="19"/>
        <v>-6.1266644104984724E-4</v>
      </c>
      <c r="G318" s="10">
        <f t="shared" si="17"/>
        <v>3.2336990474738179</v>
      </c>
    </row>
    <row r="319" spans="1:7" x14ac:dyDescent="0.3">
      <c r="A319" s="2">
        <v>38075</v>
      </c>
      <c r="B319" s="34">
        <f t="shared" si="18"/>
        <v>3</v>
      </c>
      <c r="C319" s="1">
        <v>1702.07</v>
      </c>
      <c r="D319" s="30" t="str">
        <f t="shared" si="16"/>
        <v>OK</v>
      </c>
      <c r="F319" s="37">
        <f t="shared" si="19"/>
        <v>-6.2471902240230914E-3</v>
      </c>
      <c r="G319" s="10">
        <f t="shared" si="17"/>
        <v>3.230977417081466</v>
      </c>
    </row>
    <row r="320" spans="1:7" x14ac:dyDescent="0.3">
      <c r="A320" s="2">
        <v>38076</v>
      </c>
      <c r="B320" s="34">
        <f t="shared" si="18"/>
        <v>1</v>
      </c>
      <c r="C320" s="1">
        <v>1703</v>
      </c>
      <c r="D320" s="30" t="str">
        <f t="shared" si="16"/>
        <v>OK</v>
      </c>
      <c r="F320" s="37">
        <f t="shared" si="19"/>
        <v>5.4639350908014528E-4</v>
      </c>
      <c r="G320" s="10">
        <f t="shared" si="17"/>
        <v>3.2312146479626009</v>
      </c>
    </row>
    <row r="321" spans="1:7" x14ac:dyDescent="0.3">
      <c r="A321" s="2">
        <v>38077</v>
      </c>
      <c r="B321" s="34">
        <f t="shared" si="18"/>
        <v>1</v>
      </c>
      <c r="C321" s="1">
        <v>1706.03</v>
      </c>
      <c r="D321" s="30" t="str">
        <f t="shared" si="16"/>
        <v>OK</v>
      </c>
      <c r="F321" s="37">
        <f t="shared" si="19"/>
        <v>1.7792131532590183E-3</v>
      </c>
      <c r="G321" s="10">
        <f t="shared" si="17"/>
        <v>3.2319866638302743</v>
      </c>
    </row>
    <row r="322" spans="1:7" x14ac:dyDescent="0.3">
      <c r="A322" s="2">
        <v>38078</v>
      </c>
      <c r="B322" s="34">
        <f t="shared" si="18"/>
        <v>1</v>
      </c>
      <c r="C322" s="1">
        <v>1704.15</v>
      </c>
      <c r="D322" s="30" t="str">
        <f t="shared" si="16"/>
        <v>OK</v>
      </c>
      <c r="F322" s="37">
        <f t="shared" si="19"/>
        <v>-1.1019735878031733E-3</v>
      </c>
      <c r="G322" s="10">
        <f t="shared" si="17"/>
        <v>3.2315078188961697</v>
      </c>
    </row>
    <row r="323" spans="1:7" x14ac:dyDescent="0.3">
      <c r="A323" s="2">
        <v>38079</v>
      </c>
      <c r="B323" s="34">
        <f t="shared" si="18"/>
        <v>1</v>
      </c>
      <c r="C323" s="1">
        <v>1692.9</v>
      </c>
      <c r="D323" s="30" t="str">
        <f t="shared" si="16"/>
        <v>OK</v>
      </c>
      <c r="F323" s="37">
        <f t="shared" si="19"/>
        <v>-6.6015315553208387E-3</v>
      </c>
      <c r="G323" s="10">
        <f t="shared" si="17"/>
        <v>3.2286313049897033</v>
      </c>
    </row>
    <row r="324" spans="1:7" x14ac:dyDescent="0.3">
      <c r="A324" s="2">
        <v>38082</v>
      </c>
      <c r="B324" s="34">
        <f t="shared" si="18"/>
        <v>3</v>
      </c>
      <c r="C324" s="1">
        <v>1688.88</v>
      </c>
      <c r="D324" s="30" t="str">
        <f t="shared" si="16"/>
        <v>OK</v>
      </c>
      <c r="F324" s="37">
        <f t="shared" si="19"/>
        <v>-2.3746234272550293E-3</v>
      </c>
      <c r="G324" s="10">
        <f t="shared" si="17"/>
        <v>3.2275987927390015</v>
      </c>
    </row>
    <row r="325" spans="1:7" x14ac:dyDescent="0.3">
      <c r="A325" s="2">
        <v>38083</v>
      </c>
      <c r="B325" s="34">
        <f t="shared" si="18"/>
        <v>1</v>
      </c>
      <c r="C325" s="1">
        <v>1690.1</v>
      </c>
      <c r="D325" s="30" t="str">
        <f t="shared" si="16"/>
        <v>OK</v>
      </c>
      <c r="F325" s="37">
        <f t="shared" si="19"/>
        <v>7.2237222301163584E-4</v>
      </c>
      <c r="G325" s="10">
        <f t="shared" si="17"/>
        <v>3.2279124017517478</v>
      </c>
    </row>
    <row r="326" spans="1:7" x14ac:dyDescent="0.3">
      <c r="A326" s="2">
        <v>38084</v>
      </c>
      <c r="B326" s="34">
        <f t="shared" si="18"/>
        <v>1</v>
      </c>
      <c r="C326" s="1">
        <v>1693.39</v>
      </c>
      <c r="D326" s="30" t="str">
        <f t="shared" si="16"/>
        <v>OK</v>
      </c>
      <c r="F326" s="37">
        <f t="shared" si="19"/>
        <v>1.9466303769009041E-3</v>
      </c>
      <c r="G326" s="10">
        <f t="shared" si="17"/>
        <v>3.2287569907978404</v>
      </c>
    </row>
    <row r="327" spans="1:7" x14ac:dyDescent="0.3">
      <c r="A327" s="2">
        <v>38085</v>
      </c>
      <c r="B327" s="34">
        <f t="shared" si="18"/>
        <v>1</v>
      </c>
      <c r="C327" s="1">
        <v>1694.79</v>
      </c>
      <c r="D327" s="30" t="str">
        <f t="shared" si="16"/>
        <v>OK</v>
      </c>
      <c r="F327" s="37">
        <f t="shared" si="19"/>
        <v>8.267439869138471E-4</v>
      </c>
      <c r="G327" s="10">
        <f t="shared" si="17"/>
        <v>3.2291158928096979</v>
      </c>
    </row>
    <row r="328" spans="1:7" x14ac:dyDescent="0.3">
      <c r="A328" s="2">
        <v>38090</v>
      </c>
      <c r="B328" s="34">
        <f t="shared" si="18"/>
        <v>5</v>
      </c>
      <c r="C328" s="1">
        <v>1685.37</v>
      </c>
      <c r="D328" s="30" t="str">
        <f t="shared" ref="D328:D391" si="20">IF(C328&gt;0,"OK","ERROR")</f>
        <v>OK</v>
      </c>
      <c r="F328" s="37">
        <f t="shared" si="19"/>
        <v>-5.5582107517746504E-3</v>
      </c>
      <c r="G328" s="10">
        <f t="shared" ref="G328:G391" si="21">LOG(C328,10)</f>
        <v>3.226695259105564</v>
      </c>
    </row>
    <row r="329" spans="1:7" x14ac:dyDescent="0.3">
      <c r="A329" s="2">
        <v>38091</v>
      </c>
      <c r="B329" s="34">
        <f t="shared" ref="B329:B392" si="22">DATEDIF(A328,A329,"d")</f>
        <v>1</v>
      </c>
      <c r="C329" s="1">
        <v>1683.18</v>
      </c>
      <c r="D329" s="30" t="str">
        <f t="shared" si="20"/>
        <v>OK</v>
      </c>
      <c r="F329" s="37">
        <f t="shared" ref="F329:F392" si="23">C329/C328-1</f>
        <v>-1.299417931967306E-3</v>
      </c>
      <c r="G329" s="10">
        <f t="shared" si="21"/>
        <v>3.226130562099808</v>
      </c>
    </row>
    <row r="330" spans="1:7" x14ac:dyDescent="0.3">
      <c r="A330" s="2">
        <v>38092</v>
      </c>
      <c r="B330" s="34">
        <f t="shared" si="22"/>
        <v>1</v>
      </c>
      <c r="C330" s="1">
        <v>1687.03</v>
      </c>
      <c r="D330" s="30" t="str">
        <f t="shared" si="20"/>
        <v>OK</v>
      </c>
      <c r="F330" s="37">
        <f t="shared" si="23"/>
        <v>2.2873370643661239E-3</v>
      </c>
      <c r="G330" s="10">
        <f t="shared" si="21"/>
        <v>3.2271228055995649</v>
      </c>
    </row>
    <row r="331" spans="1:7" x14ac:dyDescent="0.3">
      <c r="A331" s="2">
        <v>38093</v>
      </c>
      <c r="B331" s="34">
        <f t="shared" si="22"/>
        <v>1</v>
      </c>
      <c r="C331" s="1">
        <v>1691.94</v>
      </c>
      <c r="D331" s="30" t="str">
        <f t="shared" si="20"/>
        <v>OK</v>
      </c>
      <c r="F331" s="37">
        <f t="shared" si="23"/>
        <v>2.9104402411339603E-3</v>
      </c>
      <c r="G331" s="10">
        <f t="shared" si="21"/>
        <v>3.2283849579163966</v>
      </c>
    </row>
    <row r="332" spans="1:7" x14ac:dyDescent="0.3">
      <c r="A332" s="2">
        <v>38096</v>
      </c>
      <c r="B332" s="34">
        <f t="shared" si="22"/>
        <v>3</v>
      </c>
      <c r="C332" s="1">
        <v>1688.64</v>
      </c>
      <c r="D332" s="30" t="str">
        <f t="shared" si="20"/>
        <v>OK</v>
      </c>
      <c r="F332" s="37">
        <f t="shared" si="23"/>
        <v>-1.9504237738926511E-3</v>
      </c>
      <c r="G332" s="10">
        <f t="shared" si="21"/>
        <v>3.2275370724970296</v>
      </c>
    </row>
    <row r="333" spans="1:7" x14ac:dyDescent="0.3">
      <c r="A333" s="2">
        <v>38097</v>
      </c>
      <c r="B333" s="34">
        <f t="shared" si="22"/>
        <v>1</v>
      </c>
      <c r="C333" s="1">
        <v>1685.7</v>
      </c>
      <c r="D333" s="30" t="str">
        <f t="shared" si="20"/>
        <v>OK</v>
      </c>
      <c r="F333" s="37">
        <f t="shared" si="23"/>
        <v>-1.7410460488914703E-3</v>
      </c>
      <c r="G333" s="10">
        <f t="shared" si="21"/>
        <v>3.2267802868145621</v>
      </c>
    </row>
    <row r="334" spans="1:7" x14ac:dyDescent="0.3">
      <c r="A334" s="2">
        <v>38098</v>
      </c>
      <c r="B334" s="34">
        <f t="shared" si="22"/>
        <v>1</v>
      </c>
      <c r="C334" s="1">
        <v>1684.5</v>
      </c>
      <c r="D334" s="30" t="str">
        <f t="shared" si="20"/>
        <v>OK</v>
      </c>
      <c r="F334" s="37">
        <f t="shared" si="23"/>
        <v>-7.1187043957998686E-4</v>
      </c>
      <c r="G334" s="10">
        <f t="shared" si="21"/>
        <v>3.2264710153171388</v>
      </c>
    </row>
    <row r="335" spans="1:7" x14ac:dyDescent="0.3">
      <c r="A335" s="2">
        <v>38099</v>
      </c>
      <c r="B335" s="34">
        <f t="shared" si="22"/>
        <v>1</v>
      </c>
      <c r="C335" s="1">
        <v>1687.06</v>
      </c>
      <c r="D335" s="30" t="str">
        <f t="shared" si="20"/>
        <v>OK</v>
      </c>
      <c r="F335" s="37">
        <f t="shared" si="23"/>
        <v>1.5197387948946428E-3</v>
      </c>
      <c r="G335" s="10">
        <f t="shared" si="21"/>
        <v>3.2271305284726699</v>
      </c>
    </row>
    <row r="336" spans="1:7" x14ac:dyDescent="0.3">
      <c r="A336" s="2">
        <v>38100</v>
      </c>
      <c r="B336" s="34">
        <f t="shared" si="22"/>
        <v>1</v>
      </c>
      <c r="C336" s="1">
        <v>1686.83</v>
      </c>
      <c r="D336" s="30" t="str">
        <f t="shared" si="20"/>
        <v>OK</v>
      </c>
      <c r="F336" s="37">
        <f t="shared" si="23"/>
        <v>-1.3633184356220962E-4</v>
      </c>
      <c r="G336" s="10">
        <f t="shared" si="21"/>
        <v>3.2270713162689568</v>
      </c>
    </row>
    <row r="337" spans="1:7" x14ac:dyDescent="0.3">
      <c r="A337" s="2">
        <v>38103</v>
      </c>
      <c r="B337" s="34">
        <f t="shared" si="22"/>
        <v>3</v>
      </c>
      <c r="C337" s="1">
        <v>1684.23</v>
      </c>
      <c r="D337" s="30" t="str">
        <f t="shared" si="20"/>
        <v>OK</v>
      </c>
      <c r="F337" s="37">
        <f t="shared" si="23"/>
        <v>-1.5413527148556705E-3</v>
      </c>
      <c r="G337" s="10">
        <f t="shared" si="21"/>
        <v>3.2264013988679929</v>
      </c>
    </row>
    <row r="338" spans="1:7" x14ac:dyDescent="0.3">
      <c r="A338" s="2">
        <v>38104</v>
      </c>
      <c r="B338" s="34">
        <f t="shared" si="22"/>
        <v>1</v>
      </c>
      <c r="C338" s="1">
        <v>1684.79</v>
      </c>
      <c r="D338" s="30" t="str">
        <f t="shared" si="20"/>
        <v>OK</v>
      </c>
      <c r="F338" s="37">
        <f t="shared" si="23"/>
        <v>3.3249615551311784E-4</v>
      </c>
      <c r="G338" s="10">
        <f t="shared" si="21"/>
        <v>3.2265457761124772</v>
      </c>
    </row>
    <row r="339" spans="1:7" x14ac:dyDescent="0.3">
      <c r="A339" s="2">
        <v>38105</v>
      </c>
      <c r="B339" s="34">
        <f t="shared" si="22"/>
        <v>1</v>
      </c>
      <c r="C339" s="1">
        <v>1683.94</v>
      </c>
      <c r="D339" s="30" t="str">
        <f t="shared" si="20"/>
        <v>OK</v>
      </c>
      <c r="F339" s="37">
        <f t="shared" si="23"/>
        <v>-5.0451391568084869E-4</v>
      </c>
      <c r="G339" s="10">
        <f t="shared" si="21"/>
        <v>3.2263266132128376</v>
      </c>
    </row>
    <row r="340" spans="1:7" x14ac:dyDescent="0.3">
      <c r="A340" s="2">
        <v>38106</v>
      </c>
      <c r="B340" s="34">
        <f t="shared" si="22"/>
        <v>1</v>
      </c>
      <c r="C340" s="1">
        <v>1684</v>
      </c>
      <c r="D340" s="30" t="str">
        <f t="shared" si="20"/>
        <v>OK</v>
      </c>
      <c r="F340" s="37">
        <f t="shared" si="23"/>
        <v>3.5630723184798541E-5</v>
      </c>
      <c r="G340" s="10">
        <f t="shared" si="21"/>
        <v>3.2263420871636304</v>
      </c>
    </row>
    <row r="341" spans="1:7" x14ac:dyDescent="0.3">
      <c r="A341" s="2">
        <v>38107</v>
      </c>
      <c r="B341" s="34">
        <f t="shared" si="22"/>
        <v>1</v>
      </c>
      <c r="C341" s="1">
        <v>1687.41</v>
      </c>
      <c r="D341" s="30" t="str">
        <f t="shared" si="20"/>
        <v>OK</v>
      </c>
      <c r="F341" s="37">
        <f t="shared" si="23"/>
        <v>2.0249406175771867E-3</v>
      </c>
      <c r="G341" s="10">
        <f t="shared" si="21"/>
        <v>3.2272206185130088</v>
      </c>
    </row>
    <row r="342" spans="1:7" x14ac:dyDescent="0.3">
      <c r="A342" s="2">
        <v>38111</v>
      </c>
      <c r="B342" s="34">
        <f t="shared" si="22"/>
        <v>4</v>
      </c>
      <c r="C342" s="1">
        <v>1691.09</v>
      </c>
      <c r="D342" s="30" t="str">
        <f t="shared" si="20"/>
        <v>OK</v>
      </c>
      <c r="F342" s="37">
        <f t="shared" si="23"/>
        <v>2.1808570531167693E-3</v>
      </c>
      <c r="G342" s="10">
        <f t="shared" si="21"/>
        <v>3.22816672141398</v>
      </c>
    </row>
    <row r="343" spans="1:7" x14ac:dyDescent="0.3">
      <c r="A343" s="2">
        <v>38112</v>
      </c>
      <c r="B343" s="34">
        <f t="shared" si="22"/>
        <v>1</v>
      </c>
      <c r="C343" s="1">
        <v>1690.6</v>
      </c>
      <c r="D343" s="30" t="str">
        <f t="shared" si="20"/>
        <v>OK</v>
      </c>
      <c r="F343" s="37">
        <f t="shared" si="23"/>
        <v>-2.8975394567998247E-4</v>
      </c>
      <c r="G343" s="10">
        <f t="shared" si="21"/>
        <v>3.2280408646396319</v>
      </c>
    </row>
    <row r="344" spans="1:7" x14ac:dyDescent="0.3">
      <c r="A344" s="2">
        <v>38113</v>
      </c>
      <c r="B344" s="34">
        <f t="shared" si="22"/>
        <v>1</v>
      </c>
      <c r="C344" s="1">
        <v>1682.7</v>
      </c>
      <c r="D344" s="30" t="str">
        <f t="shared" si="20"/>
        <v>OK</v>
      </c>
      <c r="F344" s="37">
        <f t="shared" si="23"/>
        <v>-4.6728971962616273E-3</v>
      </c>
      <c r="G344" s="10">
        <f t="shared" si="21"/>
        <v>3.226006694729179</v>
      </c>
    </row>
    <row r="345" spans="1:7" x14ac:dyDescent="0.3">
      <c r="A345" s="2">
        <v>38114</v>
      </c>
      <c r="B345" s="34">
        <f t="shared" si="22"/>
        <v>1</v>
      </c>
      <c r="C345" s="1">
        <v>1674.6</v>
      </c>
      <c r="D345" s="30" t="str">
        <f t="shared" si="20"/>
        <v>OK</v>
      </c>
      <c r="F345" s="37">
        <f t="shared" si="23"/>
        <v>-4.8136922802639592E-3</v>
      </c>
      <c r="G345" s="10">
        <f t="shared" si="21"/>
        <v>3.2239110868722745</v>
      </c>
    </row>
    <row r="346" spans="1:7" x14ac:dyDescent="0.3">
      <c r="A346" s="2">
        <v>38117</v>
      </c>
      <c r="B346" s="34">
        <f t="shared" si="22"/>
        <v>3</v>
      </c>
      <c r="C346" s="1">
        <v>1675.11</v>
      </c>
      <c r="D346" s="30" t="str">
        <f t="shared" si="20"/>
        <v>OK</v>
      </c>
      <c r="F346" s="37">
        <f t="shared" si="23"/>
        <v>3.0455034037979445E-4</v>
      </c>
      <c r="G346" s="10">
        <f t="shared" si="21"/>
        <v>3.2240433312680472</v>
      </c>
    </row>
    <row r="347" spans="1:7" x14ac:dyDescent="0.3">
      <c r="A347" s="2">
        <v>38118</v>
      </c>
      <c r="B347" s="34">
        <f t="shared" si="22"/>
        <v>1</v>
      </c>
      <c r="C347" s="1">
        <v>1677.6</v>
      </c>
      <c r="D347" s="30" t="str">
        <f t="shared" si="20"/>
        <v>OK</v>
      </c>
      <c r="F347" s="37">
        <f t="shared" si="23"/>
        <v>1.4864695452836418E-3</v>
      </c>
      <c r="G347" s="10">
        <f t="shared" si="21"/>
        <v>3.2246884174572874</v>
      </c>
    </row>
    <row r="348" spans="1:7" x14ac:dyDescent="0.3">
      <c r="A348" s="2">
        <v>38119</v>
      </c>
      <c r="B348" s="34">
        <f t="shared" si="22"/>
        <v>1</v>
      </c>
      <c r="C348" s="1">
        <v>1674.74</v>
      </c>
      <c r="D348" s="30" t="str">
        <f t="shared" si="20"/>
        <v>OK</v>
      </c>
      <c r="F348" s="37">
        <f t="shared" si="23"/>
        <v>-1.7048164043871328E-3</v>
      </c>
      <c r="G348" s="10">
        <f t="shared" si="21"/>
        <v>3.2239473932654752</v>
      </c>
    </row>
    <row r="349" spans="1:7" x14ac:dyDescent="0.3">
      <c r="A349" s="2">
        <v>38120</v>
      </c>
      <c r="B349" s="34">
        <f t="shared" si="22"/>
        <v>1</v>
      </c>
      <c r="C349" s="1">
        <v>1671.37</v>
      </c>
      <c r="D349" s="30" t="str">
        <f t="shared" si="20"/>
        <v>OK</v>
      </c>
      <c r="F349" s="37">
        <f t="shared" si="23"/>
        <v>-2.0122526481722858E-3</v>
      </c>
      <c r="G349" s="10">
        <f t="shared" si="21"/>
        <v>3.223072602598783</v>
      </c>
    </row>
    <row r="350" spans="1:7" x14ac:dyDescent="0.3">
      <c r="A350" s="2">
        <v>38121</v>
      </c>
      <c r="B350" s="34">
        <f t="shared" si="22"/>
        <v>1</v>
      </c>
      <c r="C350" s="1">
        <v>1678.05</v>
      </c>
      <c r="D350" s="30" t="str">
        <f t="shared" si="20"/>
        <v>OK</v>
      </c>
      <c r="F350" s="37">
        <f t="shared" si="23"/>
        <v>3.9967212526250684E-3</v>
      </c>
      <c r="G350" s="10">
        <f t="shared" si="21"/>
        <v>3.2248048971366505</v>
      </c>
    </row>
    <row r="351" spans="1:7" x14ac:dyDescent="0.3">
      <c r="A351" s="2">
        <v>38124</v>
      </c>
      <c r="B351" s="34">
        <f t="shared" si="22"/>
        <v>3</v>
      </c>
      <c r="C351" s="1">
        <v>1683.43</v>
      </c>
      <c r="D351" s="30" t="str">
        <f t="shared" si="20"/>
        <v>OK</v>
      </c>
      <c r="F351" s="37">
        <f t="shared" si="23"/>
        <v>3.2061023211467088E-3</v>
      </c>
      <c r="G351" s="10">
        <f t="shared" si="21"/>
        <v>3.2261950623660556</v>
      </c>
    </row>
    <row r="352" spans="1:7" x14ac:dyDescent="0.3">
      <c r="A352" s="2">
        <v>38125</v>
      </c>
      <c r="B352" s="34">
        <f t="shared" si="22"/>
        <v>1</v>
      </c>
      <c r="C352" s="1">
        <v>1677.64</v>
      </c>
      <c r="D352" s="30" t="str">
        <f t="shared" si="20"/>
        <v>OK</v>
      </c>
      <c r="F352" s="37">
        <f t="shared" si="23"/>
        <v>-3.4394064499265742E-3</v>
      </c>
      <c r="G352" s="10">
        <f t="shared" si="21"/>
        <v>3.2246987724716982</v>
      </c>
    </row>
    <row r="353" spans="1:7" x14ac:dyDescent="0.3">
      <c r="A353" s="2">
        <v>38126</v>
      </c>
      <c r="B353" s="34">
        <f t="shared" si="22"/>
        <v>1</v>
      </c>
      <c r="C353" s="1">
        <v>1671.79</v>
      </c>
      <c r="D353" s="30" t="str">
        <f t="shared" si="20"/>
        <v>OK</v>
      </c>
      <c r="F353" s="37">
        <f t="shared" si="23"/>
        <v>-3.4870413199494799E-3</v>
      </c>
      <c r="G353" s="10">
        <f t="shared" si="21"/>
        <v>3.2231817231214976</v>
      </c>
    </row>
    <row r="354" spans="1:7" x14ac:dyDescent="0.3">
      <c r="A354" s="2">
        <v>38127</v>
      </c>
      <c r="B354" s="34">
        <f t="shared" si="22"/>
        <v>1</v>
      </c>
      <c r="C354" s="1">
        <v>1672.99</v>
      </c>
      <c r="D354" s="30" t="str">
        <f t="shared" si="20"/>
        <v>OK</v>
      </c>
      <c r="F354" s="37">
        <f t="shared" si="23"/>
        <v>7.177935027724569E-4</v>
      </c>
      <c r="G354" s="10">
        <f t="shared" si="21"/>
        <v>3.2234933450521739</v>
      </c>
    </row>
    <row r="355" spans="1:7" x14ac:dyDescent="0.3">
      <c r="A355" s="2">
        <v>38128</v>
      </c>
      <c r="B355" s="34">
        <f t="shared" si="22"/>
        <v>1</v>
      </c>
      <c r="C355" s="1">
        <v>1674.13</v>
      </c>
      <c r="D355" s="30" t="str">
        <f t="shared" si="20"/>
        <v>OK</v>
      </c>
      <c r="F355" s="37">
        <f t="shared" si="23"/>
        <v>6.814147125804304E-4</v>
      </c>
      <c r="G355" s="10">
        <f t="shared" si="21"/>
        <v>3.2237891789204034</v>
      </c>
    </row>
    <row r="356" spans="1:7" x14ac:dyDescent="0.3">
      <c r="A356" s="2">
        <v>38131</v>
      </c>
      <c r="B356" s="34">
        <f t="shared" si="22"/>
        <v>3</v>
      </c>
      <c r="C356" s="1">
        <v>1671.49</v>
      </c>
      <c r="D356" s="30" t="str">
        <f t="shared" si="20"/>
        <v>OK</v>
      </c>
      <c r="F356" s="37">
        <f t="shared" si="23"/>
        <v>-1.5769384695334399E-3</v>
      </c>
      <c r="G356" s="10">
        <f t="shared" si="21"/>
        <v>3.223103782688796</v>
      </c>
    </row>
    <row r="357" spans="1:7" x14ac:dyDescent="0.3">
      <c r="A357" s="2">
        <v>38132</v>
      </c>
      <c r="B357" s="34">
        <f t="shared" si="22"/>
        <v>1</v>
      </c>
      <c r="C357" s="1">
        <v>1673.98</v>
      </c>
      <c r="D357" s="30" t="str">
        <f t="shared" si="20"/>
        <v>OK</v>
      </c>
      <c r="F357" s="37">
        <f t="shared" si="23"/>
        <v>1.4896888404956066E-3</v>
      </c>
      <c r="G357" s="10">
        <f t="shared" si="21"/>
        <v>3.2237502649227574</v>
      </c>
    </row>
    <row r="358" spans="1:7" x14ac:dyDescent="0.3">
      <c r="A358" s="2">
        <v>38133</v>
      </c>
      <c r="B358" s="34">
        <f t="shared" si="22"/>
        <v>1</v>
      </c>
      <c r="C358" s="1">
        <v>1678.42</v>
      </c>
      <c r="D358" s="30" t="str">
        <f t="shared" si="20"/>
        <v>OK</v>
      </c>
      <c r="F358" s="37">
        <f t="shared" si="23"/>
        <v>2.6523614380100646E-3</v>
      </c>
      <c r="G358" s="10">
        <f t="shared" si="21"/>
        <v>3.2249006459197203</v>
      </c>
    </row>
    <row r="359" spans="1:7" x14ac:dyDescent="0.3">
      <c r="A359" s="2">
        <v>38134</v>
      </c>
      <c r="B359" s="34">
        <f t="shared" si="22"/>
        <v>1</v>
      </c>
      <c r="C359" s="1">
        <v>1681.14</v>
      </c>
      <c r="D359" s="30" t="str">
        <f t="shared" si="20"/>
        <v>OK</v>
      </c>
      <c r="F359" s="37">
        <f t="shared" si="23"/>
        <v>1.6205717281729815E-3</v>
      </c>
      <c r="G359" s="10">
        <f t="shared" si="21"/>
        <v>3.2256038816106365</v>
      </c>
    </row>
    <row r="360" spans="1:7" x14ac:dyDescent="0.3">
      <c r="A360" s="2">
        <v>38135</v>
      </c>
      <c r="B360" s="34">
        <f t="shared" si="22"/>
        <v>1</v>
      </c>
      <c r="C360" s="1">
        <v>1676.77</v>
      </c>
      <c r="D360" s="30" t="str">
        <f t="shared" si="20"/>
        <v>OK</v>
      </c>
      <c r="F360" s="37">
        <f t="shared" si="23"/>
        <v>-2.5994265795830085E-3</v>
      </c>
      <c r="G360" s="10">
        <f t="shared" si="21"/>
        <v>3.2244734951754066</v>
      </c>
    </row>
    <row r="361" spans="1:7" x14ac:dyDescent="0.3">
      <c r="A361" s="2">
        <v>38139</v>
      </c>
      <c r="B361" s="34">
        <f t="shared" si="22"/>
        <v>4</v>
      </c>
      <c r="C361" s="1">
        <v>1671.55</v>
      </c>
      <c r="D361" s="30" t="str">
        <f t="shared" si="20"/>
        <v>OK</v>
      </c>
      <c r="F361" s="37">
        <f t="shared" si="23"/>
        <v>-3.1131282167500274E-3</v>
      </c>
      <c r="G361" s="10">
        <f t="shared" si="21"/>
        <v>3.2231193718943798</v>
      </c>
    </row>
    <row r="362" spans="1:7" x14ac:dyDescent="0.3">
      <c r="A362" s="2">
        <v>38140</v>
      </c>
      <c r="B362" s="34">
        <f t="shared" si="22"/>
        <v>1</v>
      </c>
      <c r="C362" s="1">
        <v>1671.16</v>
      </c>
      <c r="D362" s="30" t="str">
        <f t="shared" si="20"/>
        <v>OK</v>
      </c>
      <c r="F362" s="37">
        <f t="shared" si="23"/>
        <v>-2.3331638299772806E-4</v>
      </c>
      <c r="G362" s="10">
        <f t="shared" si="21"/>
        <v>3.223018032054124</v>
      </c>
    </row>
    <row r="363" spans="1:7" x14ac:dyDescent="0.3">
      <c r="A363" s="2">
        <v>38141</v>
      </c>
      <c r="B363" s="34">
        <f t="shared" si="22"/>
        <v>1</v>
      </c>
      <c r="C363" s="1">
        <v>1672.62</v>
      </c>
      <c r="D363" s="30" t="str">
        <f t="shared" si="20"/>
        <v>OK</v>
      </c>
      <c r="F363" s="37">
        <f t="shared" si="23"/>
        <v>8.7364465401273961E-4</v>
      </c>
      <c r="G363" s="10">
        <f t="shared" si="21"/>
        <v>3.2233972854642605</v>
      </c>
    </row>
    <row r="364" spans="1:7" x14ac:dyDescent="0.3">
      <c r="A364" s="2">
        <v>38142</v>
      </c>
      <c r="B364" s="34">
        <f t="shared" si="22"/>
        <v>1</v>
      </c>
      <c r="C364" s="1">
        <v>1672.9</v>
      </c>
      <c r="D364" s="30" t="str">
        <f t="shared" si="20"/>
        <v>OK</v>
      </c>
      <c r="F364" s="37">
        <f t="shared" si="23"/>
        <v>1.6740203991361113E-4</v>
      </c>
      <c r="G364" s="10">
        <f t="shared" si="21"/>
        <v>3.2234699811619203</v>
      </c>
    </row>
    <row r="365" spans="1:7" x14ac:dyDescent="0.3">
      <c r="A365" s="2">
        <v>38145</v>
      </c>
      <c r="B365" s="34">
        <f t="shared" si="22"/>
        <v>3</v>
      </c>
      <c r="C365" s="1">
        <v>1674.94</v>
      </c>
      <c r="D365" s="30" t="str">
        <f t="shared" si="20"/>
        <v>OK</v>
      </c>
      <c r="F365" s="37">
        <f t="shared" si="23"/>
        <v>1.2194392970290568E-3</v>
      </c>
      <c r="G365" s="10">
        <f t="shared" si="21"/>
        <v>3.2239992542769653</v>
      </c>
    </row>
    <row r="366" spans="1:7" x14ac:dyDescent="0.3">
      <c r="A366" s="2">
        <v>38146</v>
      </c>
      <c r="B366" s="34">
        <f t="shared" si="22"/>
        <v>1</v>
      </c>
      <c r="C366" s="1">
        <v>1677.31</v>
      </c>
      <c r="D366" s="30" t="str">
        <f t="shared" si="20"/>
        <v>OK</v>
      </c>
      <c r="F366" s="37">
        <f t="shared" si="23"/>
        <v>1.4149760588437754E-3</v>
      </c>
      <c r="G366" s="10">
        <f t="shared" si="21"/>
        <v>3.2246133362181091</v>
      </c>
    </row>
    <row r="367" spans="1:7" x14ac:dyDescent="0.3">
      <c r="A367" s="2">
        <v>38147</v>
      </c>
      <c r="B367" s="34">
        <f t="shared" si="22"/>
        <v>1</v>
      </c>
      <c r="C367" s="1">
        <v>1671.28</v>
      </c>
      <c r="D367" s="30" t="str">
        <f t="shared" si="20"/>
        <v>OK</v>
      </c>
      <c r="F367" s="37">
        <f t="shared" si="23"/>
        <v>-3.5950420613959366E-3</v>
      </c>
      <c r="G367" s="10">
        <f t="shared" si="21"/>
        <v>3.2230492160621247</v>
      </c>
    </row>
    <row r="368" spans="1:7" x14ac:dyDescent="0.3">
      <c r="A368" s="2">
        <v>38148</v>
      </c>
      <c r="B368" s="34">
        <f t="shared" si="22"/>
        <v>1</v>
      </c>
      <c r="C368" s="1">
        <v>1675.88</v>
      </c>
      <c r="D368" s="30" t="str">
        <f t="shared" si="20"/>
        <v>OK</v>
      </c>
      <c r="F368" s="37">
        <f t="shared" si="23"/>
        <v>2.7523814082619502E-3</v>
      </c>
      <c r="G368" s="10">
        <f t="shared" si="21"/>
        <v>3.2242429181107126</v>
      </c>
    </row>
    <row r="369" spans="1:7" x14ac:dyDescent="0.3">
      <c r="A369" s="2">
        <v>38149</v>
      </c>
      <c r="B369" s="34">
        <f t="shared" si="22"/>
        <v>1</v>
      </c>
      <c r="C369" s="1">
        <v>1673.76</v>
      </c>
      <c r="D369" s="30" t="str">
        <f t="shared" si="20"/>
        <v>OK</v>
      </c>
      <c r="F369" s="37">
        <f t="shared" si="23"/>
        <v>-1.2650070410770153E-3</v>
      </c>
      <c r="G369" s="10">
        <f t="shared" si="21"/>
        <v>3.2236931847515633</v>
      </c>
    </row>
    <row r="370" spans="1:7" x14ac:dyDescent="0.3">
      <c r="A370" s="2">
        <v>38152</v>
      </c>
      <c r="B370" s="34">
        <f t="shared" si="22"/>
        <v>3</v>
      </c>
      <c r="C370" s="1">
        <v>1673.16</v>
      </c>
      <c r="D370" s="30" t="str">
        <f t="shared" si="20"/>
        <v>OK</v>
      </c>
      <c r="F370" s="37">
        <f t="shared" si="23"/>
        <v>-3.5847433323765721E-4</v>
      </c>
      <c r="G370" s="10">
        <f t="shared" si="21"/>
        <v>3.2235374734158078</v>
      </c>
    </row>
    <row r="371" spans="1:7" x14ac:dyDescent="0.3">
      <c r="A371" s="2">
        <v>38153</v>
      </c>
      <c r="B371" s="34">
        <f t="shared" si="22"/>
        <v>1</v>
      </c>
      <c r="C371" s="1">
        <v>1683.07</v>
      </c>
      <c r="D371" s="30" t="str">
        <f t="shared" si="20"/>
        <v>OK</v>
      </c>
      <c r="F371" s="37">
        <f t="shared" si="23"/>
        <v>5.9229242869778265E-3</v>
      </c>
      <c r="G371" s="10">
        <f t="shared" si="21"/>
        <v>3.2261021789476199</v>
      </c>
    </row>
    <row r="372" spans="1:7" x14ac:dyDescent="0.3">
      <c r="A372" s="2">
        <v>38154</v>
      </c>
      <c r="B372" s="34">
        <f t="shared" si="22"/>
        <v>1</v>
      </c>
      <c r="C372" s="1">
        <v>1677.66</v>
      </c>
      <c r="D372" s="30" t="str">
        <f t="shared" si="20"/>
        <v>OK</v>
      </c>
      <c r="F372" s="37">
        <f t="shared" si="23"/>
        <v>-3.2143642272750572E-3</v>
      </c>
      <c r="G372" s="10">
        <f t="shared" si="21"/>
        <v>3.2247039498863193</v>
      </c>
    </row>
    <row r="373" spans="1:7" x14ac:dyDescent="0.3">
      <c r="A373" s="2">
        <v>38155</v>
      </c>
      <c r="B373" s="34">
        <f t="shared" si="22"/>
        <v>1</v>
      </c>
      <c r="C373" s="1">
        <v>1675.87</v>
      </c>
      <c r="D373" s="30" t="str">
        <f t="shared" si="20"/>
        <v>OK</v>
      </c>
      <c r="F373" s="37">
        <f t="shared" si="23"/>
        <v>-1.0669623165601161E-3</v>
      </c>
      <c r="G373" s="10">
        <f t="shared" si="21"/>
        <v>3.2242403266615773</v>
      </c>
    </row>
    <row r="374" spans="1:7" x14ac:dyDescent="0.3">
      <c r="A374" s="2">
        <v>38156</v>
      </c>
      <c r="B374" s="34">
        <f t="shared" si="22"/>
        <v>1</v>
      </c>
      <c r="C374" s="1">
        <v>1682.38</v>
      </c>
      <c r="D374" s="30" t="str">
        <f t="shared" si="20"/>
        <v>OK</v>
      </c>
      <c r="F374" s="37">
        <f t="shared" si="23"/>
        <v>3.8845495175641176E-3</v>
      </c>
      <c r="G374" s="10">
        <f t="shared" si="21"/>
        <v>3.2259240968505978</v>
      </c>
    </row>
    <row r="375" spans="1:7" x14ac:dyDescent="0.3">
      <c r="A375" s="2">
        <v>38159</v>
      </c>
      <c r="B375" s="34">
        <f t="shared" si="22"/>
        <v>3</v>
      </c>
      <c r="C375" s="1">
        <v>1683.19</v>
      </c>
      <c r="D375" s="30" t="str">
        <f t="shared" si="20"/>
        <v>OK</v>
      </c>
      <c r="F375" s="37">
        <f t="shared" si="23"/>
        <v>4.8146078769351064E-4</v>
      </c>
      <c r="G375" s="10">
        <f t="shared" si="21"/>
        <v>3.2261331422943909</v>
      </c>
    </row>
    <row r="376" spans="1:7" x14ac:dyDescent="0.3">
      <c r="A376" s="2">
        <v>38160</v>
      </c>
      <c r="B376" s="34">
        <f t="shared" si="22"/>
        <v>1</v>
      </c>
      <c r="C376" s="1">
        <v>1681.34</v>
      </c>
      <c r="D376" s="30" t="str">
        <f t="shared" si="20"/>
        <v>OK</v>
      </c>
      <c r="F376" s="37">
        <f t="shared" si="23"/>
        <v>-1.0991034880198924E-3</v>
      </c>
      <c r="G376" s="10">
        <f t="shared" si="21"/>
        <v>3.2256555452020828</v>
      </c>
    </row>
    <row r="377" spans="1:7" x14ac:dyDescent="0.3">
      <c r="A377" s="2">
        <v>38161</v>
      </c>
      <c r="B377" s="34">
        <f t="shared" si="22"/>
        <v>1</v>
      </c>
      <c r="C377" s="1">
        <v>1683.94</v>
      </c>
      <c r="D377" s="30" t="str">
        <f t="shared" si="20"/>
        <v>OK</v>
      </c>
      <c r="F377" s="37">
        <f t="shared" si="23"/>
        <v>1.5463856209929627E-3</v>
      </c>
      <c r="G377" s="10">
        <f t="shared" si="21"/>
        <v>3.2263266132128376</v>
      </c>
    </row>
    <row r="378" spans="1:7" x14ac:dyDescent="0.3">
      <c r="A378" s="2">
        <v>38162</v>
      </c>
      <c r="B378" s="34">
        <f t="shared" si="22"/>
        <v>1</v>
      </c>
      <c r="C378" s="1">
        <v>1690.26</v>
      </c>
      <c r="D378" s="30" t="str">
        <f t="shared" si="20"/>
        <v>OK</v>
      </c>
      <c r="F378" s="37">
        <f t="shared" si="23"/>
        <v>3.7531028421440293E-3</v>
      </c>
      <c r="G378" s="10">
        <f t="shared" si="21"/>
        <v>3.2279535140102977</v>
      </c>
    </row>
    <row r="379" spans="1:7" x14ac:dyDescent="0.3">
      <c r="A379" s="2">
        <v>38163</v>
      </c>
      <c r="B379" s="34">
        <f t="shared" si="22"/>
        <v>1</v>
      </c>
      <c r="C379" s="1">
        <v>1688.35</v>
      </c>
      <c r="D379" s="30" t="str">
        <f t="shared" si="20"/>
        <v>OK</v>
      </c>
      <c r="F379" s="37">
        <f t="shared" si="23"/>
        <v>-1.1300036680748082E-3</v>
      </c>
      <c r="G379" s="10">
        <f t="shared" si="21"/>
        <v>3.2274624821665507</v>
      </c>
    </row>
    <row r="380" spans="1:7" x14ac:dyDescent="0.3">
      <c r="A380" s="2">
        <v>38166</v>
      </c>
      <c r="B380" s="34">
        <f t="shared" si="22"/>
        <v>3</v>
      </c>
      <c r="C380" s="1">
        <v>1683.93</v>
      </c>
      <c r="D380" s="30" t="str">
        <f t="shared" si="20"/>
        <v>OK</v>
      </c>
      <c r="F380" s="37">
        <f t="shared" si="23"/>
        <v>-2.6179405928864474E-3</v>
      </c>
      <c r="G380" s="10">
        <f t="shared" si="21"/>
        <v>3.2263240341674355</v>
      </c>
    </row>
    <row r="381" spans="1:7" x14ac:dyDescent="0.3">
      <c r="A381" s="2">
        <v>38167</v>
      </c>
      <c r="B381" s="34">
        <f t="shared" si="22"/>
        <v>1</v>
      </c>
      <c r="C381" s="1">
        <v>1684.66</v>
      </c>
      <c r="D381" s="30" t="str">
        <f t="shared" si="20"/>
        <v>OK</v>
      </c>
      <c r="F381" s="37">
        <f t="shared" si="23"/>
        <v>4.335097064604998E-4</v>
      </c>
      <c r="G381" s="10">
        <f t="shared" si="21"/>
        <v>3.2265122642439672</v>
      </c>
    </row>
    <row r="382" spans="1:7" x14ac:dyDescent="0.3">
      <c r="A382" s="2">
        <v>38168</v>
      </c>
      <c r="B382" s="34">
        <f t="shared" si="22"/>
        <v>1</v>
      </c>
      <c r="C382" s="1">
        <v>1691.68</v>
      </c>
      <c r="D382" s="30" t="str">
        <f t="shared" si="20"/>
        <v>OK</v>
      </c>
      <c r="F382" s="37">
        <f t="shared" si="23"/>
        <v>4.167012928424807E-3</v>
      </c>
      <c r="G382" s="10">
        <f t="shared" si="21"/>
        <v>3.2283182148627927</v>
      </c>
    </row>
    <row r="383" spans="1:7" x14ac:dyDescent="0.3">
      <c r="A383" s="2">
        <v>38169</v>
      </c>
      <c r="B383" s="34">
        <f t="shared" si="22"/>
        <v>1</v>
      </c>
      <c r="C383" s="1">
        <v>1692.4</v>
      </c>
      <c r="D383" s="30" t="str">
        <f t="shared" si="20"/>
        <v>OK</v>
      </c>
      <c r="F383" s="37">
        <f t="shared" si="23"/>
        <v>4.2561240896632491E-4</v>
      </c>
      <c r="G383" s="10">
        <f t="shared" si="21"/>
        <v>3.2285030166592565</v>
      </c>
    </row>
    <row r="384" spans="1:7" x14ac:dyDescent="0.3">
      <c r="A384" s="2">
        <v>38170</v>
      </c>
      <c r="B384" s="34">
        <f t="shared" si="22"/>
        <v>1</v>
      </c>
      <c r="C384" s="1">
        <v>1697.81</v>
      </c>
      <c r="D384" s="30" t="str">
        <f t="shared" si="20"/>
        <v>OK</v>
      </c>
      <c r="F384" s="37">
        <f t="shared" si="23"/>
        <v>3.1966438194279689E-3</v>
      </c>
      <c r="G384" s="10">
        <f t="shared" si="21"/>
        <v>3.2298890872221131</v>
      </c>
    </row>
    <row r="385" spans="1:7" x14ac:dyDescent="0.3">
      <c r="A385" s="2">
        <v>38173</v>
      </c>
      <c r="B385" s="34">
        <f t="shared" si="22"/>
        <v>3</v>
      </c>
      <c r="C385" s="1">
        <v>1696.12</v>
      </c>
      <c r="D385" s="30" t="str">
        <f t="shared" si="20"/>
        <v>OK</v>
      </c>
      <c r="F385" s="37">
        <f t="shared" si="23"/>
        <v>-9.9539995641451107E-4</v>
      </c>
      <c r="G385" s="10">
        <f t="shared" si="21"/>
        <v>3.2294565752168105</v>
      </c>
    </row>
    <row r="386" spans="1:7" x14ac:dyDescent="0.3">
      <c r="A386" s="2">
        <v>38174</v>
      </c>
      <c r="B386" s="34">
        <f t="shared" si="22"/>
        <v>1</v>
      </c>
      <c r="C386" s="1">
        <v>1696.23</v>
      </c>
      <c r="D386" s="30" t="str">
        <f t="shared" si="20"/>
        <v>OK</v>
      </c>
      <c r="F386" s="37">
        <f t="shared" si="23"/>
        <v>6.4853901846628759E-5</v>
      </c>
      <c r="G386" s="10">
        <f t="shared" si="21"/>
        <v>3.2294847399952245</v>
      </c>
    </row>
    <row r="387" spans="1:7" x14ac:dyDescent="0.3">
      <c r="A387" s="2">
        <v>38175</v>
      </c>
      <c r="B387" s="34">
        <f t="shared" si="22"/>
        <v>1</v>
      </c>
      <c r="C387" s="1">
        <v>1699.59</v>
      </c>
      <c r="D387" s="30" t="str">
        <f t="shared" si="20"/>
        <v>OK</v>
      </c>
      <c r="F387" s="37">
        <f t="shared" si="23"/>
        <v>1.9808634442262107E-3</v>
      </c>
      <c r="G387" s="10">
        <f t="shared" si="21"/>
        <v>3.230344167135295</v>
      </c>
    </row>
    <row r="388" spans="1:7" x14ac:dyDescent="0.3">
      <c r="A388" s="2">
        <v>38176</v>
      </c>
      <c r="B388" s="34">
        <f t="shared" si="22"/>
        <v>1</v>
      </c>
      <c r="C388" s="1">
        <v>1700.07</v>
      </c>
      <c r="D388" s="30" t="str">
        <f t="shared" si="20"/>
        <v>OK</v>
      </c>
      <c r="F388" s="37">
        <f t="shared" si="23"/>
        <v>2.8242105448961219E-4</v>
      </c>
      <c r="G388" s="10">
        <f t="shared" si="21"/>
        <v>3.2304668037240707</v>
      </c>
    </row>
    <row r="389" spans="1:7" x14ac:dyDescent="0.3">
      <c r="A389" s="2">
        <v>38177</v>
      </c>
      <c r="B389" s="34">
        <f t="shared" si="22"/>
        <v>1</v>
      </c>
      <c r="C389" s="1">
        <v>1698.33</v>
      </c>
      <c r="D389" s="30" t="str">
        <f t="shared" si="20"/>
        <v>OK</v>
      </c>
      <c r="F389" s="37">
        <f t="shared" si="23"/>
        <v>-1.0234872681713636E-3</v>
      </c>
      <c r="G389" s="10">
        <f t="shared" si="21"/>
        <v>3.2300220812284581</v>
      </c>
    </row>
    <row r="390" spans="1:7" x14ac:dyDescent="0.3">
      <c r="A390" s="2">
        <v>38180</v>
      </c>
      <c r="B390" s="34">
        <f t="shared" si="22"/>
        <v>3</v>
      </c>
      <c r="C390" s="1">
        <v>1699.9</v>
      </c>
      <c r="D390" s="30" t="str">
        <f t="shared" si="20"/>
        <v>OK</v>
      </c>
      <c r="F390" s="37">
        <f t="shared" si="23"/>
        <v>9.2443753569693143E-4</v>
      </c>
      <c r="G390" s="10">
        <f t="shared" si="21"/>
        <v>3.2304233738926404</v>
      </c>
    </row>
    <row r="391" spans="1:7" x14ac:dyDescent="0.3">
      <c r="A391" s="2">
        <v>38181</v>
      </c>
      <c r="B391" s="34">
        <f t="shared" si="22"/>
        <v>1</v>
      </c>
      <c r="C391" s="1">
        <v>1692.97</v>
      </c>
      <c r="D391" s="30" t="str">
        <f t="shared" si="20"/>
        <v>OK</v>
      </c>
      <c r="F391" s="37">
        <f t="shared" si="23"/>
        <v>-4.0767103947291217E-3</v>
      </c>
      <c r="G391" s="10">
        <f t="shared" si="21"/>
        <v>3.2286492623322696</v>
      </c>
    </row>
    <row r="392" spans="1:7" x14ac:dyDescent="0.3">
      <c r="A392" s="2">
        <v>38182</v>
      </c>
      <c r="B392" s="34">
        <f t="shared" si="22"/>
        <v>1</v>
      </c>
      <c r="C392" s="1">
        <v>1695.45</v>
      </c>
      <c r="D392" s="30" t="str">
        <f t="shared" ref="D392:D455" si="24">IF(C392&gt;0,"OK","ERROR")</f>
        <v>OK</v>
      </c>
      <c r="F392" s="37">
        <f t="shared" si="23"/>
        <v>1.4648812442039638E-3</v>
      </c>
      <c r="G392" s="10">
        <f t="shared" ref="G392:G455" si="25">LOG(C392,10)</f>
        <v>3.2292849866565505</v>
      </c>
    </row>
    <row r="393" spans="1:7" x14ac:dyDescent="0.3">
      <c r="A393" s="2">
        <v>38183</v>
      </c>
      <c r="B393" s="34">
        <f t="shared" ref="B393:B456" si="26">DATEDIF(A392,A393,"d")</f>
        <v>1</v>
      </c>
      <c r="C393" s="1">
        <v>1694.73</v>
      </c>
      <c r="D393" s="30" t="str">
        <f t="shared" si="24"/>
        <v>OK</v>
      </c>
      <c r="F393" s="37">
        <f t="shared" ref="F393:F456" si="27">C393/C392-1</f>
        <v>-4.2466601787138902E-4</v>
      </c>
      <c r="G393" s="10">
        <f t="shared" si="25"/>
        <v>3.2291005173766472</v>
      </c>
    </row>
    <row r="394" spans="1:7" x14ac:dyDescent="0.3">
      <c r="A394" s="2">
        <v>38184</v>
      </c>
      <c r="B394" s="34">
        <f t="shared" si="26"/>
        <v>1</v>
      </c>
      <c r="C394" s="1">
        <v>1703.15</v>
      </c>
      <c r="D394" s="30" t="str">
        <f t="shared" si="24"/>
        <v>OK</v>
      </c>
      <c r="F394" s="37">
        <f t="shared" si="27"/>
        <v>4.9683430398943518E-3</v>
      </c>
      <c r="G394" s="10">
        <f t="shared" si="25"/>
        <v>3.2312528988748199</v>
      </c>
    </row>
    <row r="395" spans="1:7" x14ac:dyDescent="0.3">
      <c r="A395" s="2">
        <v>38187</v>
      </c>
      <c r="B395" s="34">
        <f t="shared" si="26"/>
        <v>3</v>
      </c>
      <c r="C395" s="1">
        <v>1702.35</v>
      </c>
      <c r="D395" s="30" t="str">
        <f t="shared" si="24"/>
        <v>OK</v>
      </c>
      <c r="F395" s="37">
        <f t="shared" si="27"/>
        <v>-4.6971787570104784E-4</v>
      </c>
      <c r="G395" s="10">
        <f t="shared" si="25"/>
        <v>3.2310488550680874</v>
      </c>
    </row>
    <row r="396" spans="1:7" x14ac:dyDescent="0.3">
      <c r="A396" s="2">
        <v>38188</v>
      </c>
      <c r="B396" s="34">
        <f t="shared" si="26"/>
        <v>1</v>
      </c>
      <c r="C396" s="1">
        <v>1701.39</v>
      </c>
      <c r="D396" s="30" t="str">
        <f t="shared" si="24"/>
        <v>OK</v>
      </c>
      <c r="F396" s="37">
        <f t="shared" si="27"/>
        <v>-5.6392633712210039E-4</v>
      </c>
      <c r="G396" s="10">
        <f t="shared" si="25"/>
        <v>3.2308038758900763</v>
      </c>
    </row>
    <row r="397" spans="1:7" x14ac:dyDescent="0.3">
      <c r="A397" s="2">
        <v>38189</v>
      </c>
      <c r="B397" s="34">
        <f t="shared" si="26"/>
        <v>1</v>
      </c>
      <c r="C397" s="1">
        <v>1692.2</v>
      </c>
      <c r="D397" s="30" t="str">
        <f t="shared" si="24"/>
        <v>OK</v>
      </c>
      <c r="F397" s="37">
        <f t="shared" si="27"/>
        <v>-5.4014658602672405E-3</v>
      </c>
      <c r="G397" s="10">
        <f t="shared" si="25"/>
        <v>3.2284516907143996</v>
      </c>
    </row>
    <row r="398" spans="1:7" x14ac:dyDescent="0.3">
      <c r="A398" s="2">
        <v>38190</v>
      </c>
      <c r="B398" s="34">
        <f t="shared" si="26"/>
        <v>1</v>
      </c>
      <c r="C398" s="1">
        <v>1696.31</v>
      </c>
      <c r="D398" s="30" t="str">
        <f t="shared" si="24"/>
        <v>OK</v>
      </c>
      <c r="F398" s="37">
        <f t="shared" si="27"/>
        <v>2.428790923058699E-3</v>
      </c>
      <c r="G398" s="10">
        <f t="shared" si="25"/>
        <v>3.2295052223232492</v>
      </c>
    </row>
    <row r="399" spans="1:7" x14ac:dyDescent="0.3">
      <c r="A399" s="2">
        <v>38191</v>
      </c>
      <c r="B399" s="34">
        <f t="shared" si="26"/>
        <v>1</v>
      </c>
      <c r="C399" s="1">
        <v>1694.64</v>
      </c>
      <c r="D399" s="30" t="str">
        <f t="shared" si="24"/>
        <v>OK</v>
      </c>
      <c r="F399" s="37">
        <f t="shared" si="27"/>
        <v>-9.8448986329136012E-4</v>
      </c>
      <c r="G399" s="10">
        <f t="shared" si="25"/>
        <v>3.2290774532063851</v>
      </c>
    </row>
    <row r="400" spans="1:7" x14ac:dyDescent="0.3">
      <c r="A400" s="2">
        <v>38194</v>
      </c>
      <c r="B400" s="34">
        <f t="shared" si="26"/>
        <v>3</v>
      </c>
      <c r="C400" s="1">
        <v>1692.86</v>
      </c>
      <c r="D400" s="30" t="str">
        <f t="shared" si="24"/>
        <v>OK</v>
      </c>
      <c r="F400" s="37">
        <f t="shared" si="27"/>
        <v>-1.0503705801823138E-3</v>
      </c>
      <c r="G400" s="10">
        <f t="shared" si="25"/>
        <v>3.2286210433177143</v>
      </c>
    </row>
    <row r="401" spans="1:7" x14ac:dyDescent="0.3">
      <c r="A401" s="2">
        <v>38195</v>
      </c>
      <c r="B401" s="34">
        <f t="shared" si="26"/>
        <v>1</v>
      </c>
      <c r="C401" s="1">
        <v>1691.38</v>
      </c>
      <c r="D401" s="30" t="str">
        <f t="shared" si="24"/>
        <v>OK</v>
      </c>
      <c r="F401" s="37">
        <f t="shared" si="27"/>
        <v>-8.7426012783087259E-4</v>
      </c>
      <c r="G401" s="10">
        <f t="shared" si="25"/>
        <v>3.2282411908993325</v>
      </c>
    </row>
    <row r="402" spans="1:7" x14ac:dyDescent="0.3">
      <c r="A402" s="2">
        <v>38196</v>
      </c>
      <c r="B402" s="34">
        <f t="shared" si="26"/>
        <v>1</v>
      </c>
      <c r="C402" s="1">
        <v>1689.85</v>
      </c>
      <c r="D402" s="30" t="str">
        <f t="shared" si="24"/>
        <v>OK</v>
      </c>
      <c r="F402" s="37">
        <f t="shared" si="27"/>
        <v>-9.0458678712068696E-4</v>
      </c>
      <c r="G402" s="10">
        <f t="shared" si="25"/>
        <v>3.2278481560554066</v>
      </c>
    </row>
    <row r="403" spans="1:7" x14ac:dyDescent="0.3">
      <c r="A403" s="2">
        <v>38197</v>
      </c>
      <c r="B403" s="34">
        <f t="shared" si="26"/>
        <v>1</v>
      </c>
      <c r="C403" s="1">
        <v>1690.42</v>
      </c>
      <c r="D403" s="30" t="str">
        <f t="shared" si="24"/>
        <v>OK</v>
      </c>
      <c r="F403" s="37">
        <f t="shared" si="27"/>
        <v>3.3730804509279899E-4</v>
      </c>
      <c r="G403" s="10">
        <f t="shared" si="25"/>
        <v>3.2279946223773464</v>
      </c>
    </row>
    <row r="404" spans="1:7" x14ac:dyDescent="0.3">
      <c r="A404" s="2">
        <v>38198</v>
      </c>
      <c r="B404" s="34">
        <f t="shared" si="26"/>
        <v>1</v>
      </c>
      <c r="C404" s="1">
        <v>1699.91</v>
      </c>
      <c r="D404" s="30" t="str">
        <f t="shared" si="24"/>
        <v>OK</v>
      </c>
      <c r="F404" s="37">
        <f t="shared" si="27"/>
        <v>5.6139894227469345E-3</v>
      </c>
      <c r="G404" s="10">
        <f t="shared" si="25"/>
        <v>3.2304259287088319</v>
      </c>
    </row>
    <row r="405" spans="1:7" x14ac:dyDescent="0.3">
      <c r="A405" s="2">
        <v>38201</v>
      </c>
      <c r="B405" s="34">
        <f t="shared" si="26"/>
        <v>3</v>
      </c>
      <c r="C405" s="1">
        <v>1700.09</v>
      </c>
      <c r="D405" s="30" t="str">
        <f t="shared" si="24"/>
        <v>OK</v>
      </c>
      <c r="F405" s="37">
        <f t="shared" si="27"/>
        <v>1.0588795877408685E-4</v>
      </c>
      <c r="G405" s="10">
        <f t="shared" si="25"/>
        <v>3.2304719128304882</v>
      </c>
    </row>
    <row r="406" spans="1:7" x14ac:dyDescent="0.3">
      <c r="A406" s="2">
        <v>38202</v>
      </c>
      <c r="B406" s="34">
        <f t="shared" si="26"/>
        <v>1</v>
      </c>
      <c r="C406" s="1">
        <v>1701.65</v>
      </c>
      <c r="D406" s="30" t="str">
        <f t="shared" si="24"/>
        <v>OK</v>
      </c>
      <c r="F406" s="37">
        <f t="shared" si="27"/>
        <v>9.1759848008066136E-4</v>
      </c>
      <c r="G406" s="10">
        <f t="shared" si="25"/>
        <v>3.2308702380636118</v>
      </c>
    </row>
    <row r="407" spans="1:7" x14ac:dyDescent="0.3">
      <c r="A407" s="2">
        <v>38203</v>
      </c>
      <c r="B407" s="34">
        <f t="shared" si="26"/>
        <v>1</v>
      </c>
      <c r="C407" s="1">
        <v>1703.65</v>
      </c>
      <c r="D407" s="30" t="str">
        <f t="shared" si="24"/>
        <v>OK</v>
      </c>
      <c r="F407" s="37">
        <f t="shared" si="27"/>
        <v>1.1753298269325807E-3</v>
      </c>
      <c r="G407" s="10">
        <f t="shared" si="25"/>
        <v>3.2313803775894558</v>
      </c>
    </row>
    <row r="408" spans="1:7" x14ac:dyDescent="0.3">
      <c r="A408" s="2">
        <v>38204</v>
      </c>
      <c r="B408" s="34">
        <f t="shared" si="26"/>
        <v>1</v>
      </c>
      <c r="C408" s="1">
        <v>1712.61</v>
      </c>
      <c r="D408" s="30" t="str">
        <f t="shared" si="24"/>
        <v>OK</v>
      </c>
      <c r="F408" s="37">
        <f t="shared" si="27"/>
        <v>5.2592962169457635E-3</v>
      </c>
      <c r="G408" s="10">
        <f t="shared" si="25"/>
        <v>3.2336584755564508</v>
      </c>
    </row>
    <row r="409" spans="1:7" x14ac:dyDescent="0.3">
      <c r="A409" s="2">
        <v>38205</v>
      </c>
      <c r="B409" s="34">
        <f t="shared" si="26"/>
        <v>1</v>
      </c>
      <c r="C409" s="1">
        <v>1721.24</v>
      </c>
      <c r="D409" s="30" t="str">
        <f t="shared" si="24"/>
        <v>OK</v>
      </c>
      <c r="F409" s="37">
        <f t="shared" si="27"/>
        <v>5.0390923794676468E-3</v>
      </c>
      <c r="G409" s="10">
        <f t="shared" si="25"/>
        <v>3.2358414301234055</v>
      </c>
    </row>
    <row r="410" spans="1:7" x14ac:dyDescent="0.3">
      <c r="A410" s="2">
        <v>38208</v>
      </c>
      <c r="B410" s="34">
        <f t="shared" si="26"/>
        <v>3</v>
      </c>
      <c r="C410" s="1">
        <v>1717.14</v>
      </c>
      <c r="D410" s="30" t="str">
        <f t="shared" si="24"/>
        <v>OK</v>
      </c>
      <c r="F410" s="37">
        <f t="shared" si="27"/>
        <v>-2.3820036717714377E-3</v>
      </c>
      <c r="G410" s="10">
        <f t="shared" si="25"/>
        <v>3.2348057050320924</v>
      </c>
    </row>
    <row r="411" spans="1:7" x14ac:dyDescent="0.3">
      <c r="A411" s="2">
        <v>38209</v>
      </c>
      <c r="B411" s="34">
        <f t="shared" si="26"/>
        <v>1</v>
      </c>
      <c r="C411" s="1">
        <v>1719.91</v>
      </c>
      <c r="D411" s="30" t="str">
        <f t="shared" si="24"/>
        <v>OK</v>
      </c>
      <c r="F411" s="37">
        <f t="shared" si="27"/>
        <v>1.613147442840912E-3</v>
      </c>
      <c r="G411" s="10">
        <f t="shared" si="25"/>
        <v>3.2355057216017236</v>
      </c>
    </row>
    <row r="412" spans="1:7" x14ac:dyDescent="0.3">
      <c r="A412" s="2">
        <v>38210</v>
      </c>
      <c r="B412" s="34">
        <f t="shared" si="26"/>
        <v>1</v>
      </c>
      <c r="C412" s="1">
        <v>1715.2</v>
      </c>
      <c r="D412" s="30" t="str">
        <f t="shared" si="24"/>
        <v>OK</v>
      </c>
      <c r="F412" s="37">
        <f t="shared" si="27"/>
        <v>-2.7385153874330825E-3</v>
      </c>
      <c r="G412" s="10">
        <f t="shared" si="25"/>
        <v>3.2343147680126756</v>
      </c>
    </row>
    <row r="413" spans="1:7" x14ac:dyDescent="0.3">
      <c r="A413" s="2">
        <v>38211</v>
      </c>
      <c r="B413" s="34">
        <f t="shared" si="26"/>
        <v>1</v>
      </c>
      <c r="C413" s="1">
        <v>1720.37</v>
      </c>
      <c r="D413" s="30" t="str">
        <f t="shared" si="24"/>
        <v>OK</v>
      </c>
      <c r="F413" s="37">
        <f t="shared" si="27"/>
        <v>3.0142257462686395E-3</v>
      </c>
      <c r="G413" s="10">
        <f t="shared" si="25"/>
        <v>3.2356218606734655</v>
      </c>
    </row>
    <row r="414" spans="1:7" x14ac:dyDescent="0.3">
      <c r="A414" s="2">
        <v>38212</v>
      </c>
      <c r="B414" s="34">
        <f t="shared" si="26"/>
        <v>1</v>
      </c>
      <c r="C414" s="1">
        <v>1721.32</v>
      </c>
      <c r="D414" s="30" t="str">
        <f t="shared" si="24"/>
        <v>OK</v>
      </c>
      <c r="F414" s="37">
        <f t="shared" si="27"/>
        <v>5.5220679272482975E-4</v>
      </c>
      <c r="G414" s="10">
        <f t="shared" si="25"/>
        <v>3.235861614845565</v>
      </c>
    </row>
    <row r="415" spans="1:7" x14ac:dyDescent="0.3">
      <c r="A415" s="2">
        <v>38215</v>
      </c>
      <c r="B415" s="34">
        <f t="shared" si="26"/>
        <v>3</v>
      </c>
      <c r="C415" s="1">
        <v>1716.68</v>
      </c>
      <c r="D415" s="30" t="str">
        <f t="shared" si="24"/>
        <v>OK</v>
      </c>
      <c r="F415" s="37">
        <f t="shared" si="27"/>
        <v>-2.6956056979526855E-3</v>
      </c>
      <c r="G415" s="10">
        <f t="shared" si="25"/>
        <v>3.2346893474694531</v>
      </c>
    </row>
    <row r="416" spans="1:7" x14ac:dyDescent="0.3">
      <c r="A416" s="2">
        <v>38216</v>
      </c>
      <c r="B416" s="34">
        <f t="shared" si="26"/>
        <v>1</v>
      </c>
      <c r="C416" s="1">
        <v>1718.59</v>
      </c>
      <c r="D416" s="30" t="str">
        <f t="shared" si="24"/>
        <v>OK</v>
      </c>
      <c r="F416" s="37">
        <f t="shared" si="27"/>
        <v>1.1126127175711265E-3</v>
      </c>
      <c r="G416" s="10">
        <f t="shared" si="25"/>
        <v>3.2351722804243073</v>
      </c>
    </row>
    <row r="417" spans="1:7" x14ac:dyDescent="0.3">
      <c r="A417" s="2">
        <v>38217</v>
      </c>
      <c r="B417" s="34">
        <f t="shared" si="26"/>
        <v>1</v>
      </c>
      <c r="C417" s="1">
        <v>1719.64</v>
      </c>
      <c r="D417" s="30" t="str">
        <f t="shared" si="24"/>
        <v>OK</v>
      </c>
      <c r="F417" s="37">
        <f t="shared" si="27"/>
        <v>6.1096596628651412E-4</v>
      </c>
      <c r="G417" s="10">
        <f t="shared" si="25"/>
        <v>3.2354375385485019</v>
      </c>
    </row>
    <row r="418" spans="1:7" x14ac:dyDescent="0.3">
      <c r="A418" s="2">
        <v>38218</v>
      </c>
      <c r="B418" s="34">
        <f t="shared" si="26"/>
        <v>1</v>
      </c>
      <c r="C418" s="1">
        <v>1720.62</v>
      </c>
      <c r="D418" s="30" t="str">
        <f t="shared" si="24"/>
        <v>OK</v>
      </c>
      <c r="F418" s="37">
        <f t="shared" si="27"/>
        <v>5.6988672047619815E-4</v>
      </c>
      <c r="G418" s="10">
        <f t="shared" si="25"/>
        <v>3.2356849667101972</v>
      </c>
    </row>
    <row r="419" spans="1:7" x14ac:dyDescent="0.3">
      <c r="A419" s="2">
        <v>38219</v>
      </c>
      <c r="B419" s="34">
        <f t="shared" si="26"/>
        <v>1</v>
      </c>
      <c r="C419" s="1">
        <v>1723.5</v>
      </c>
      <c r="D419" s="30" t="str">
        <f t="shared" si="24"/>
        <v>OK</v>
      </c>
      <c r="F419" s="37">
        <f t="shared" si="27"/>
        <v>1.6738152526416528E-3</v>
      </c>
      <c r="G419" s="10">
        <f t="shared" si="25"/>
        <v>3.2364112877439664</v>
      </c>
    </row>
    <row r="420" spans="1:7" x14ac:dyDescent="0.3">
      <c r="A420" s="2">
        <v>38222</v>
      </c>
      <c r="B420" s="34">
        <f t="shared" si="26"/>
        <v>3</v>
      </c>
      <c r="C420" s="1">
        <v>1714.18</v>
      </c>
      <c r="D420" s="30" t="str">
        <f t="shared" si="24"/>
        <v>OK</v>
      </c>
      <c r="F420" s="37">
        <f t="shared" si="27"/>
        <v>-5.407600812300517E-3</v>
      </c>
      <c r="G420" s="10">
        <f t="shared" si="25"/>
        <v>3.2340564237145202</v>
      </c>
    </row>
    <row r="421" spans="1:7" x14ac:dyDescent="0.3">
      <c r="A421" s="2">
        <v>38223</v>
      </c>
      <c r="B421" s="34">
        <f t="shared" si="26"/>
        <v>1</v>
      </c>
      <c r="C421" s="1">
        <v>1715.97</v>
      </c>
      <c r="D421" s="30" t="str">
        <f t="shared" si="24"/>
        <v>OK</v>
      </c>
      <c r="F421" s="37">
        <f t="shared" si="27"/>
        <v>1.0442310609153349E-3</v>
      </c>
      <c r="G421" s="10">
        <f t="shared" si="25"/>
        <v>3.2345096908854445</v>
      </c>
    </row>
    <row r="422" spans="1:7" x14ac:dyDescent="0.3">
      <c r="A422" s="2">
        <v>38224</v>
      </c>
      <c r="B422" s="34">
        <f t="shared" si="26"/>
        <v>1</v>
      </c>
      <c r="C422" s="1">
        <v>1721.04</v>
      </c>
      <c r="D422" s="30" t="str">
        <f t="shared" si="24"/>
        <v>OK</v>
      </c>
      <c r="F422" s="37">
        <f t="shared" si="27"/>
        <v>2.9545971083411171E-3</v>
      </c>
      <c r="G422" s="10">
        <f t="shared" si="25"/>
        <v>3.2357909642133236</v>
      </c>
    </row>
    <row r="423" spans="1:7" x14ac:dyDescent="0.3">
      <c r="A423" s="2">
        <v>38225</v>
      </c>
      <c r="B423" s="34">
        <f t="shared" si="26"/>
        <v>1</v>
      </c>
      <c r="C423" s="1">
        <v>1722.17</v>
      </c>
      <c r="D423" s="30" t="str">
        <f t="shared" si="24"/>
        <v>OK</v>
      </c>
      <c r="F423" s="37">
        <f t="shared" si="27"/>
        <v>6.5657974248134465E-4</v>
      </c>
      <c r="G423" s="10">
        <f t="shared" si="25"/>
        <v>3.2360760196018532</v>
      </c>
    </row>
    <row r="424" spans="1:7" x14ac:dyDescent="0.3">
      <c r="A424" s="2">
        <v>38226</v>
      </c>
      <c r="B424" s="34">
        <f t="shared" si="26"/>
        <v>1</v>
      </c>
      <c r="C424" s="1">
        <v>1722.11</v>
      </c>
      <c r="D424" s="30" t="str">
        <f t="shared" si="24"/>
        <v>OK</v>
      </c>
      <c r="F424" s="37">
        <f t="shared" si="27"/>
        <v>-3.4839766109184822E-5</v>
      </c>
      <c r="G424" s="10">
        <f t="shared" si="25"/>
        <v>3.2360608886200994</v>
      </c>
    </row>
    <row r="425" spans="1:7" x14ac:dyDescent="0.3">
      <c r="A425" s="2">
        <v>38230</v>
      </c>
      <c r="B425" s="34">
        <f t="shared" si="26"/>
        <v>4</v>
      </c>
      <c r="C425" s="1">
        <v>1726.67</v>
      </c>
      <c r="D425" s="30" t="str">
        <f t="shared" si="24"/>
        <v>OK</v>
      </c>
      <c r="F425" s="37">
        <f t="shared" si="27"/>
        <v>2.6479144770079621E-3</v>
      </c>
      <c r="G425" s="10">
        <f t="shared" si="25"/>
        <v>3.2372093434310965</v>
      </c>
    </row>
    <row r="426" spans="1:7" x14ac:dyDescent="0.3">
      <c r="A426" s="2">
        <v>38231</v>
      </c>
      <c r="B426" s="34">
        <f t="shared" si="26"/>
        <v>1</v>
      </c>
      <c r="C426" s="1">
        <v>1725.26</v>
      </c>
      <c r="D426" s="30" t="str">
        <f t="shared" si="24"/>
        <v>OK</v>
      </c>
      <c r="F426" s="37">
        <f t="shared" si="27"/>
        <v>-8.1660074015310613E-4</v>
      </c>
      <c r="G426" s="10">
        <f t="shared" si="25"/>
        <v>3.2368545533550872</v>
      </c>
    </row>
    <row r="427" spans="1:7" x14ac:dyDescent="0.3">
      <c r="A427" s="2">
        <v>38232</v>
      </c>
      <c r="B427" s="34">
        <f t="shared" si="26"/>
        <v>1</v>
      </c>
      <c r="C427" s="1">
        <v>1721.92</v>
      </c>
      <c r="D427" s="30" t="str">
        <f t="shared" si="24"/>
        <v>OK</v>
      </c>
      <c r="F427" s="37">
        <f t="shared" si="27"/>
        <v>-1.9359400901892698E-3</v>
      </c>
      <c r="G427" s="10">
        <f t="shared" si="25"/>
        <v>3.2360129703663993</v>
      </c>
    </row>
    <row r="428" spans="1:7" x14ac:dyDescent="0.3">
      <c r="A428" s="2">
        <v>38233</v>
      </c>
      <c r="B428" s="34">
        <f t="shared" si="26"/>
        <v>1</v>
      </c>
      <c r="C428" s="1">
        <v>1716.41</v>
      </c>
      <c r="D428" s="30" t="str">
        <f t="shared" si="24"/>
        <v>OK</v>
      </c>
      <c r="F428" s="37">
        <f t="shared" si="27"/>
        <v>-3.1999163724214519E-3</v>
      </c>
      <c r="G428" s="10">
        <f t="shared" si="25"/>
        <v>3.234621036117082</v>
      </c>
    </row>
    <row r="429" spans="1:7" x14ac:dyDescent="0.3">
      <c r="A429" s="2">
        <v>38236</v>
      </c>
      <c r="B429" s="34">
        <f t="shared" si="26"/>
        <v>3</v>
      </c>
      <c r="C429" s="1">
        <v>1722.48</v>
      </c>
      <c r="D429" s="30" t="str">
        <f t="shared" si="24"/>
        <v>OK</v>
      </c>
      <c r="F429" s="37">
        <f t="shared" si="27"/>
        <v>3.5364510810353966E-3</v>
      </c>
      <c r="G429" s="10">
        <f t="shared" si="25"/>
        <v>3.2361541879439217</v>
      </c>
    </row>
    <row r="430" spans="1:7" x14ac:dyDescent="0.3">
      <c r="A430" s="2">
        <v>38237</v>
      </c>
      <c r="B430" s="34">
        <f t="shared" si="26"/>
        <v>1</v>
      </c>
      <c r="C430" s="1">
        <v>1721.2</v>
      </c>
      <c r="D430" s="30" t="str">
        <f t="shared" si="24"/>
        <v>OK</v>
      </c>
      <c r="F430" s="37">
        <f t="shared" si="27"/>
        <v>-7.4311457897913158E-4</v>
      </c>
      <c r="G430" s="10">
        <f t="shared" si="25"/>
        <v>3.2358313374105179</v>
      </c>
    </row>
    <row r="431" spans="1:7" x14ac:dyDescent="0.3">
      <c r="A431" s="2">
        <v>38238</v>
      </c>
      <c r="B431" s="34">
        <f t="shared" si="26"/>
        <v>1</v>
      </c>
      <c r="C431" s="1">
        <v>1722.7</v>
      </c>
      <c r="D431" s="30" t="str">
        <f t="shared" si="24"/>
        <v>OK</v>
      </c>
      <c r="F431" s="37">
        <f t="shared" si="27"/>
        <v>8.7148501045786197E-4</v>
      </c>
      <c r="G431" s="10">
        <f t="shared" si="25"/>
        <v>3.2362096537170593</v>
      </c>
    </row>
    <row r="432" spans="1:7" x14ac:dyDescent="0.3">
      <c r="A432" s="2">
        <v>38239</v>
      </c>
      <c r="B432" s="34">
        <f t="shared" si="26"/>
        <v>1</v>
      </c>
      <c r="C432" s="1">
        <v>1727.58</v>
      </c>
      <c r="D432" s="30" t="str">
        <f t="shared" si="24"/>
        <v>OK</v>
      </c>
      <c r="F432" s="37">
        <f t="shared" si="27"/>
        <v>2.8327625239448206E-3</v>
      </c>
      <c r="G432" s="10">
        <f t="shared" si="25"/>
        <v>3.2374381676260304</v>
      </c>
    </row>
    <row r="433" spans="1:7" x14ac:dyDescent="0.3">
      <c r="A433" s="2">
        <v>38240</v>
      </c>
      <c r="B433" s="34">
        <f t="shared" si="26"/>
        <v>1</v>
      </c>
      <c r="C433" s="1">
        <v>1730.24</v>
      </c>
      <c r="D433" s="30" t="str">
        <f t="shared" si="24"/>
        <v>OK</v>
      </c>
      <c r="F433" s="37">
        <f t="shared" si="27"/>
        <v>1.5397260908323052E-3</v>
      </c>
      <c r="G433" s="10">
        <f t="shared" si="25"/>
        <v>3.2381063478955303</v>
      </c>
    </row>
    <row r="434" spans="1:7" x14ac:dyDescent="0.3">
      <c r="A434" s="2">
        <v>38243</v>
      </c>
      <c r="B434" s="34">
        <f t="shared" si="26"/>
        <v>3</v>
      </c>
      <c r="C434" s="1">
        <v>1728.25</v>
      </c>
      <c r="D434" s="30" t="str">
        <f t="shared" si="24"/>
        <v>OK</v>
      </c>
      <c r="F434" s="37">
        <f t="shared" si="27"/>
        <v>-1.1501294618088131E-3</v>
      </c>
      <c r="G434" s="10">
        <f t="shared" si="25"/>
        <v>3.2376065655544708</v>
      </c>
    </row>
    <row r="435" spans="1:7" x14ac:dyDescent="0.3">
      <c r="A435" s="2">
        <v>38244</v>
      </c>
      <c r="B435" s="34">
        <f t="shared" si="26"/>
        <v>1</v>
      </c>
      <c r="C435" s="1">
        <v>1730.9</v>
      </c>
      <c r="D435" s="30" t="str">
        <f t="shared" si="24"/>
        <v>OK</v>
      </c>
      <c r="F435" s="37">
        <f t="shared" si="27"/>
        <v>1.5333429769999185E-3</v>
      </c>
      <c r="G435" s="10">
        <f t="shared" si="25"/>
        <v>3.2382719779258271</v>
      </c>
    </row>
    <row r="436" spans="1:7" x14ac:dyDescent="0.3">
      <c r="A436" s="2">
        <v>38245</v>
      </c>
      <c r="B436" s="34">
        <f t="shared" si="26"/>
        <v>1</v>
      </c>
      <c r="C436" s="1">
        <v>1729.63</v>
      </c>
      <c r="D436" s="30" t="str">
        <f t="shared" si="24"/>
        <v>OK</v>
      </c>
      <c r="F436" s="37">
        <f t="shared" si="27"/>
        <v>-7.3372234097868194E-4</v>
      </c>
      <c r="G436" s="10">
        <f t="shared" si="25"/>
        <v>3.2379532094037917</v>
      </c>
    </row>
    <row r="437" spans="1:7" x14ac:dyDescent="0.3">
      <c r="A437" s="2">
        <v>38246</v>
      </c>
      <c r="B437" s="34">
        <f t="shared" si="26"/>
        <v>1</v>
      </c>
      <c r="C437" s="1">
        <v>1728.1</v>
      </c>
      <c r="D437" s="30" t="str">
        <f t="shared" si="24"/>
        <v>OK</v>
      </c>
      <c r="F437" s="37">
        <f t="shared" si="27"/>
        <v>-8.8458225169552041E-4</v>
      </c>
      <c r="G437" s="10">
        <f t="shared" si="25"/>
        <v>3.2375688701981979</v>
      </c>
    </row>
    <row r="438" spans="1:7" x14ac:dyDescent="0.3">
      <c r="A438" s="2">
        <v>38247</v>
      </c>
      <c r="B438" s="34">
        <f t="shared" si="26"/>
        <v>1</v>
      </c>
      <c r="C438" s="1">
        <v>1731.05</v>
      </c>
      <c r="D438" s="30" t="str">
        <f t="shared" si="24"/>
        <v>OK</v>
      </c>
      <c r="F438" s="37">
        <f t="shared" si="27"/>
        <v>1.7070771367397874E-3</v>
      </c>
      <c r="G438" s="10">
        <f t="shared" si="25"/>
        <v>3.2383096123066388</v>
      </c>
    </row>
    <row r="439" spans="1:7" x14ac:dyDescent="0.3">
      <c r="A439" s="2">
        <v>38250</v>
      </c>
      <c r="B439" s="34">
        <f t="shared" si="26"/>
        <v>3</v>
      </c>
      <c r="C439" s="1">
        <v>1733.44</v>
      </c>
      <c r="D439" s="30" t="str">
        <f t="shared" si="24"/>
        <v>OK</v>
      </c>
      <c r="F439" s="37">
        <f t="shared" si="27"/>
        <v>1.3806649143583982E-3</v>
      </c>
      <c r="G439" s="10">
        <f t="shared" si="25"/>
        <v>3.2389088139071087</v>
      </c>
    </row>
    <row r="440" spans="1:7" x14ac:dyDescent="0.3">
      <c r="A440" s="2">
        <v>38251</v>
      </c>
      <c r="B440" s="34">
        <f t="shared" si="26"/>
        <v>1</v>
      </c>
      <c r="C440" s="1">
        <v>1735.1</v>
      </c>
      <c r="D440" s="30" t="str">
        <f t="shared" si="24"/>
        <v>OK</v>
      </c>
      <c r="F440" s="37">
        <f t="shared" si="27"/>
        <v>9.5763337640741852E-4</v>
      </c>
      <c r="G440" s="10">
        <f t="shared" si="25"/>
        <v>3.2393245097877967</v>
      </c>
    </row>
    <row r="441" spans="1:7" x14ac:dyDescent="0.3">
      <c r="A441" s="2">
        <v>38252</v>
      </c>
      <c r="B441" s="34">
        <f t="shared" si="26"/>
        <v>1</v>
      </c>
      <c r="C441" s="1">
        <v>1741</v>
      </c>
      <c r="D441" s="30" t="str">
        <f t="shared" si="24"/>
        <v>OK</v>
      </c>
      <c r="F441" s="37">
        <f t="shared" si="27"/>
        <v>3.4003803815343403E-3</v>
      </c>
      <c r="G441" s="10">
        <f t="shared" si="25"/>
        <v>3.2407987711173307</v>
      </c>
    </row>
    <row r="442" spans="1:7" x14ac:dyDescent="0.3">
      <c r="A442" s="2">
        <v>38253</v>
      </c>
      <c r="B442" s="34">
        <f t="shared" si="26"/>
        <v>1</v>
      </c>
      <c r="C442" s="1">
        <v>1742.87</v>
      </c>
      <c r="D442" s="30" t="str">
        <f t="shared" si="24"/>
        <v>OK</v>
      </c>
      <c r="F442" s="37">
        <f t="shared" si="27"/>
        <v>1.0740953475014692E-3</v>
      </c>
      <c r="G442" s="10">
        <f t="shared" si="25"/>
        <v>3.2412649944604253</v>
      </c>
    </row>
    <row r="443" spans="1:7" x14ac:dyDescent="0.3">
      <c r="A443" s="2">
        <v>38254</v>
      </c>
      <c r="B443" s="34">
        <f t="shared" si="26"/>
        <v>1</v>
      </c>
      <c r="C443" s="1">
        <v>1740.99</v>
      </c>
      <c r="D443" s="30" t="str">
        <f t="shared" si="24"/>
        <v>OK</v>
      </c>
      <c r="F443" s="37">
        <f t="shared" si="27"/>
        <v>-1.0786805671104682E-3</v>
      </c>
      <c r="G443" s="10">
        <f t="shared" si="25"/>
        <v>3.2407962765984961</v>
      </c>
    </row>
    <row r="444" spans="1:7" x14ac:dyDescent="0.3">
      <c r="A444" s="2">
        <v>38257</v>
      </c>
      <c r="B444" s="34">
        <f t="shared" si="26"/>
        <v>3</v>
      </c>
      <c r="C444" s="1">
        <v>1745.41</v>
      </c>
      <c r="D444" s="30" t="str">
        <f t="shared" si="24"/>
        <v>OK</v>
      </c>
      <c r="F444" s="37">
        <f t="shared" si="27"/>
        <v>2.5387854037071111E-3</v>
      </c>
      <c r="G444" s="10">
        <f t="shared" si="25"/>
        <v>3.2418974598468009</v>
      </c>
    </row>
    <row r="445" spans="1:7" x14ac:dyDescent="0.3">
      <c r="A445" s="2">
        <v>38258</v>
      </c>
      <c r="B445" s="34">
        <f t="shared" si="26"/>
        <v>1</v>
      </c>
      <c r="C445" s="1">
        <v>1744.11</v>
      </c>
      <c r="D445" s="30" t="str">
        <f t="shared" si="24"/>
        <v>OK</v>
      </c>
      <c r="F445" s="37">
        <f t="shared" si="27"/>
        <v>-7.4481067485587804E-4</v>
      </c>
      <c r="G445" s="10">
        <f t="shared" si="25"/>
        <v>3.2415738721599019</v>
      </c>
    </row>
    <row r="446" spans="1:7" x14ac:dyDescent="0.3">
      <c r="A446" s="2">
        <v>38259</v>
      </c>
      <c r="B446" s="34">
        <f t="shared" si="26"/>
        <v>1</v>
      </c>
      <c r="C446" s="1">
        <v>1742.22</v>
      </c>
      <c r="D446" s="30" t="str">
        <f t="shared" si="24"/>
        <v>OK</v>
      </c>
      <c r="F446" s="37">
        <f t="shared" si="27"/>
        <v>-1.0836472470199254E-3</v>
      </c>
      <c r="G446" s="10">
        <f t="shared" si="25"/>
        <v>3.2411029949616981</v>
      </c>
    </row>
    <row r="447" spans="1:7" x14ac:dyDescent="0.3">
      <c r="A447" s="2">
        <v>38260</v>
      </c>
      <c r="B447" s="34">
        <f t="shared" si="26"/>
        <v>1</v>
      </c>
      <c r="C447" s="1">
        <v>1741.55</v>
      </c>
      <c r="D447" s="30" t="str">
        <f t="shared" si="24"/>
        <v>OK</v>
      </c>
      <c r="F447" s="37">
        <f t="shared" si="27"/>
        <v>-3.8456681704956974E-4</v>
      </c>
      <c r="G447" s="10">
        <f t="shared" si="25"/>
        <v>3.2409359475926336</v>
      </c>
    </row>
    <row r="448" spans="1:7" x14ac:dyDescent="0.3">
      <c r="A448" s="2">
        <v>38261</v>
      </c>
      <c r="B448" s="34">
        <f t="shared" si="26"/>
        <v>1</v>
      </c>
      <c r="C448" s="1">
        <v>1738.39</v>
      </c>
      <c r="D448" s="30" t="str">
        <f t="shared" si="24"/>
        <v>OK</v>
      </c>
      <c r="F448" s="37">
        <f t="shared" si="27"/>
        <v>-1.8144756108063875E-3</v>
      </c>
      <c r="G448" s="10">
        <f t="shared" si="25"/>
        <v>3.2401472150627497</v>
      </c>
    </row>
    <row r="449" spans="1:7" x14ac:dyDescent="0.3">
      <c r="A449" s="2">
        <v>38264</v>
      </c>
      <c r="B449" s="34">
        <f t="shared" si="26"/>
        <v>3</v>
      </c>
      <c r="C449" s="1">
        <v>1734.92</v>
      </c>
      <c r="D449" s="30" t="str">
        <f t="shared" si="24"/>
        <v>OK</v>
      </c>
      <c r="F449" s="37">
        <f t="shared" si="27"/>
        <v>-1.9960998395066598E-3</v>
      </c>
      <c r="G449" s="10">
        <f t="shared" si="25"/>
        <v>3.2392794535594103</v>
      </c>
    </row>
    <row r="450" spans="1:7" x14ac:dyDescent="0.3">
      <c r="A450" s="2">
        <v>38265</v>
      </c>
      <c r="B450" s="34">
        <f t="shared" si="26"/>
        <v>1</v>
      </c>
      <c r="C450" s="1">
        <v>1740.25</v>
      </c>
      <c r="D450" s="30" t="str">
        <f t="shared" si="24"/>
        <v>OK</v>
      </c>
      <c r="F450" s="37">
        <f t="shared" si="27"/>
        <v>3.0721877665829123E-3</v>
      </c>
      <c r="G450" s="10">
        <f t="shared" si="25"/>
        <v>3.2406116424328255</v>
      </c>
    </row>
    <row r="451" spans="1:7" x14ac:dyDescent="0.3">
      <c r="A451" s="2">
        <v>38266</v>
      </c>
      <c r="B451" s="34">
        <f t="shared" si="26"/>
        <v>1</v>
      </c>
      <c r="C451" s="1">
        <v>1740.93</v>
      </c>
      <c r="D451" s="30" t="str">
        <f t="shared" si="24"/>
        <v>OK</v>
      </c>
      <c r="F451" s="37">
        <f t="shared" si="27"/>
        <v>3.9074845568176642E-4</v>
      </c>
      <c r="G451" s="10">
        <f t="shared" si="25"/>
        <v>3.2407813091845883</v>
      </c>
    </row>
    <row r="452" spans="1:7" x14ac:dyDescent="0.3">
      <c r="A452" s="2">
        <v>38267</v>
      </c>
      <c r="B452" s="34">
        <f t="shared" si="26"/>
        <v>1</v>
      </c>
      <c r="C452" s="1">
        <v>1738.12</v>
      </c>
      <c r="D452" s="30" t="str">
        <f t="shared" si="24"/>
        <v>OK</v>
      </c>
      <c r="F452" s="37">
        <f t="shared" si="27"/>
        <v>-1.614079830895121E-3</v>
      </c>
      <c r="G452" s="10">
        <f t="shared" si="25"/>
        <v>3.2400797568875395</v>
      </c>
    </row>
    <row r="453" spans="1:7" x14ac:dyDescent="0.3">
      <c r="A453" s="2">
        <v>38268</v>
      </c>
      <c r="B453" s="34">
        <f t="shared" si="26"/>
        <v>1</v>
      </c>
      <c r="C453" s="1">
        <v>1746.1</v>
      </c>
      <c r="D453" s="30" t="str">
        <f t="shared" si="24"/>
        <v>OK</v>
      </c>
      <c r="F453" s="37">
        <f t="shared" si="27"/>
        <v>4.5911674682990178E-3</v>
      </c>
      <c r="G453" s="10">
        <f t="shared" si="25"/>
        <v>3.2420691123389402</v>
      </c>
    </row>
    <row r="454" spans="1:7" x14ac:dyDescent="0.3">
      <c r="A454" s="2">
        <v>38271</v>
      </c>
      <c r="B454" s="34">
        <f t="shared" si="26"/>
        <v>3</v>
      </c>
      <c r="C454" s="1">
        <v>1745.65</v>
      </c>
      <c r="D454" s="30" t="str">
        <f t="shared" si="24"/>
        <v>OK</v>
      </c>
      <c r="F454" s="37">
        <f t="shared" si="27"/>
        <v>-2.5771719832756723E-4</v>
      </c>
      <c r="G454" s="10">
        <f t="shared" si="25"/>
        <v>3.2419571727568175</v>
      </c>
    </row>
    <row r="455" spans="1:7" x14ac:dyDescent="0.3">
      <c r="A455" s="2">
        <v>38272</v>
      </c>
      <c r="B455" s="34">
        <f t="shared" si="26"/>
        <v>1</v>
      </c>
      <c r="C455" s="1">
        <v>1751.88</v>
      </c>
      <c r="D455" s="30" t="str">
        <f t="shared" si="24"/>
        <v>OK</v>
      </c>
      <c r="F455" s="37">
        <f t="shared" si="27"/>
        <v>3.5688711941110896E-3</v>
      </c>
      <c r="G455" s="10">
        <f t="shared" si="25"/>
        <v>3.243504354615919</v>
      </c>
    </row>
    <row r="456" spans="1:7" x14ac:dyDescent="0.3">
      <c r="A456" s="2">
        <v>38273</v>
      </c>
      <c r="B456" s="34">
        <f t="shared" si="26"/>
        <v>1</v>
      </c>
      <c r="C456" s="1">
        <v>1751.23</v>
      </c>
      <c r="D456" s="30" t="str">
        <f t="shared" ref="D456:D519" si="28">IF(C456&gt;0,"OK","ERROR")</f>
        <v>OK</v>
      </c>
      <c r="F456" s="37">
        <f t="shared" si="27"/>
        <v>-3.7102997922233705E-4</v>
      </c>
      <c r="G456" s="10">
        <f t="shared" ref="G456:G519" si="29">LOG(C456,10)</f>
        <v>3.243343188442732</v>
      </c>
    </row>
    <row r="457" spans="1:7" x14ac:dyDescent="0.3">
      <c r="A457" s="2">
        <v>38274</v>
      </c>
      <c r="B457" s="34">
        <f t="shared" ref="B457:B520" si="30">DATEDIF(A456,A457,"d")</f>
        <v>1</v>
      </c>
      <c r="C457" s="1">
        <v>1755.71</v>
      </c>
      <c r="D457" s="30" t="str">
        <f t="shared" si="28"/>
        <v>OK</v>
      </c>
      <c r="F457" s="37">
        <f t="shared" ref="F457:F520" si="31">C457/C456-1</f>
        <v>2.5582019494869712E-3</v>
      </c>
      <c r="G457" s="10">
        <f t="shared" si="29"/>
        <v>3.2444527827541854</v>
      </c>
    </row>
    <row r="458" spans="1:7" x14ac:dyDescent="0.3">
      <c r="A458" s="2">
        <v>38275</v>
      </c>
      <c r="B458" s="34">
        <f t="shared" si="30"/>
        <v>1</v>
      </c>
      <c r="C458" s="1">
        <v>1756.35</v>
      </c>
      <c r="D458" s="30" t="str">
        <f t="shared" si="28"/>
        <v>OK</v>
      </c>
      <c r="F458" s="37">
        <f t="shared" si="31"/>
        <v>3.6452489306304514E-4</v>
      </c>
      <c r="G458" s="10">
        <f t="shared" si="29"/>
        <v>3.244611065056592</v>
      </c>
    </row>
    <row r="459" spans="1:7" x14ac:dyDescent="0.3">
      <c r="A459" s="2">
        <v>38278</v>
      </c>
      <c r="B459" s="34">
        <f t="shared" si="30"/>
        <v>3</v>
      </c>
      <c r="C459" s="1">
        <v>1757.86</v>
      </c>
      <c r="D459" s="30" t="str">
        <f t="shared" si="28"/>
        <v>OK</v>
      </c>
      <c r="F459" s="37">
        <f t="shared" si="31"/>
        <v>8.597375238421634E-4</v>
      </c>
      <c r="G459" s="10">
        <f t="shared" si="29"/>
        <v>3.2449842839069358</v>
      </c>
    </row>
    <row r="460" spans="1:7" x14ac:dyDescent="0.3">
      <c r="A460" s="2">
        <v>38279</v>
      </c>
      <c r="B460" s="34">
        <f t="shared" si="30"/>
        <v>1</v>
      </c>
      <c r="C460" s="1">
        <v>1754.43</v>
      </c>
      <c r="D460" s="30" t="str">
        <f t="shared" si="28"/>
        <v>OK</v>
      </c>
      <c r="F460" s="37">
        <f t="shared" si="31"/>
        <v>-1.9512361621516483E-3</v>
      </c>
      <c r="G460" s="10">
        <f t="shared" si="29"/>
        <v>3.2441360449822016</v>
      </c>
    </row>
    <row r="461" spans="1:7" x14ac:dyDescent="0.3">
      <c r="A461" s="2">
        <v>38280</v>
      </c>
      <c r="B461" s="34">
        <f t="shared" si="30"/>
        <v>1</v>
      </c>
      <c r="C461" s="1">
        <v>1762.19</v>
      </c>
      <c r="D461" s="30" t="str">
        <f t="shared" si="28"/>
        <v>OK</v>
      </c>
      <c r="F461" s="37">
        <f t="shared" si="31"/>
        <v>4.4230889804666162E-3</v>
      </c>
      <c r="G461" s="10">
        <f t="shared" si="29"/>
        <v>3.2460527323977946</v>
      </c>
    </row>
    <row r="462" spans="1:7" x14ac:dyDescent="0.3">
      <c r="A462" s="2">
        <v>38281</v>
      </c>
      <c r="B462" s="34">
        <f t="shared" si="30"/>
        <v>1</v>
      </c>
      <c r="C462" s="1">
        <v>1761.47</v>
      </c>
      <c r="D462" s="30" t="str">
        <f t="shared" si="28"/>
        <v>OK</v>
      </c>
      <c r="F462" s="37">
        <f t="shared" si="31"/>
        <v>-4.0858250245434657E-4</v>
      </c>
      <c r="G462" s="10">
        <f t="shared" si="29"/>
        <v>3.2458752510112121</v>
      </c>
    </row>
    <row r="463" spans="1:7" x14ac:dyDescent="0.3">
      <c r="A463" s="2">
        <v>38282</v>
      </c>
      <c r="B463" s="34">
        <f t="shared" si="30"/>
        <v>1</v>
      </c>
      <c r="C463" s="1">
        <v>1762.56</v>
      </c>
      <c r="D463" s="30" t="str">
        <f t="shared" si="28"/>
        <v>OK</v>
      </c>
      <c r="F463" s="37">
        <f t="shared" si="31"/>
        <v>6.1880134206093729E-4</v>
      </c>
      <c r="G463" s="10">
        <f t="shared" si="29"/>
        <v>3.2461439099047915</v>
      </c>
    </row>
    <row r="464" spans="1:7" x14ac:dyDescent="0.3">
      <c r="A464" s="2">
        <v>38285</v>
      </c>
      <c r="B464" s="34">
        <f t="shared" si="30"/>
        <v>3</v>
      </c>
      <c r="C464" s="1">
        <v>1764.66</v>
      </c>
      <c r="D464" s="30" t="str">
        <f t="shared" si="28"/>
        <v>OK</v>
      </c>
      <c r="F464" s="37">
        <f t="shared" si="31"/>
        <v>1.1914488017430447E-3</v>
      </c>
      <c r="G464" s="10">
        <f t="shared" si="29"/>
        <v>3.2466610415380646</v>
      </c>
    </row>
    <row r="465" spans="1:7" x14ac:dyDescent="0.3">
      <c r="A465" s="2">
        <v>38286</v>
      </c>
      <c r="B465" s="34">
        <f t="shared" si="30"/>
        <v>1</v>
      </c>
      <c r="C465" s="1">
        <v>1762.67</v>
      </c>
      <c r="D465" s="30" t="str">
        <f t="shared" si="28"/>
        <v>OK</v>
      </c>
      <c r="F465" s="37">
        <f t="shared" si="31"/>
        <v>-1.1276959867623226E-3</v>
      </c>
      <c r="G465" s="10">
        <f t="shared" si="29"/>
        <v>3.2461710130402039</v>
      </c>
    </row>
    <row r="466" spans="1:7" x14ac:dyDescent="0.3">
      <c r="A466" s="2">
        <v>38287</v>
      </c>
      <c r="B466" s="34">
        <f t="shared" si="30"/>
        <v>1</v>
      </c>
      <c r="C466" s="1">
        <v>1760.1</v>
      </c>
      <c r="D466" s="30" t="str">
        <f t="shared" si="28"/>
        <v>OK</v>
      </c>
      <c r="F466" s="37">
        <f t="shared" si="31"/>
        <v>-1.458015397096557E-3</v>
      </c>
      <c r="G466" s="10">
        <f t="shared" si="29"/>
        <v>3.2455373429359935</v>
      </c>
    </row>
    <row r="467" spans="1:7" x14ac:dyDescent="0.3">
      <c r="A467" s="2">
        <v>38288</v>
      </c>
      <c r="B467" s="34">
        <f t="shared" si="30"/>
        <v>1</v>
      </c>
      <c r="C467" s="1">
        <v>1756.41</v>
      </c>
      <c r="D467" s="30" t="str">
        <f t="shared" si="28"/>
        <v>OK</v>
      </c>
      <c r="F467" s="37">
        <f t="shared" si="31"/>
        <v>-2.0964717913753983E-3</v>
      </c>
      <c r="G467" s="10">
        <f t="shared" si="29"/>
        <v>3.2446259010652669</v>
      </c>
    </row>
    <row r="468" spans="1:7" x14ac:dyDescent="0.3">
      <c r="A468" s="2">
        <v>38289</v>
      </c>
      <c r="B468" s="34">
        <f t="shared" si="30"/>
        <v>1</v>
      </c>
      <c r="C468" s="1">
        <v>1758.57</v>
      </c>
      <c r="D468" s="30" t="str">
        <f t="shared" si="28"/>
        <v>OK</v>
      </c>
      <c r="F468" s="37">
        <f t="shared" si="31"/>
        <v>1.2297812014279152E-3</v>
      </c>
      <c r="G468" s="10">
        <f t="shared" si="29"/>
        <v>3.2451596601187989</v>
      </c>
    </row>
    <row r="469" spans="1:7" x14ac:dyDescent="0.3">
      <c r="A469" s="2">
        <v>38292</v>
      </c>
      <c r="B469" s="34">
        <f t="shared" si="30"/>
        <v>3</v>
      </c>
      <c r="C469" s="1">
        <v>1758.2</v>
      </c>
      <c r="D469" s="30" t="str">
        <f t="shared" si="28"/>
        <v>OK</v>
      </c>
      <c r="F469" s="37">
        <f t="shared" si="31"/>
        <v>-2.1039822128199326E-4</v>
      </c>
      <c r="G469" s="10">
        <f t="shared" si="29"/>
        <v>3.2450682757183991</v>
      </c>
    </row>
    <row r="470" spans="1:7" x14ac:dyDescent="0.3">
      <c r="A470" s="2">
        <v>38293</v>
      </c>
      <c r="B470" s="34">
        <f t="shared" si="30"/>
        <v>1</v>
      </c>
      <c r="C470" s="1">
        <v>1750.86</v>
      </c>
      <c r="D470" s="30" t="str">
        <f t="shared" si="28"/>
        <v>OK</v>
      </c>
      <c r="F470" s="37">
        <f t="shared" si="31"/>
        <v>-4.1747241496986609E-3</v>
      </c>
      <c r="G470" s="10">
        <f t="shared" si="29"/>
        <v>3.2432514209787877</v>
      </c>
    </row>
    <row r="471" spans="1:7" x14ac:dyDescent="0.3">
      <c r="A471" s="2">
        <v>38294</v>
      </c>
      <c r="B471" s="34">
        <f t="shared" si="30"/>
        <v>1</v>
      </c>
      <c r="C471" s="1">
        <v>1753.87</v>
      </c>
      <c r="D471" s="30" t="str">
        <f t="shared" si="28"/>
        <v>OK</v>
      </c>
      <c r="F471" s="37">
        <f t="shared" si="31"/>
        <v>1.7191551580366671E-3</v>
      </c>
      <c r="G471" s="10">
        <f t="shared" si="29"/>
        <v>3.2439973995345879</v>
      </c>
    </row>
    <row r="472" spans="1:7" x14ac:dyDescent="0.3">
      <c r="A472" s="2">
        <v>38295</v>
      </c>
      <c r="B472" s="34">
        <f t="shared" si="30"/>
        <v>1</v>
      </c>
      <c r="C472" s="1">
        <v>1760.27</v>
      </c>
      <c r="D472" s="30" t="str">
        <f t="shared" si="28"/>
        <v>OK</v>
      </c>
      <c r="F472" s="37">
        <f t="shared" si="31"/>
        <v>3.6490731924259112E-3</v>
      </c>
      <c r="G472" s="10">
        <f t="shared" si="29"/>
        <v>3.2455792874259091</v>
      </c>
    </row>
    <row r="473" spans="1:7" x14ac:dyDescent="0.3">
      <c r="A473" s="2">
        <v>38296</v>
      </c>
      <c r="B473" s="34">
        <f t="shared" si="30"/>
        <v>1</v>
      </c>
      <c r="C473" s="1">
        <v>1755.57</v>
      </c>
      <c r="D473" s="30" t="str">
        <f t="shared" si="28"/>
        <v>OK</v>
      </c>
      <c r="F473" s="37">
        <f t="shared" si="31"/>
        <v>-2.6700449362881962E-3</v>
      </c>
      <c r="G473" s="10">
        <f t="shared" si="29"/>
        <v>3.2444181508094254</v>
      </c>
    </row>
    <row r="474" spans="1:7" x14ac:dyDescent="0.3">
      <c r="A474" s="2">
        <v>38299</v>
      </c>
      <c r="B474" s="34">
        <f t="shared" si="30"/>
        <v>3</v>
      </c>
      <c r="C474" s="1">
        <v>1757.6</v>
      </c>
      <c r="D474" s="30" t="str">
        <f t="shared" si="28"/>
        <v>OK</v>
      </c>
      <c r="F474" s="37">
        <f t="shared" si="31"/>
        <v>1.1563195999020337E-3</v>
      </c>
      <c r="G474" s="10">
        <f t="shared" si="29"/>
        <v>3.2449200439124533</v>
      </c>
    </row>
    <row r="475" spans="1:7" x14ac:dyDescent="0.3">
      <c r="A475" s="2">
        <v>38300</v>
      </c>
      <c r="B475" s="34">
        <f t="shared" si="30"/>
        <v>1</v>
      </c>
      <c r="C475" s="1">
        <v>1760.79</v>
      </c>
      <c r="D475" s="30" t="str">
        <f t="shared" si="28"/>
        <v>OK</v>
      </c>
      <c r="F475" s="37">
        <f t="shared" si="31"/>
        <v>1.8149749658624703E-3</v>
      </c>
      <c r="G475" s="10">
        <f t="shared" si="29"/>
        <v>3.2457075630771226</v>
      </c>
    </row>
    <row r="476" spans="1:7" x14ac:dyDescent="0.3">
      <c r="A476" s="2">
        <v>38301</v>
      </c>
      <c r="B476" s="34">
        <f t="shared" si="30"/>
        <v>1</v>
      </c>
      <c r="C476" s="1">
        <v>1760.85</v>
      </c>
      <c r="D476" s="30" t="str">
        <f t="shared" si="28"/>
        <v>OK</v>
      </c>
      <c r="F476" s="37">
        <f t="shared" si="31"/>
        <v>3.4075613786876957E-5</v>
      </c>
      <c r="G476" s="10">
        <f t="shared" si="29"/>
        <v>3.2457223616760231</v>
      </c>
    </row>
    <row r="477" spans="1:7" x14ac:dyDescent="0.3">
      <c r="A477" s="2">
        <v>38302</v>
      </c>
      <c r="B477" s="34">
        <f t="shared" si="30"/>
        <v>1</v>
      </c>
      <c r="C477" s="1">
        <v>1766.63</v>
      </c>
      <c r="D477" s="30" t="str">
        <f t="shared" si="28"/>
        <v>OK</v>
      </c>
      <c r="F477" s="37">
        <f t="shared" si="31"/>
        <v>3.2825056080871828E-3</v>
      </c>
      <c r="G477" s="10">
        <f t="shared" si="29"/>
        <v>3.2471456011285289</v>
      </c>
    </row>
    <row r="478" spans="1:7" x14ac:dyDescent="0.3">
      <c r="A478" s="2">
        <v>38303</v>
      </c>
      <c r="B478" s="34">
        <f t="shared" si="30"/>
        <v>1</v>
      </c>
      <c r="C478" s="1">
        <v>1771.71</v>
      </c>
      <c r="D478" s="30" t="str">
        <f t="shared" si="28"/>
        <v>OK</v>
      </c>
      <c r="F478" s="37">
        <f t="shared" si="31"/>
        <v>2.8755313789530224E-3</v>
      </c>
      <c r="G478" s="10">
        <f t="shared" si="29"/>
        <v>3.2483926364523903</v>
      </c>
    </row>
    <row r="479" spans="1:7" x14ac:dyDescent="0.3">
      <c r="A479" s="2">
        <v>38306</v>
      </c>
      <c r="B479" s="34">
        <f t="shared" si="30"/>
        <v>3</v>
      </c>
      <c r="C479" s="1">
        <v>1774.56</v>
      </c>
      <c r="D479" s="30" t="str">
        <f t="shared" si="28"/>
        <v>OK</v>
      </c>
      <c r="F479" s="37">
        <f t="shared" si="31"/>
        <v>1.60861540545576E-3</v>
      </c>
      <c r="G479" s="10">
        <f t="shared" si="29"/>
        <v>3.2490906879486938</v>
      </c>
    </row>
    <row r="480" spans="1:7" x14ac:dyDescent="0.3">
      <c r="A480" s="2">
        <v>38307</v>
      </c>
      <c r="B480" s="34">
        <f t="shared" si="30"/>
        <v>1</v>
      </c>
      <c r="C480" s="1">
        <v>1776.02</v>
      </c>
      <c r="D480" s="30" t="str">
        <f t="shared" si="28"/>
        <v>OK</v>
      </c>
      <c r="F480" s="37">
        <f t="shared" si="31"/>
        <v>8.2273915787567375E-4</v>
      </c>
      <c r="G480" s="10">
        <f t="shared" si="29"/>
        <v>3.2494478521186694</v>
      </c>
    </row>
    <row r="481" spans="1:7" x14ac:dyDescent="0.3">
      <c r="A481" s="2">
        <v>38308</v>
      </c>
      <c r="B481" s="34">
        <f t="shared" si="30"/>
        <v>1</v>
      </c>
      <c r="C481" s="1">
        <v>1772.88</v>
      </c>
      <c r="D481" s="30" t="str">
        <f t="shared" si="28"/>
        <v>OK</v>
      </c>
      <c r="F481" s="37">
        <f t="shared" si="31"/>
        <v>-1.7679981081293317E-3</v>
      </c>
      <c r="G481" s="10">
        <f t="shared" si="29"/>
        <v>3.2486793407325925</v>
      </c>
    </row>
    <row r="482" spans="1:7" x14ac:dyDescent="0.3">
      <c r="A482" s="2">
        <v>38309</v>
      </c>
      <c r="B482" s="34">
        <f t="shared" si="30"/>
        <v>1</v>
      </c>
      <c r="C482" s="1">
        <v>1767.78</v>
      </c>
      <c r="D482" s="30" t="str">
        <f t="shared" si="28"/>
        <v>OK</v>
      </c>
      <c r="F482" s="37">
        <f t="shared" si="31"/>
        <v>-2.8766752402871187E-3</v>
      </c>
      <c r="G482" s="10">
        <f t="shared" si="29"/>
        <v>3.2474282161459223</v>
      </c>
    </row>
    <row r="483" spans="1:7" x14ac:dyDescent="0.3">
      <c r="A483" s="2">
        <v>38310</v>
      </c>
      <c r="B483" s="34">
        <f t="shared" si="30"/>
        <v>1</v>
      </c>
      <c r="C483" s="1">
        <v>1771.46</v>
      </c>
      <c r="D483" s="30" t="str">
        <f t="shared" si="28"/>
        <v>OK</v>
      </c>
      <c r="F483" s="37">
        <f t="shared" si="31"/>
        <v>2.081706999739863E-3</v>
      </c>
      <c r="G483" s="10">
        <f t="shared" si="29"/>
        <v>3.248331350304305</v>
      </c>
    </row>
    <row r="484" spans="1:7" x14ac:dyDescent="0.3">
      <c r="A484" s="2">
        <v>38313</v>
      </c>
      <c r="B484" s="34">
        <f t="shared" si="30"/>
        <v>3</v>
      </c>
      <c r="C484" s="1">
        <v>1776.76</v>
      </c>
      <c r="D484" s="30" t="str">
        <f t="shared" si="28"/>
        <v>OK</v>
      </c>
      <c r="F484" s="37">
        <f t="shared" si="31"/>
        <v>2.9918824020864765E-3</v>
      </c>
      <c r="G484" s="10">
        <f t="shared" si="29"/>
        <v>3.2496287684271694</v>
      </c>
    </row>
    <row r="485" spans="1:7" x14ac:dyDescent="0.3">
      <c r="A485" s="2">
        <v>38314</v>
      </c>
      <c r="B485" s="34">
        <f t="shared" si="30"/>
        <v>1</v>
      </c>
      <c r="C485" s="1">
        <v>1779.21</v>
      </c>
      <c r="D485" s="30" t="str">
        <f t="shared" si="28"/>
        <v>OK</v>
      </c>
      <c r="F485" s="37">
        <f t="shared" si="31"/>
        <v>1.3789144285103472E-3</v>
      </c>
      <c r="G485" s="10">
        <f t="shared" si="29"/>
        <v>3.2502272108488013</v>
      </c>
    </row>
    <row r="486" spans="1:7" x14ac:dyDescent="0.3">
      <c r="A486" s="2">
        <v>38315</v>
      </c>
      <c r="B486" s="34">
        <f t="shared" si="30"/>
        <v>1</v>
      </c>
      <c r="C486" s="1">
        <v>1780.42</v>
      </c>
      <c r="D486" s="30" t="str">
        <f t="shared" si="28"/>
        <v>OK</v>
      </c>
      <c r="F486" s="37">
        <f t="shared" si="31"/>
        <v>6.8007711287587647E-4</v>
      </c>
      <c r="G486" s="10">
        <f t="shared" si="29"/>
        <v>3.2505224642000448</v>
      </c>
    </row>
    <row r="487" spans="1:7" x14ac:dyDescent="0.3">
      <c r="A487" s="2">
        <v>38316</v>
      </c>
      <c r="B487" s="34">
        <f t="shared" si="30"/>
        <v>1</v>
      </c>
      <c r="C487" s="1">
        <v>1785.83</v>
      </c>
      <c r="D487" s="30" t="str">
        <f t="shared" si="28"/>
        <v>OK</v>
      </c>
      <c r="F487" s="37">
        <f t="shared" si="31"/>
        <v>3.0386088675704581E-3</v>
      </c>
      <c r="G487" s="10">
        <f t="shared" si="29"/>
        <v>3.2518401143644557</v>
      </c>
    </row>
    <row r="488" spans="1:7" x14ac:dyDescent="0.3">
      <c r="A488" s="2">
        <v>38317</v>
      </c>
      <c r="B488" s="34">
        <f t="shared" si="30"/>
        <v>1</v>
      </c>
      <c r="C488" s="1">
        <v>1785.06</v>
      </c>
      <c r="D488" s="30" t="str">
        <f t="shared" si="28"/>
        <v>OK</v>
      </c>
      <c r="F488" s="37">
        <f t="shared" si="31"/>
        <v>-4.3117206005049979E-4</v>
      </c>
      <c r="G488" s="10">
        <f t="shared" si="29"/>
        <v>3.2516528183367162</v>
      </c>
    </row>
    <row r="489" spans="1:7" x14ac:dyDescent="0.3">
      <c r="A489" s="2">
        <v>38320</v>
      </c>
      <c r="B489" s="34">
        <f t="shared" si="30"/>
        <v>3</v>
      </c>
      <c r="C489" s="1">
        <v>1780.79</v>
      </c>
      <c r="D489" s="30" t="str">
        <f t="shared" si="28"/>
        <v>OK</v>
      </c>
      <c r="F489" s="37">
        <f t="shared" si="31"/>
        <v>-2.3920764568137187E-3</v>
      </c>
      <c r="G489" s="10">
        <f t="shared" si="29"/>
        <v>3.2506127082232177</v>
      </c>
    </row>
    <row r="490" spans="1:7" x14ac:dyDescent="0.3">
      <c r="A490" s="2">
        <v>38321</v>
      </c>
      <c r="B490" s="34">
        <f t="shared" si="30"/>
        <v>1</v>
      </c>
      <c r="C490" s="1">
        <v>1780.58</v>
      </c>
      <c r="D490" s="30" t="str">
        <f t="shared" si="28"/>
        <v>OK</v>
      </c>
      <c r="F490" s="37">
        <f t="shared" si="31"/>
        <v>-1.1792519050535244E-4</v>
      </c>
      <c r="G490" s="10">
        <f t="shared" si="29"/>
        <v>3.250561490943741</v>
      </c>
    </row>
    <row r="491" spans="1:7" x14ac:dyDescent="0.3">
      <c r="A491" s="2">
        <v>38322</v>
      </c>
      <c r="B491" s="34">
        <f t="shared" si="30"/>
        <v>1</v>
      </c>
      <c r="C491" s="1">
        <v>1777.7</v>
      </c>
      <c r="D491" s="30" t="str">
        <f t="shared" si="28"/>
        <v>OK</v>
      </c>
      <c r="F491" s="37">
        <f t="shared" si="31"/>
        <v>-1.6174504936593559E-3</v>
      </c>
      <c r="G491" s="10">
        <f t="shared" si="29"/>
        <v>3.2498584724173707</v>
      </c>
    </row>
    <row r="492" spans="1:7" x14ac:dyDescent="0.3">
      <c r="A492" s="2">
        <v>38323</v>
      </c>
      <c r="B492" s="34">
        <f t="shared" si="30"/>
        <v>1</v>
      </c>
      <c r="C492" s="1">
        <v>1771.68</v>
      </c>
      <c r="D492" s="30" t="str">
        <f t="shared" si="28"/>
        <v>OK</v>
      </c>
      <c r="F492" s="37">
        <f t="shared" si="31"/>
        <v>-3.3863981549192568E-3</v>
      </c>
      <c r="G492" s="10">
        <f t="shared" si="29"/>
        <v>3.248385282571244</v>
      </c>
    </row>
    <row r="493" spans="1:7" x14ac:dyDescent="0.3">
      <c r="A493" s="2">
        <v>38324</v>
      </c>
      <c r="B493" s="34">
        <f t="shared" si="30"/>
        <v>1</v>
      </c>
      <c r="C493" s="1">
        <v>1775.65</v>
      </c>
      <c r="D493" s="30" t="str">
        <f t="shared" si="28"/>
        <v>OK</v>
      </c>
      <c r="F493" s="37">
        <f t="shared" si="31"/>
        <v>2.240810981667174E-3</v>
      </c>
      <c r="G493" s="10">
        <f t="shared" si="29"/>
        <v>3.2493573656946011</v>
      </c>
    </row>
    <row r="494" spans="1:7" x14ac:dyDescent="0.3">
      <c r="A494" s="2">
        <v>38327</v>
      </c>
      <c r="B494" s="34">
        <f t="shared" si="30"/>
        <v>3</v>
      </c>
      <c r="C494" s="1">
        <v>1781.29</v>
      </c>
      <c r="D494" s="30" t="str">
        <f t="shared" si="28"/>
        <v>OK</v>
      </c>
      <c r="F494" s="37">
        <f t="shared" si="31"/>
        <v>3.176301636020451E-3</v>
      </c>
      <c r="G494" s="10">
        <f t="shared" si="29"/>
        <v>3.2507346298209234</v>
      </c>
    </row>
    <row r="495" spans="1:7" x14ac:dyDescent="0.3">
      <c r="A495" s="2">
        <v>38328</v>
      </c>
      <c r="B495" s="34">
        <f t="shared" si="30"/>
        <v>1</v>
      </c>
      <c r="C495" s="1">
        <v>1784.24</v>
      </c>
      <c r="D495" s="30" t="str">
        <f t="shared" si="28"/>
        <v>OK</v>
      </c>
      <c r="F495" s="37">
        <f t="shared" si="31"/>
        <v>1.6561031611921351E-3</v>
      </c>
      <c r="G495" s="10">
        <f t="shared" si="29"/>
        <v>3.2514532713771294</v>
      </c>
    </row>
    <row r="496" spans="1:7" x14ac:dyDescent="0.3">
      <c r="A496" s="2">
        <v>38329</v>
      </c>
      <c r="B496" s="34">
        <f t="shared" si="30"/>
        <v>1</v>
      </c>
      <c r="C496" s="1">
        <v>1786.85</v>
      </c>
      <c r="D496" s="30" t="str">
        <f t="shared" si="28"/>
        <v>OK</v>
      </c>
      <c r="F496" s="37">
        <f t="shared" si="31"/>
        <v>1.4628076940321755E-3</v>
      </c>
      <c r="G496" s="10">
        <f t="shared" si="29"/>
        <v>3.2520880964863235</v>
      </c>
    </row>
    <row r="497" spans="1:7" x14ac:dyDescent="0.3">
      <c r="A497" s="2">
        <v>38330</v>
      </c>
      <c r="B497" s="34">
        <f t="shared" si="30"/>
        <v>1</v>
      </c>
      <c r="C497" s="1">
        <v>1788.65</v>
      </c>
      <c r="D497" s="30" t="str">
        <f t="shared" si="28"/>
        <v>OK</v>
      </c>
      <c r="F497" s="37">
        <f t="shared" si="31"/>
        <v>1.0073593194728225E-3</v>
      </c>
      <c r="G497" s="10">
        <f t="shared" si="29"/>
        <v>3.252525366872824</v>
      </c>
    </row>
    <row r="498" spans="1:7" x14ac:dyDescent="0.3">
      <c r="A498" s="2">
        <v>38331</v>
      </c>
      <c r="B498" s="34">
        <f t="shared" si="30"/>
        <v>1</v>
      </c>
      <c r="C498" s="1">
        <v>1789.35</v>
      </c>
      <c r="D498" s="30" t="str">
        <f t="shared" si="28"/>
        <v>OK</v>
      </c>
      <c r="F498" s="37">
        <f t="shared" si="31"/>
        <v>3.913566097335508E-4</v>
      </c>
      <c r="G498" s="10">
        <f t="shared" si="29"/>
        <v>3.252695297639292</v>
      </c>
    </row>
    <row r="499" spans="1:7" x14ac:dyDescent="0.3">
      <c r="A499" s="2">
        <v>38334</v>
      </c>
      <c r="B499" s="34">
        <f t="shared" si="30"/>
        <v>3</v>
      </c>
      <c r="C499" s="1">
        <v>1792.39</v>
      </c>
      <c r="D499" s="30" t="str">
        <f t="shared" si="28"/>
        <v>OK</v>
      </c>
      <c r="F499" s="37">
        <f t="shared" si="31"/>
        <v>1.6989409562131463E-3</v>
      </c>
      <c r="G499" s="10">
        <f t="shared" si="29"/>
        <v>3.2534325122567753</v>
      </c>
    </row>
    <row r="500" spans="1:7" x14ac:dyDescent="0.3">
      <c r="A500" s="2">
        <v>38335</v>
      </c>
      <c r="B500" s="34">
        <f t="shared" si="30"/>
        <v>1</v>
      </c>
      <c r="C500" s="1">
        <v>1792.8</v>
      </c>
      <c r="D500" s="30" t="str">
        <f t="shared" si="28"/>
        <v>OK</v>
      </c>
      <c r="F500" s="37">
        <f t="shared" si="31"/>
        <v>2.2874486021451368E-4</v>
      </c>
      <c r="G500" s="10">
        <f t="shared" si="29"/>
        <v>3.2535318435270044</v>
      </c>
    </row>
    <row r="501" spans="1:7" x14ac:dyDescent="0.3">
      <c r="A501" s="2">
        <v>38336</v>
      </c>
      <c r="B501" s="34">
        <f t="shared" si="30"/>
        <v>1</v>
      </c>
      <c r="C501" s="1">
        <v>1798.89</v>
      </c>
      <c r="D501" s="30" t="str">
        <f t="shared" si="28"/>
        <v>OK</v>
      </c>
      <c r="F501" s="37">
        <f t="shared" si="31"/>
        <v>3.3969210174029651E-3</v>
      </c>
      <c r="G501" s="10">
        <f t="shared" si="29"/>
        <v>3.2550046075625647</v>
      </c>
    </row>
    <row r="502" spans="1:7" x14ac:dyDescent="0.3">
      <c r="A502" s="2">
        <v>38337</v>
      </c>
      <c r="B502" s="34">
        <f t="shared" si="30"/>
        <v>1</v>
      </c>
      <c r="C502" s="1">
        <v>1797.78</v>
      </c>
      <c r="D502" s="30" t="str">
        <f t="shared" si="28"/>
        <v>OK</v>
      </c>
      <c r="F502" s="37">
        <f t="shared" si="31"/>
        <v>-6.1704717909383255E-4</v>
      </c>
      <c r="G502" s="10">
        <f t="shared" si="29"/>
        <v>3.2547365446653753</v>
      </c>
    </row>
    <row r="503" spans="1:7" x14ac:dyDescent="0.3">
      <c r="A503" s="2">
        <v>38338</v>
      </c>
      <c r="B503" s="34">
        <f t="shared" si="30"/>
        <v>1</v>
      </c>
      <c r="C503" s="1">
        <v>1796.65</v>
      </c>
      <c r="D503" s="30" t="str">
        <f t="shared" si="28"/>
        <v>OK</v>
      </c>
      <c r="F503" s="37">
        <f t="shared" si="31"/>
        <v>-6.2855299313591129E-4</v>
      </c>
      <c r="G503" s="10">
        <f t="shared" si="29"/>
        <v>3.2544634817426208</v>
      </c>
    </row>
    <row r="504" spans="1:7" x14ac:dyDescent="0.3">
      <c r="A504" s="2">
        <v>38341</v>
      </c>
      <c r="B504" s="34">
        <f t="shared" si="30"/>
        <v>3</v>
      </c>
      <c r="C504" s="1">
        <v>1799.84</v>
      </c>
      <c r="D504" s="30" t="str">
        <f t="shared" si="28"/>
        <v>OK</v>
      </c>
      <c r="F504" s="37">
        <f t="shared" si="31"/>
        <v>1.7755266746444232E-3</v>
      </c>
      <c r="G504" s="10">
        <f t="shared" si="29"/>
        <v>3.2552338994335259</v>
      </c>
    </row>
    <row r="505" spans="1:7" x14ac:dyDescent="0.3">
      <c r="A505" s="2">
        <v>38342</v>
      </c>
      <c r="B505" s="34">
        <f t="shared" si="30"/>
        <v>1</v>
      </c>
      <c r="C505" s="1">
        <v>1796.63</v>
      </c>
      <c r="D505" s="30" t="str">
        <f t="shared" si="28"/>
        <v>OK</v>
      </c>
      <c r="F505" s="37">
        <f t="shared" si="31"/>
        <v>-1.7834918659435095E-3</v>
      </c>
      <c r="G505" s="10">
        <f t="shared" si="29"/>
        <v>3.2544586472239425</v>
      </c>
    </row>
    <row r="506" spans="1:7" x14ac:dyDescent="0.3">
      <c r="A506" s="2">
        <v>38343</v>
      </c>
      <c r="B506" s="34">
        <f t="shared" si="30"/>
        <v>1</v>
      </c>
      <c r="C506" s="1">
        <v>1800.03</v>
      </c>
      <c r="D506" s="30" t="str">
        <f t="shared" si="28"/>
        <v>OK</v>
      </c>
      <c r="F506" s="37">
        <f t="shared" si="31"/>
        <v>1.8924319420248192E-3</v>
      </c>
      <c r="G506" s="10">
        <f t="shared" si="29"/>
        <v>3.255279743284353</v>
      </c>
    </row>
    <row r="507" spans="1:7" x14ac:dyDescent="0.3">
      <c r="A507" s="2">
        <v>38344</v>
      </c>
      <c r="B507" s="34">
        <f t="shared" si="30"/>
        <v>1</v>
      </c>
      <c r="C507" s="1">
        <v>1801.34</v>
      </c>
      <c r="D507" s="30" t="str">
        <f t="shared" si="28"/>
        <v>OK</v>
      </c>
      <c r="F507" s="37">
        <f t="shared" si="31"/>
        <v>7.2776564835019819E-4</v>
      </c>
      <c r="G507" s="10">
        <f t="shared" si="29"/>
        <v>3.2555956929348389</v>
      </c>
    </row>
    <row r="508" spans="1:7" x14ac:dyDescent="0.3">
      <c r="A508" s="2">
        <v>38345</v>
      </c>
      <c r="B508" s="34">
        <f t="shared" si="30"/>
        <v>1</v>
      </c>
      <c r="C508" s="1">
        <v>1801.9</v>
      </c>
      <c r="D508" s="30" t="str">
        <f t="shared" si="28"/>
        <v>OK</v>
      </c>
      <c r="F508" s="37">
        <f t="shared" si="31"/>
        <v>3.1087967846166187E-4</v>
      </c>
      <c r="G508" s="10">
        <f t="shared" si="29"/>
        <v>3.255730685281629</v>
      </c>
    </row>
    <row r="509" spans="1:7" x14ac:dyDescent="0.3">
      <c r="A509" s="2">
        <v>38350</v>
      </c>
      <c r="B509" s="34">
        <f t="shared" si="30"/>
        <v>5</v>
      </c>
      <c r="C509" s="1">
        <v>1786.12</v>
      </c>
      <c r="D509" s="30" t="str">
        <f t="shared" si="28"/>
        <v>OK</v>
      </c>
      <c r="F509" s="37">
        <f t="shared" si="31"/>
        <v>-8.7574227204618715E-3</v>
      </c>
      <c r="G509" s="10">
        <f t="shared" si="29"/>
        <v>3.2519106334926793</v>
      </c>
    </row>
    <row r="510" spans="1:7" x14ac:dyDescent="0.3">
      <c r="A510" s="2">
        <v>38351</v>
      </c>
      <c r="B510" s="34">
        <f t="shared" si="30"/>
        <v>1</v>
      </c>
      <c r="C510" s="1">
        <v>1787.17</v>
      </c>
      <c r="D510" s="30" t="str">
        <f t="shared" si="28"/>
        <v>OK</v>
      </c>
      <c r="F510" s="37">
        <f t="shared" si="31"/>
        <v>5.8786643674557659E-4</v>
      </c>
      <c r="G510" s="10">
        <f t="shared" si="29"/>
        <v>3.2521658656283994</v>
      </c>
    </row>
    <row r="511" spans="1:7" x14ac:dyDescent="0.3">
      <c r="A511" s="2">
        <v>38352</v>
      </c>
      <c r="B511" s="34">
        <f t="shared" si="30"/>
        <v>1</v>
      </c>
      <c r="C511" s="1">
        <v>1793.27</v>
      </c>
      <c r="D511" s="30" t="str">
        <f t="shared" si="28"/>
        <v>OK</v>
      </c>
      <c r="F511" s="37">
        <f t="shared" si="31"/>
        <v>3.41321754505719E-3</v>
      </c>
      <c r="G511" s="10">
        <f t="shared" si="29"/>
        <v>3.2536456831384251</v>
      </c>
    </row>
    <row r="512" spans="1:7" x14ac:dyDescent="0.3">
      <c r="A512" s="2">
        <v>38356</v>
      </c>
      <c r="B512" s="34">
        <f t="shared" si="30"/>
        <v>4</v>
      </c>
      <c r="C512" s="1">
        <v>1794.61</v>
      </c>
      <c r="D512" s="30" t="str">
        <f t="shared" si="28"/>
        <v>OK</v>
      </c>
      <c r="F512" s="37">
        <f t="shared" si="31"/>
        <v>7.4723828536682468E-4</v>
      </c>
      <c r="G512" s="10">
        <f t="shared" si="29"/>
        <v>3.253970083415362</v>
      </c>
    </row>
    <row r="513" spans="1:7" x14ac:dyDescent="0.3">
      <c r="A513" s="2">
        <v>38357</v>
      </c>
      <c r="B513" s="34">
        <f t="shared" si="30"/>
        <v>1</v>
      </c>
      <c r="C513" s="1">
        <v>1792.77</v>
      </c>
      <c r="D513" s="30" t="str">
        <f t="shared" si="28"/>
        <v>OK</v>
      </c>
      <c r="F513" s="37">
        <f t="shared" si="31"/>
        <v>-1.0252924033633537E-3</v>
      </c>
      <c r="G513" s="10">
        <f t="shared" si="29"/>
        <v>3.2535245761555922</v>
      </c>
    </row>
    <row r="514" spans="1:7" x14ac:dyDescent="0.3">
      <c r="A514" s="2">
        <v>38358</v>
      </c>
      <c r="B514" s="34">
        <f t="shared" si="30"/>
        <v>1</v>
      </c>
      <c r="C514" s="1">
        <v>1797.64</v>
      </c>
      <c r="D514" s="30" t="str">
        <f t="shared" si="28"/>
        <v>OK</v>
      </c>
      <c r="F514" s="37">
        <f t="shared" si="31"/>
        <v>2.7164666967878226E-3</v>
      </c>
      <c r="G514" s="10">
        <f t="shared" si="29"/>
        <v>3.2547027231772057</v>
      </c>
    </row>
    <row r="515" spans="1:7" x14ac:dyDescent="0.3">
      <c r="A515" s="2">
        <v>38359</v>
      </c>
      <c r="B515" s="34">
        <f t="shared" si="30"/>
        <v>1</v>
      </c>
      <c r="C515" s="1">
        <v>1799.26</v>
      </c>
      <c r="D515" s="30" t="str">
        <f t="shared" si="28"/>
        <v>OK</v>
      </c>
      <c r="F515" s="37">
        <f t="shared" si="31"/>
        <v>9.0118154914220483E-4</v>
      </c>
      <c r="G515" s="10">
        <f t="shared" si="29"/>
        <v>3.2550939251056747</v>
      </c>
    </row>
    <row r="516" spans="1:7" x14ac:dyDescent="0.3">
      <c r="A516" s="2">
        <v>38362</v>
      </c>
      <c r="B516" s="34">
        <f t="shared" si="30"/>
        <v>3</v>
      </c>
      <c r="C516" s="1">
        <v>1799.21</v>
      </c>
      <c r="D516" s="30" t="str">
        <f t="shared" si="28"/>
        <v>OK</v>
      </c>
      <c r="F516" s="37">
        <f t="shared" si="31"/>
        <v>-2.778920222756831E-5</v>
      </c>
      <c r="G516" s="10">
        <f t="shared" si="29"/>
        <v>3.2550818562407979</v>
      </c>
    </row>
    <row r="517" spans="1:7" x14ac:dyDescent="0.3">
      <c r="A517" s="2">
        <v>38363</v>
      </c>
      <c r="B517" s="34">
        <f t="shared" si="30"/>
        <v>1</v>
      </c>
      <c r="C517" s="1">
        <v>1797.46</v>
      </c>
      <c r="D517" s="30" t="str">
        <f t="shared" si="28"/>
        <v>OK</v>
      </c>
      <c r="F517" s="37">
        <f t="shared" si="31"/>
        <v>-9.7264910710814778E-4</v>
      </c>
      <c r="G517" s="10">
        <f t="shared" si="29"/>
        <v>3.2546592345361067</v>
      </c>
    </row>
    <row r="518" spans="1:7" x14ac:dyDescent="0.3">
      <c r="A518" s="2">
        <v>38364</v>
      </c>
      <c r="B518" s="34">
        <f t="shared" si="30"/>
        <v>1</v>
      </c>
      <c r="C518" s="1">
        <v>1795.96</v>
      </c>
      <c r="D518" s="30" t="str">
        <f t="shared" si="28"/>
        <v>OK</v>
      </c>
      <c r="F518" s="37">
        <f t="shared" si="31"/>
        <v>-8.3451092096620272E-4</v>
      </c>
      <c r="G518" s="10">
        <f t="shared" si="29"/>
        <v>3.2542966597406791</v>
      </c>
    </row>
    <row r="519" spans="1:7" x14ac:dyDescent="0.3">
      <c r="A519" s="2">
        <v>38365</v>
      </c>
      <c r="B519" s="34">
        <f t="shared" si="30"/>
        <v>1</v>
      </c>
      <c r="C519" s="1">
        <v>1799.81</v>
      </c>
      <c r="D519" s="30" t="str">
        <f t="shared" si="28"/>
        <v>OK</v>
      </c>
      <c r="F519" s="37">
        <f t="shared" si="31"/>
        <v>2.1437003051292258E-3</v>
      </c>
      <c r="G519" s="10">
        <f t="shared" si="29"/>
        <v>3.2552266604883742</v>
      </c>
    </row>
    <row r="520" spans="1:7" x14ac:dyDescent="0.3">
      <c r="A520" s="2">
        <v>38366</v>
      </c>
      <c r="B520" s="34">
        <f t="shared" si="30"/>
        <v>1</v>
      </c>
      <c r="C520" s="1">
        <v>1798.27</v>
      </c>
      <c r="D520" s="30" t="str">
        <f t="shared" ref="D520:D583" si="32">IF(C520&gt;0,"OK","ERROR")</f>
        <v>OK</v>
      </c>
      <c r="F520" s="37">
        <f t="shared" si="31"/>
        <v>-8.5564587373110346E-4</v>
      </c>
      <c r="G520" s="10">
        <f t="shared" ref="G520:G583" si="33">LOG(C520,10)</f>
        <v>3.2548548991362249</v>
      </c>
    </row>
    <row r="521" spans="1:7" x14ac:dyDescent="0.3">
      <c r="A521" s="2">
        <v>38369</v>
      </c>
      <c r="B521" s="34">
        <f t="shared" ref="B521:B584" si="34">DATEDIF(A520,A521,"d")</f>
        <v>3</v>
      </c>
      <c r="C521" s="1">
        <v>1800.24</v>
      </c>
      <c r="D521" s="30" t="str">
        <f t="shared" si="32"/>
        <v>OK</v>
      </c>
      <c r="F521" s="37">
        <f t="shared" ref="F521:F584" si="35">C521/C520-1</f>
        <v>1.095497339109297E-3</v>
      </c>
      <c r="G521" s="10">
        <f t="shared" si="33"/>
        <v>3.2553304071741738</v>
      </c>
    </row>
    <row r="522" spans="1:7" x14ac:dyDescent="0.3">
      <c r="A522" s="2">
        <v>38370</v>
      </c>
      <c r="B522" s="34">
        <f t="shared" si="34"/>
        <v>1</v>
      </c>
      <c r="C522" s="1">
        <v>1794.43</v>
      </c>
      <c r="D522" s="30" t="str">
        <f t="shared" si="32"/>
        <v>OK</v>
      </c>
      <c r="F522" s="37">
        <f t="shared" si="35"/>
        <v>-3.2273474647824818E-3</v>
      </c>
      <c r="G522" s="10">
        <f t="shared" si="33"/>
        <v>3.2539265213448321</v>
      </c>
    </row>
    <row r="523" spans="1:7" x14ac:dyDescent="0.3">
      <c r="A523" s="2">
        <v>38371</v>
      </c>
      <c r="B523" s="34">
        <f t="shared" si="34"/>
        <v>1</v>
      </c>
      <c r="C523" s="1">
        <v>1792.39</v>
      </c>
      <c r="D523" s="30" t="str">
        <f t="shared" si="32"/>
        <v>OK</v>
      </c>
      <c r="F523" s="37">
        <f t="shared" si="35"/>
        <v>-1.1368512563878497E-3</v>
      </c>
      <c r="G523" s="10">
        <f t="shared" si="33"/>
        <v>3.2534325122567753</v>
      </c>
    </row>
    <row r="524" spans="1:7" x14ac:dyDescent="0.3">
      <c r="A524" s="2">
        <v>38372</v>
      </c>
      <c r="B524" s="34">
        <f t="shared" si="34"/>
        <v>1</v>
      </c>
      <c r="C524" s="1">
        <v>1788.53</v>
      </c>
      <c r="D524" s="30" t="str">
        <f t="shared" si="32"/>
        <v>OK</v>
      </c>
      <c r="F524" s="37">
        <f t="shared" si="35"/>
        <v>-2.1535491717763477E-3</v>
      </c>
      <c r="G524" s="10">
        <f t="shared" si="33"/>
        <v>3.2524962292069266</v>
      </c>
    </row>
    <row r="525" spans="1:7" x14ac:dyDescent="0.3">
      <c r="A525" s="2">
        <v>38373</v>
      </c>
      <c r="B525" s="34">
        <f t="shared" si="34"/>
        <v>1</v>
      </c>
      <c r="C525" s="1">
        <v>1789.24</v>
      </c>
      <c r="D525" s="30" t="str">
        <f t="shared" si="32"/>
        <v>OK</v>
      </c>
      <c r="F525" s="37">
        <f t="shared" si="35"/>
        <v>3.9697405131589036E-4</v>
      </c>
      <c r="G525" s="10">
        <f t="shared" si="33"/>
        <v>3.2526685986360393</v>
      </c>
    </row>
    <row r="526" spans="1:7" x14ac:dyDescent="0.3">
      <c r="A526" s="2">
        <v>38376</v>
      </c>
      <c r="B526" s="34">
        <f t="shared" si="34"/>
        <v>3</v>
      </c>
      <c r="C526" s="1">
        <v>1789.98</v>
      </c>
      <c r="D526" s="30" t="str">
        <f t="shared" si="32"/>
        <v>OK</v>
      </c>
      <c r="F526" s="37">
        <f t="shared" si="35"/>
        <v>4.1358342089381495E-4</v>
      </c>
      <c r="G526" s="10">
        <f t="shared" si="33"/>
        <v>3.2528481785004719</v>
      </c>
    </row>
    <row r="527" spans="1:7" x14ac:dyDescent="0.3">
      <c r="A527" s="2">
        <v>38377</v>
      </c>
      <c r="B527" s="34">
        <f t="shared" si="34"/>
        <v>1</v>
      </c>
      <c r="C527" s="1">
        <v>1791</v>
      </c>
      <c r="D527" s="30" t="str">
        <f t="shared" si="32"/>
        <v>OK</v>
      </c>
      <c r="F527" s="37">
        <f t="shared" si="35"/>
        <v>5.6983876914817877E-4</v>
      </c>
      <c r="G527" s="10">
        <f t="shared" si="33"/>
        <v>3.2530955858490311</v>
      </c>
    </row>
    <row r="528" spans="1:7" x14ac:dyDescent="0.3">
      <c r="A528" s="2">
        <v>38378</v>
      </c>
      <c r="B528" s="34">
        <f t="shared" si="34"/>
        <v>1</v>
      </c>
      <c r="C528" s="1">
        <v>1790.16</v>
      </c>
      <c r="D528" s="30" t="str">
        <f t="shared" si="32"/>
        <v>OK</v>
      </c>
      <c r="F528" s="37">
        <f t="shared" si="35"/>
        <v>-4.6901172529312252E-4</v>
      </c>
      <c r="G528" s="10">
        <f t="shared" si="33"/>
        <v>3.252891848863535</v>
      </c>
    </row>
    <row r="529" spans="1:7" x14ac:dyDescent="0.3">
      <c r="A529" s="2">
        <v>38379</v>
      </c>
      <c r="B529" s="34">
        <f t="shared" si="34"/>
        <v>1</v>
      </c>
      <c r="C529" s="1">
        <v>1786.33</v>
      </c>
      <c r="D529" s="30" t="str">
        <f t="shared" si="32"/>
        <v>OK</v>
      </c>
      <c r="F529" s="37">
        <f t="shared" si="35"/>
        <v>-2.1394735666087072E-3</v>
      </c>
      <c r="G529" s="10">
        <f t="shared" si="33"/>
        <v>3.2519616919210992</v>
      </c>
    </row>
    <row r="530" spans="1:7" x14ac:dyDescent="0.3">
      <c r="A530" s="2">
        <v>38380</v>
      </c>
      <c r="B530" s="34">
        <f t="shared" si="34"/>
        <v>1</v>
      </c>
      <c r="C530" s="1">
        <v>1789.66</v>
      </c>
      <c r="D530" s="30" t="str">
        <f t="shared" si="32"/>
        <v>OK</v>
      </c>
      <c r="F530" s="37">
        <f t="shared" si="35"/>
        <v>1.8641572385842409E-3</v>
      </c>
      <c r="G530" s="10">
        <f t="shared" si="33"/>
        <v>3.252770531455194</v>
      </c>
    </row>
    <row r="531" spans="1:7" x14ac:dyDescent="0.3">
      <c r="A531" s="2">
        <v>38383</v>
      </c>
      <c r="B531" s="34">
        <f t="shared" si="34"/>
        <v>3</v>
      </c>
      <c r="C531" s="1">
        <v>1789.81</v>
      </c>
      <c r="D531" s="30" t="str">
        <f t="shared" si="32"/>
        <v>OK</v>
      </c>
      <c r="F531" s="37">
        <f t="shared" si="35"/>
        <v>8.3814802811721378E-5</v>
      </c>
      <c r="G531" s="10">
        <f t="shared" si="33"/>
        <v>3.2528069302362002</v>
      </c>
    </row>
    <row r="532" spans="1:7" x14ac:dyDescent="0.3">
      <c r="A532" s="2">
        <v>38384</v>
      </c>
      <c r="B532" s="34">
        <f t="shared" si="34"/>
        <v>1</v>
      </c>
      <c r="C532" s="1">
        <v>1792.38</v>
      </c>
      <c r="D532" s="30" t="str">
        <f t="shared" si="32"/>
        <v>OK</v>
      </c>
      <c r="F532" s="37">
        <f t="shared" si="35"/>
        <v>1.4359066046116808E-3</v>
      </c>
      <c r="G532" s="10">
        <f t="shared" si="33"/>
        <v>3.2534300892590271</v>
      </c>
    </row>
    <row r="533" spans="1:7" x14ac:dyDescent="0.3">
      <c r="A533" s="2">
        <v>38385</v>
      </c>
      <c r="B533" s="34">
        <f t="shared" si="34"/>
        <v>1</v>
      </c>
      <c r="C533" s="1">
        <v>1792.07</v>
      </c>
      <c r="D533" s="30" t="str">
        <f t="shared" si="32"/>
        <v>OK</v>
      </c>
      <c r="F533" s="37">
        <f t="shared" si="35"/>
        <v>-1.7295439583131511E-4</v>
      </c>
      <c r="G533" s="10">
        <f t="shared" si="33"/>
        <v>3.2533549696229738</v>
      </c>
    </row>
    <row r="534" spans="1:7" x14ac:dyDescent="0.3">
      <c r="A534" s="2">
        <v>38386</v>
      </c>
      <c r="B534" s="34">
        <f t="shared" si="34"/>
        <v>1</v>
      </c>
      <c r="C534" s="1">
        <v>1790.78</v>
      </c>
      <c r="D534" s="30" t="str">
        <f t="shared" si="32"/>
        <v>OK</v>
      </c>
      <c r="F534" s="37">
        <f t="shared" si="35"/>
        <v>-7.1983795275853968E-4</v>
      </c>
      <c r="G534" s="10">
        <f t="shared" si="33"/>
        <v>3.2530422353997359</v>
      </c>
    </row>
    <row r="535" spans="1:7" x14ac:dyDescent="0.3">
      <c r="A535" s="2">
        <v>38387</v>
      </c>
      <c r="B535" s="34">
        <f t="shared" si="34"/>
        <v>1</v>
      </c>
      <c r="C535" s="1">
        <v>1801.91</v>
      </c>
      <c r="D535" s="30" t="str">
        <f t="shared" si="32"/>
        <v>OK</v>
      </c>
      <c r="F535" s="37">
        <f t="shared" si="35"/>
        <v>6.2151688091223178E-3</v>
      </c>
      <c r="G535" s="10">
        <f t="shared" si="33"/>
        <v>3.2557330954779595</v>
      </c>
    </row>
    <row r="536" spans="1:7" x14ac:dyDescent="0.3">
      <c r="A536" s="2">
        <v>38390</v>
      </c>
      <c r="B536" s="34">
        <f t="shared" si="34"/>
        <v>3</v>
      </c>
      <c r="C536" s="1">
        <v>1805.99</v>
      </c>
      <c r="D536" s="30" t="str">
        <f t="shared" si="32"/>
        <v>OK</v>
      </c>
      <c r="F536" s="37">
        <f t="shared" si="35"/>
        <v>2.2642640309449291E-3</v>
      </c>
      <c r="G536" s="10">
        <f t="shared" si="33"/>
        <v>3.2567153412394787</v>
      </c>
    </row>
    <row r="537" spans="1:7" x14ac:dyDescent="0.3">
      <c r="A537" s="2">
        <v>38391</v>
      </c>
      <c r="B537" s="34">
        <f t="shared" si="34"/>
        <v>1</v>
      </c>
      <c r="C537" s="1">
        <v>1809.12</v>
      </c>
      <c r="D537" s="30" t="str">
        <f t="shared" si="32"/>
        <v>OK</v>
      </c>
      <c r="F537" s="37">
        <f t="shared" si="35"/>
        <v>1.7331214458551347E-3</v>
      </c>
      <c r="G537" s="10">
        <f t="shared" si="33"/>
        <v>3.2574673748251919</v>
      </c>
    </row>
    <row r="538" spans="1:7" x14ac:dyDescent="0.3">
      <c r="A538" s="2">
        <v>38392</v>
      </c>
      <c r="B538" s="34">
        <f t="shared" si="34"/>
        <v>1</v>
      </c>
      <c r="C538" s="1">
        <v>1811.08</v>
      </c>
      <c r="D538" s="30" t="str">
        <f t="shared" si="32"/>
        <v>OK</v>
      </c>
      <c r="F538" s="37">
        <f t="shared" si="35"/>
        <v>1.083399663925011E-3</v>
      </c>
      <c r="G538" s="10">
        <f t="shared" si="33"/>
        <v>3.2579376346272473</v>
      </c>
    </row>
    <row r="539" spans="1:7" x14ac:dyDescent="0.3">
      <c r="A539" s="2">
        <v>38393</v>
      </c>
      <c r="B539" s="34">
        <f t="shared" si="34"/>
        <v>1</v>
      </c>
      <c r="C539" s="1">
        <v>1808.58</v>
      </c>
      <c r="D539" s="30" t="str">
        <f t="shared" si="32"/>
        <v>OK</v>
      </c>
      <c r="F539" s="37">
        <f t="shared" si="35"/>
        <v>-1.3803918104114965E-3</v>
      </c>
      <c r="G539" s="10">
        <f t="shared" si="33"/>
        <v>3.2573377239298886</v>
      </c>
    </row>
    <row r="540" spans="1:7" x14ac:dyDescent="0.3">
      <c r="A540" s="2">
        <v>38394</v>
      </c>
      <c r="B540" s="34">
        <f t="shared" si="34"/>
        <v>1</v>
      </c>
      <c r="C540" s="1">
        <v>1805.62</v>
      </c>
      <c r="D540" s="30" t="str">
        <f t="shared" si="32"/>
        <v>OK</v>
      </c>
      <c r="F540" s="37">
        <f t="shared" si="35"/>
        <v>-1.6366431122759595E-3</v>
      </c>
      <c r="G540" s="10">
        <f t="shared" si="33"/>
        <v>3.256626356571219</v>
      </c>
    </row>
    <row r="541" spans="1:7" x14ac:dyDescent="0.3">
      <c r="A541" s="2">
        <v>38397</v>
      </c>
      <c r="B541" s="34">
        <f t="shared" si="34"/>
        <v>3</v>
      </c>
      <c r="C541" s="1">
        <v>1800.79</v>
      </c>
      <c r="D541" s="30" t="str">
        <f t="shared" si="32"/>
        <v>OK</v>
      </c>
      <c r="F541" s="37">
        <f t="shared" si="35"/>
        <v>-2.6749814468159938E-3</v>
      </c>
      <c r="G541" s="10">
        <f t="shared" si="33"/>
        <v>3.2554630703105008</v>
      </c>
    </row>
    <row r="542" spans="1:7" x14ac:dyDescent="0.3">
      <c r="A542" s="2">
        <v>38398</v>
      </c>
      <c r="B542" s="34">
        <f t="shared" si="34"/>
        <v>1</v>
      </c>
      <c r="C542" s="1">
        <v>1800.57</v>
      </c>
      <c r="D542" s="30" t="str">
        <f t="shared" si="32"/>
        <v>OK</v>
      </c>
      <c r="F542" s="37">
        <f t="shared" si="35"/>
        <v>-1.2216860377944894E-4</v>
      </c>
      <c r="G542" s="10">
        <f t="shared" si="33"/>
        <v>3.2554100099187946</v>
      </c>
    </row>
    <row r="543" spans="1:7" x14ac:dyDescent="0.3">
      <c r="A543" s="2">
        <v>38399</v>
      </c>
      <c r="B543" s="34">
        <f t="shared" si="34"/>
        <v>1</v>
      </c>
      <c r="C543" s="1">
        <v>1798.77</v>
      </c>
      <c r="D543" s="30" t="str">
        <f t="shared" si="32"/>
        <v>OK</v>
      </c>
      <c r="F543" s="37">
        <f t="shared" si="35"/>
        <v>-9.9968343357936806E-4</v>
      </c>
      <c r="G543" s="10">
        <f t="shared" si="33"/>
        <v>3.2549756357654256</v>
      </c>
    </row>
    <row r="544" spans="1:7" x14ac:dyDescent="0.3">
      <c r="A544" s="2">
        <v>38400</v>
      </c>
      <c r="B544" s="34">
        <f t="shared" si="34"/>
        <v>1</v>
      </c>
      <c r="C544" s="1">
        <v>1795.27</v>
      </c>
      <c r="D544" s="30" t="str">
        <f t="shared" si="32"/>
        <v>OK</v>
      </c>
      <c r="F544" s="37">
        <f t="shared" si="35"/>
        <v>-1.9457740567165871E-3</v>
      </c>
      <c r="G544" s="10">
        <f t="shared" si="33"/>
        <v>3.2541297736341361</v>
      </c>
    </row>
    <row r="545" spans="1:7" x14ac:dyDescent="0.3">
      <c r="A545" s="2">
        <v>38401</v>
      </c>
      <c r="B545" s="34">
        <f t="shared" si="34"/>
        <v>1</v>
      </c>
      <c r="C545" s="1">
        <v>1788.28</v>
      </c>
      <c r="D545" s="30" t="str">
        <f t="shared" si="32"/>
        <v>OK</v>
      </c>
      <c r="F545" s="37">
        <f t="shared" si="35"/>
        <v>-3.8935647562762243E-3</v>
      </c>
      <c r="G545" s="10">
        <f t="shared" si="33"/>
        <v>3.2524355194568124</v>
      </c>
    </row>
    <row r="546" spans="1:7" x14ac:dyDescent="0.3">
      <c r="A546" s="2">
        <v>38404</v>
      </c>
      <c r="B546" s="34">
        <f t="shared" si="34"/>
        <v>3</v>
      </c>
      <c r="C546" s="1">
        <v>1784.17</v>
      </c>
      <c r="D546" s="30" t="str">
        <f t="shared" si="32"/>
        <v>OK</v>
      </c>
      <c r="F546" s="37">
        <f t="shared" si="35"/>
        <v>-2.298297805712668E-3</v>
      </c>
      <c r="G546" s="10">
        <f t="shared" si="33"/>
        <v>3.2514362326322894</v>
      </c>
    </row>
    <row r="547" spans="1:7" x14ac:dyDescent="0.3">
      <c r="A547" s="2">
        <v>38405</v>
      </c>
      <c r="B547" s="34">
        <f t="shared" si="34"/>
        <v>1</v>
      </c>
      <c r="C547" s="1">
        <v>1783.29</v>
      </c>
      <c r="D547" s="30" t="str">
        <f t="shared" si="32"/>
        <v>OK</v>
      </c>
      <c r="F547" s="37">
        <f t="shared" si="35"/>
        <v>-4.9322654231387375E-4</v>
      </c>
      <c r="G547" s="10">
        <f t="shared" si="33"/>
        <v>3.2512219742233226</v>
      </c>
    </row>
    <row r="548" spans="1:7" x14ac:dyDescent="0.3">
      <c r="A548" s="2">
        <v>38406</v>
      </c>
      <c r="B548" s="34">
        <f t="shared" si="34"/>
        <v>1</v>
      </c>
      <c r="C548" s="1">
        <v>1780.27</v>
      </c>
      <c r="D548" s="30" t="str">
        <f t="shared" si="32"/>
        <v>OK</v>
      </c>
      <c r="F548" s="37">
        <f t="shared" si="35"/>
        <v>-1.6934990943705541E-3</v>
      </c>
      <c r="G548" s="10">
        <f t="shared" si="33"/>
        <v>3.2504858734424529</v>
      </c>
    </row>
    <row r="549" spans="1:7" x14ac:dyDescent="0.3">
      <c r="A549" s="2">
        <v>38407</v>
      </c>
      <c r="B549" s="34">
        <f t="shared" si="34"/>
        <v>1</v>
      </c>
      <c r="C549" s="1">
        <v>1776.66</v>
      </c>
      <c r="D549" s="30" t="str">
        <f t="shared" si="32"/>
        <v>OK</v>
      </c>
      <c r="F549" s="37">
        <f t="shared" si="35"/>
        <v>-2.0277823026844111E-3</v>
      </c>
      <c r="G549" s="10">
        <f t="shared" si="33"/>
        <v>3.2496043246810307</v>
      </c>
    </row>
    <row r="550" spans="1:7" x14ac:dyDescent="0.3">
      <c r="A550" s="2">
        <v>38408</v>
      </c>
      <c r="B550" s="34">
        <f t="shared" si="34"/>
        <v>1</v>
      </c>
      <c r="C550" s="1">
        <v>1781.03</v>
      </c>
      <c r="D550" s="30" t="str">
        <f t="shared" si="32"/>
        <v>OK</v>
      </c>
      <c r="F550" s="37">
        <f t="shared" si="35"/>
        <v>2.4596715184672657E-3</v>
      </c>
      <c r="G550" s="10">
        <f t="shared" si="33"/>
        <v>3.2506712348617421</v>
      </c>
    </row>
    <row r="551" spans="1:7" x14ac:dyDescent="0.3">
      <c r="A551" s="2">
        <v>38411</v>
      </c>
      <c r="B551" s="34">
        <f t="shared" si="34"/>
        <v>3</v>
      </c>
      <c r="C551" s="1">
        <v>1784.81</v>
      </c>
      <c r="D551" s="30" t="str">
        <f t="shared" si="32"/>
        <v>OK</v>
      </c>
      <c r="F551" s="37">
        <f t="shared" si="35"/>
        <v>2.1223673941483945E-3</v>
      </c>
      <c r="G551" s="10">
        <f t="shared" si="33"/>
        <v>3.2515919905639099</v>
      </c>
    </row>
    <row r="552" spans="1:7" x14ac:dyDescent="0.3">
      <c r="A552" s="2">
        <v>38412</v>
      </c>
      <c r="B552" s="34">
        <f t="shared" si="34"/>
        <v>1</v>
      </c>
      <c r="C552" s="1">
        <v>1777.35</v>
      </c>
      <c r="D552" s="30" t="str">
        <f t="shared" si="32"/>
        <v>OK</v>
      </c>
      <c r="F552" s="37">
        <f t="shared" si="35"/>
        <v>-4.1797166084905912E-3</v>
      </c>
      <c r="G552" s="10">
        <f t="shared" si="33"/>
        <v>3.2497729585319646</v>
      </c>
    </row>
    <row r="553" spans="1:7" x14ac:dyDescent="0.3">
      <c r="A553" s="2">
        <v>38413</v>
      </c>
      <c r="B553" s="34">
        <f t="shared" si="34"/>
        <v>1</v>
      </c>
      <c r="C553" s="1">
        <v>1768.98</v>
      </c>
      <c r="D553" s="30" t="str">
        <f t="shared" si="32"/>
        <v>OK</v>
      </c>
      <c r="F553" s="37">
        <f t="shared" si="35"/>
        <v>-4.709258165245922E-3</v>
      </c>
      <c r="G553" s="10">
        <f t="shared" si="33"/>
        <v>3.2477229228256421</v>
      </c>
    </row>
    <row r="554" spans="1:7" x14ac:dyDescent="0.3">
      <c r="A554" s="2">
        <v>38414</v>
      </c>
      <c r="B554" s="34">
        <f t="shared" si="34"/>
        <v>1</v>
      </c>
      <c r="C554" s="1">
        <v>1770.8</v>
      </c>
      <c r="D554" s="30" t="str">
        <f t="shared" si="32"/>
        <v>OK</v>
      </c>
      <c r="F554" s="37">
        <f t="shared" si="35"/>
        <v>1.0288414792705147E-3</v>
      </c>
      <c r="G554" s="10">
        <f t="shared" si="33"/>
        <v>3.2481695133068103</v>
      </c>
    </row>
    <row r="555" spans="1:7" x14ac:dyDescent="0.3">
      <c r="A555" s="2">
        <v>38415</v>
      </c>
      <c r="B555" s="34">
        <f t="shared" si="34"/>
        <v>1</v>
      </c>
      <c r="C555" s="1">
        <v>1775</v>
      </c>
      <c r="D555" s="30" t="str">
        <f t="shared" si="32"/>
        <v>OK</v>
      </c>
      <c r="F555" s="37">
        <f t="shared" si="35"/>
        <v>2.3718093517055561E-3</v>
      </c>
      <c r="G555" s="10">
        <f t="shared" si="33"/>
        <v>3.2491983573911125</v>
      </c>
    </row>
    <row r="556" spans="1:7" x14ac:dyDescent="0.3">
      <c r="A556" s="2">
        <v>38418</v>
      </c>
      <c r="B556" s="34">
        <f t="shared" si="34"/>
        <v>3</v>
      </c>
      <c r="C556" s="1">
        <v>1774.95</v>
      </c>
      <c r="D556" s="30" t="str">
        <f t="shared" si="32"/>
        <v>OK</v>
      </c>
      <c r="F556" s="37">
        <f t="shared" si="35"/>
        <v>-2.816901408453365E-5</v>
      </c>
      <c r="G556" s="10">
        <f t="shared" si="33"/>
        <v>3.2491861235714272</v>
      </c>
    </row>
    <row r="557" spans="1:7" x14ac:dyDescent="0.3">
      <c r="A557" s="2">
        <v>38419</v>
      </c>
      <c r="B557" s="34">
        <f t="shared" si="34"/>
        <v>1</v>
      </c>
      <c r="C557" s="1">
        <v>1769.16</v>
      </c>
      <c r="D557" s="30" t="str">
        <f t="shared" si="32"/>
        <v>OK</v>
      </c>
      <c r="F557" s="37">
        <f t="shared" si="35"/>
        <v>-3.2620637201047353E-3</v>
      </c>
      <c r="G557" s="10">
        <f t="shared" si="33"/>
        <v>3.247767111584035</v>
      </c>
    </row>
    <row r="558" spans="1:7" x14ac:dyDescent="0.3">
      <c r="A558" s="2">
        <v>38420</v>
      </c>
      <c r="B558" s="34">
        <f t="shared" si="34"/>
        <v>1</v>
      </c>
      <c r="C558" s="1">
        <v>1767.02</v>
      </c>
      <c r="D558" s="30" t="str">
        <f t="shared" si="32"/>
        <v>OK</v>
      </c>
      <c r="F558" s="37">
        <f t="shared" si="35"/>
        <v>-1.2096136019353887E-3</v>
      </c>
      <c r="G558" s="10">
        <f t="shared" si="33"/>
        <v>3.2472414650927752</v>
      </c>
    </row>
    <row r="559" spans="1:7" x14ac:dyDescent="0.3">
      <c r="A559" s="2">
        <v>38421</v>
      </c>
      <c r="B559" s="34">
        <f t="shared" si="34"/>
        <v>1</v>
      </c>
      <c r="C559" s="1">
        <v>1764.87</v>
      </c>
      <c r="D559" s="30" t="str">
        <f t="shared" si="32"/>
        <v>OK</v>
      </c>
      <c r="F559" s="37">
        <f t="shared" si="35"/>
        <v>-1.2167377845185845E-3</v>
      </c>
      <c r="G559" s="10">
        <f t="shared" si="33"/>
        <v>3.2467127208502151</v>
      </c>
    </row>
    <row r="560" spans="1:7" x14ac:dyDescent="0.3">
      <c r="A560" s="2">
        <v>38422</v>
      </c>
      <c r="B560" s="34">
        <f t="shared" si="34"/>
        <v>1</v>
      </c>
      <c r="C560" s="1">
        <v>1767.47</v>
      </c>
      <c r="D560" s="30" t="str">
        <f t="shared" si="32"/>
        <v>OK</v>
      </c>
      <c r="F560" s="37">
        <f t="shared" si="35"/>
        <v>1.4731963260750103E-3</v>
      </c>
      <c r="G560" s="10">
        <f t="shared" si="33"/>
        <v>3.2473520510714668</v>
      </c>
    </row>
    <row r="561" spans="1:7" x14ac:dyDescent="0.3">
      <c r="A561" s="2">
        <v>38425</v>
      </c>
      <c r="B561" s="34">
        <f t="shared" si="34"/>
        <v>3</v>
      </c>
      <c r="C561" s="1">
        <v>1768.5</v>
      </c>
      <c r="D561" s="30" t="str">
        <f t="shared" si="32"/>
        <v>OK</v>
      </c>
      <c r="F561" s="37">
        <f t="shared" si="35"/>
        <v>5.8275387983952598E-4</v>
      </c>
      <c r="G561" s="10">
        <f t="shared" si="33"/>
        <v>3.2476050641507701</v>
      </c>
    </row>
    <row r="562" spans="1:7" x14ac:dyDescent="0.3">
      <c r="A562" s="2">
        <v>38426</v>
      </c>
      <c r="B562" s="34">
        <f t="shared" si="34"/>
        <v>1</v>
      </c>
      <c r="C562" s="1">
        <v>1777.53</v>
      </c>
      <c r="D562" s="30" t="str">
        <f t="shared" si="32"/>
        <v>OK</v>
      </c>
      <c r="F562" s="37">
        <f t="shared" si="35"/>
        <v>5.1060220525869227E-3</v>
      </c>
      <c r="G562" s="10">
        <f t="shared" si="33"/>
        <v>3.2498169392046221</v>
      </c>
    </row>
    <row r="563" spans="1:7" x14ac:dyDescent="0.3">
      <c r="A563" s="2">
        <v>38427</v>
      </c>
      <c r="B563" s="34">
        <f t="shared" si="34"/>
        <v>1</v>
      </c>
      <c r="C563" s="1">
        <v>1779</v>
      </c>
      <c r="D563" s="30" t="str">
        <f t="shared" si="32"/>
        <v>OK</v>
      </c>
      <c r="F563" s="37">
        <f t="shared" si="35"/>
        <v>8.2699026176769053E-4</v>
      </c>
      <c r="G563" s="10">
        <f t="shared" si="33"/>
        <v>3.2501759480839247</v>
      </c>
    </row>
    <row r="564" spans="1:7" x14ac:dyDescent="0.3">
      <c r="A564" s="2">
        <v>38428</v>
      </c>
      <c r="B564" s="34">
        <f t="shared" si="34"/>
        <v>1</v>
      </c>
      <c r="C564" s="1">
        <v>1774.18</v>
      </c>
      <c r="D564" s="30" t="str">
        <f t="shared" si="32"/>
        <v>OK</v>
      </c>
      <c r="F564" s="37">
        <f t="shared" si="35"/>
        <v>-2.7093872962338228E-3</v>
      </c>
      <c r="G564" s="10">
        <f t="shared" si="33"/>
        <v>3.248997679216719</v>
      </c>
    </row>
    <row r="565" spans="1:7" x14ac:dyDescent="0.3">
      <c r="A565" s="2">
        <v>38429</v>
      </c>
      <c r="B565" s="34">
        <f t="shared" si="34"/>
        <v>1</v>
      </c>
      <c r="C565" s="1">
        <v>1772.57</v>
      </c>
      <c r="D565" s="30" t="str">
        <f t="shared" si="32"/>
        <v>OK</v>
      </c>
      <c r="F565" s="37">
        <f t="shared" si="35"/>
        <v>-9.0746147516040931E-4</v>
      </c>
      <c r="G565" s="10">
        <f t="shared" si="33"/>
        <v>3.2486033947794786</v>
      </c>
    </row>
    <row r="566" spans="1:7" x14ac:dyDescent="0.3">
      <c r="A566" s="2">
        <v>38432</v>
      </c>
      <c r="B566" s="34">
        <f t="shared" si="34"/>
        <v>3</v>
      </c>
      <c r="C566" s="1">
        <v>1771.75</v>
      </c>
      <c r="D566" s="30" t="str">
        <f t="shared" si="32"/>
        <v>OK</v>
      </c>
      <c r="F566" s="37">
        <f t="shared" si="35"/>
        <v>-4.6260514394347307E-4</v>
      </c>
      <c r="G566" s="10">
        <f t="shared" si="33"/>
        <v>3.2484024414335537</v>
      </c>
    </row>
    <row r="567" spans="1:7" x14ac:dyDescent="0.3">
      <c r="A567" s="2">
        <v>38433</v>
      </c>
      <c r="B567" s="34">
        <f t="shared" si="34"/>
        <v>1</v>
      </c>
      <c r="C567" s="1">
        <v>1778.62</v>
      </c>
      <c r="D567" s="30" t="str">
        <f t="shared" si="32"/>
        <v>OK</v>
      </c>
      <c r="F567" s="37">
        <f t="shared" si="35"/>
        <v>3.8775222237898976E-3</v>
      </c>
      <c r="G567" s="10">
        <f t="shared" si="33"/>
        <v>3.2500831715064651</v>
      </c>
    </row>
    <row r="568" spans="1:7" x14ac:dyDescent="0.3">
      <c r="A568" s="2">
        <v>38434</v>
      </c>
      <c r="B568" s="34">
        <f t="shared" si="34"/>
        <v>1</v>
      </c>
      <c r="C568" s="1">
        <v>1772.36</v>
      </c>
      <c r="D568" s="30" t="str">
        <f t="shared" si="32"/>
        <v>OK</v>
      </c>
      <c r="F568" s="37">
        <f t="shared" si="35"/>
        <v>-3.5195825977443196E-3</v>
      </c>
      <c r="G568" s="10">
        <f t="shared" si="33"/>
        <v>3.2485519399742744</v>
      </c>
    </row>
    <row r="569" spans="1:7" x14ac:dyDescent="0.3">
      <c r="A569" s="2">
        <v>38435</v>
      </c>
      <c r="B569" s="34">
        <f t="shared" si="34"/>
        <v>1</v>
      </c>
      <c r="C569" s="1">
        <v>1776.88</v>
      </c>
      <c r="D569" s="30" t="str">
        <f t="shared" si="32"/>
        <v>OK</v>
      </c>
      <c r="F569" s="37">
        <f t="shared" si="35"/>
        <v>2.5502719537793261E-3</v>
      </c>
      <c r="G569" s="10">
        <f t="shared" si="33"/>
        <v>3.2496580991066124</v>
      </c>
    </row>
    <row r="570" spans="1:7" x14ac:dyDescent="0.3">
      <c r="A570" s="2">
        <v>38440</v>
      </c>
      <c r="B570" s="34">
        <f t="shared" si="34"/>
        <v>5</v>
      </c>
      <c r="C570" s="1">
        <v>1780.41</v>
      </c>
      <c r="D570" s="30" t="str">
        <f t="shared" si="32"/>
        <v>OK</v>
      </c>
      <c r="F570" s="37">
        <f t="shared" si="35"/>
        <v>1.986628247264921E-3</v>
      </c>
      <c r="G570" s="10">
        <f t="shared" si="33"/>
        <v>3.2505200249121149</v>
      </c>
    </row>
    <row r="571" spans="1:7" x14ac:dyDescent="0.3">
      <c r="A571" s="2">
        <v>38441</v>
      </c>
      <c r="B571" s="34">
        <f t="shared" si="34"/>
        <v>1</v>
      </c>
      <c r="C571" s="1">
        <v>1786.44</v>
      </c>
      <c r="D571" s="30" t="str">
        <f t="shared" si="32"/>
        <v>OK</v>
      </c>
      <c r="F571" s="37">
        <f t="shared" si="35"/>
        <v>3.3868603299240796E-3</v>
      </c>
      <c r="G571" s="10">
        <f t="shared" si="33"/>
        <v>3.2519884344167118</v>
      </c>
    </row>
    <row r="572" spans="1:7" x14ac:dyDescent="0.3">
      <c r="A572" s="2">
        <v>38442</v>
      </c>
      <c r="B572" s="34">
        <f t="shared" si="34"/>
        <v>1</v>
      </c>
      <c r="C572" s="1">
        <v>1791.85</v>
      </c>
      <c r="D572" s="30" t="str">
        <f t="shared" si="32"/>
        <v>OK</v>
      </c>
      <c r="F572" s="37">
        <f t="shared" si="35"/>
        <v>3.0283692707282484E-3</v>
      </c>
      <c r="G572" s="10">
        <f t="shared" si="33"/>
        <v>3.2533016510298474</v>
      </c>
    </row>
    <row r="573" spans="1:7" x14ac:dyDescent="0.3">
      <c r="A573" s="2">
        <v>38443</v>
      </c>
      <c r="B573" s="34">
        <f t="shared" si="34"/>
        <v>1</v>
      </c>
      <c r="C573" s="1">
        <v>1785.61</v>
      </c>
      <c r="D573" s="30" t="str">
        <f t="shared" si="32"/>
        <v>OK</v>
      </c>
      <c r="F573" s="37">
        <f t="shared" si="35"/>
        <v>-3.4824343555542869E-3</v>
      </c>
      <c r="G573" s="10">
        <f t="shared" si="33"/>
        <v>3.2517866094554333</v>
      </c>
    </row>
    <row r="574" spans="1:7" x14ac:dyDescent="0.3">
      <c r="A574" s="2">
        <v>38446</v>
      </c>
      <c r="B574" s="34">
        <f t="shared" si="34"/>
        <v>3</v>
      </c>
      <c r="C574" s="1">
        <v>1790.88</v>
      </c>
      <c r="D574" s="30" t="str">
        <f t="shared" si="32"/>
        <v>OK</v>
      </c>
      <c r="F574" s="37">
        <f t="shared" si="35"/>
        <v>2.9513723601459763E-3</v>
      </c>
      <c r="G574" s="10">
        <f t="shared" si="33"/>
        <v>3.253066486416416</v>
      </c>
    </row>
    <row r="575" spans="1:7" x14ac:dyDescent="0.3">
      <c r="A575" s="2">
        <v>38447</v>
      </c>
      <c r="B575" s="34">
        <f t="shared" si="34"/>
        <v>1</v>
      </c>
      <c r="C575" s="1">
        <v>1788.7</v>
      </c>
      <c r="D575" s="30" t="str">
        <f t="shared" si="32"/>
        <v>OK</v>
      </c>
      <c r="F575" s="37">
        <f t="shared" si="35"/>
        <v>-1.2172786563030558E-3</v>
      </c>
      <c r="G575" s="10">
        <f t="shared" si="33"/>
        <v>3.252537506990004</v>
      </c>
    </row>
    <row r="576" spans="1:7" x14ac:dyDescent="0.3">
      <c r="A576" s="2">
        <v>38448</v>
      </c>
      <c r="B576" s="34">
        <f t="shared" si="34"/>
        <v>1</v>
      </c>
      <c r="C576" s="1">
        <v>1792.21</v>
      </c>
      <c r="D576" s="30" t="str">
        <f t="shared" si="32"/>
        <v>OK</v>
      </c>
      <c r="F576" s="37">
        <f t="shared" si="35"/>
        <v>1.962319002627666E-3</v>
      </c>
      <c r="G576" s="10">
        <f t="shared" si="33"/>
        <v>3.2533888962288735</v>
      </c>
    </row>
    <row r="577" spans="1:7" x14ac:dyDescent="0.3">
      <c r="A577" s="2">
        <v>38449</v>
      </c>
      <c r="B577" s="34">
        <f t="shared" si="34"/>
        <v>1</v>
      </c>
      <c r="C577" s="1">
        <v>1797.2</v>
      </c>
      <c r="D577" s="30" t="str">
        <f t="shared" si="32"/>
        <v>OK</v>
      </c>
      <c r="F577" s="37">
        <f t="shared" si="35"/>
        <v>2.7842719324187026E-3</v>
      </c>
      <c r="G577" s="10">
        <f t="shared" si="33"/>
        <v>3.2545964099209876</v>
      </c>
    </row>
    <row r="578" spans="1:7" x14ac:dyDescent="0.3">
      <c r="A578" s="2">
        <v>38450</v>
      </c>
      <c r="B578" s="34">
        <f t="shared" si="34"/>
        <v>1</v>
      </c>
      <c r="C578" s="1">
        <v>1792.21</v>
      </c>
      <c r="D578" s="30" t="str">
        <f t="shared" si="32"/>
        <v>OK</v>
      </c>
      <c r="F578" s="37">
        <f t="shared" si="35"/>
        <v>-2.7765412864455552E-3</v>
      </c>
      <c r="G578" s="10">
        <f t="shared" si="33"/>
        <v>3.2533888962288735</v>
      </c>
    </row>
    <row r="579" spans="1:7" x14ac:dyDescent="0.3">
      <c r="A579" s="2">
        <v>38453</v>
      </c>
      <c r="B579" s="34">
        <f t="shared" si="34"/>
        <v>3</v>
      </c>
      <c r="C579" s="1">
        <v>1793.27</v>
      </c>
      <c r="D579" s="30" t="str">
        <f t="shared" si="32"/>
        <v>OK</v>
      </c>
      <c r="F579" s="37">
        <f t="shared" si="35"/>
        <v>5.914485467661823E-4</v>
      </c>
      <c r="G579" s="10">
        <f t="shared" si="33"/>
        <v>3.2536456831384251</v>
      </c>
    </row>
    <row r="580" spans="1:7" x14ac:dyDescent="0.3">
      <c r="A580" s="2">
        <v>38454</v>
      </c>
      <c r="B580" s="34">
        <f t="shared" si="34"/>
        <v>1</v>
      </c>
      <c r="C580" s="1">
        <v>1792.51</v>
      </c>
      <c r="D580" s="30" t="str">
        <f t="shared" si="32"/>
        <v>OK</v>
      </c>
      <c r="F580" s="37">
        <f t="shared" si="35"/>
        <v>-4.2380678871556388E-4</v>
      </c>
      <c r="G580" s="10">
        <f t="shared" si="33"/>
        <v>3.2534615871753769</v>
      </c>
    </row>
    <row r="581" spans="1:7" x14ac:dyDescent="0.3">
      <c r="A581" s="2">
        <v>38455</v>
      </c>
      <c r="B581" s="34">
        <f t="shared" si="34"/>
        <v>1</v>
      </c>
      <c r="C581" s="1">
        <v>1795.58</v>
      </c>
      <c r="D581" s="30" t="str">
        <f t="shared" si="32"/>
        <v>OK</v>
      </c>
      <c r="F581" s="37">
        <f t="shared" si="35"/>
        <v>1.7126822165567379E-3</v>
      </c>
      <c r="G581" s="10">
        <f t="shared" si="33"/>
        <v>3.2542047593838745</v>
      </c>
    </row>
    <row r="582" spans="1:7" x14ac:dyDescent="0.3">
      <c r="A582" s="2">
        <v>38456</v>
      </c>
      <c r="B582" s="34">
        <f t="shared" si="34"/>
        <v>1</v>
      </c>
      <c r="C582" s="1">
        <v>1797.9</v>
      </c>
      <c r="D582" s="30" t="str">
        <f t="shared" si="32"/>
        <v>OK</v>
      </c>
      <c r="F582" s="37">
        <f t="shared" si="35"/>
        <v>1.2920616179730171E-3</v>
      </c>
      <c r="G582" s="10">
        <f t="shared" si="33"/>
        <v>3.2547655324161471</v>
      </c>
    </row>
    <row r="583" spans="1:7" x14ac:dyDescent="0.3">
      <c r="A583" s="2">
        <v>38457</v>
      </c>
      <c r="B583" s="34">
        <f t="shared" si="34"/>
        <v>1</v>
      </c>
      <c r="C583" s="1">
        <v>1803.34</v>
      </c>
      <c r="D583" s="30" t="str">
        <f t="shared" si="32"/>
        <v>OK</v>
      </c>
      <c r="F583" s="37">
        <f t="shared" si="35"/>
        <v>3.0257522665331216E-3</v>
      </c>
      <c r="G583" s="10">
        <f t="shared" si="33"/>
        <v>3.2560776159088256</v>
      </c>
    </row>
    <row r="584" spans="1:7" x14ac:dyDescent="0.3">
      <c r="A584" s="2">
        <v>38460</v>
      </c>
      <c r="B584" s="34">
        <f t="shared" si="34"/>
        <v>3</v>
      </c>
      <c r="C584" s="1">
        <v>1807.39</v>
      </c>
      <c r="D584" s="30" t="str">
        <f t="shared" ref="D584:D647" si="36">IF(C584&gt;0,"OK","ERROR")</f>
        <v>OK</v>
      </c>
      <c r="F584" s="37">
        <f t="shared" si="35"/>
        <v>2.2458327325962646E-3</v>
      </c>
      <c r="G584" s="10">
        <f t="shared" ref="G584:G647" si="37">LOG(C584,10)</f>
        <v>3.2570518750693491</v>
      </c>
    </row>
    <row r="585" spans="1:7" x14ac:dyDescent="0.3">
      <c r="A585" s="2">
        <v>38461</v>
      </c>
      <c r="B585" s="34">
        <f t="shared" ref="B585:B648" si="38">DATEDIF(A584,A585,"d")</f>
        <v>1</v>
      </c>
      <c r="C585" s="1">
        <v>1806.86</v>
      </c>
      <c r="D585" s="30" t="str">
        <f t="shared" si="36"/>
        <v>OK</v>
      </c>
      <c r="F585" s="37">
        <f t="shared" ref="F585:F648" si="39">C585/C584-1</f>
        <v>-2.932405291609097E-4</v>
      </c>
      <c r="G585" s="10">
        <f t="shared" si="37"/>
        <v>3.25692450364952</v>
      </c>
    </row>
    <row r="586" spans="1:7" x14ac:dyDescent="0.3">
      <c r="A586" s="2">
        <v>38462</v>
      </c>
      <c r="B586" s="34">
        <f t="shared" si="38"/>
        <v>1</v>
      </c>
      <c r="C586" s="1">
        <v>1807.6</v>
      </c>
      <c r="D586" s="30" t="str">
        <f t="shared" si="36"/>
        <v>OK</v>
      </c>
      <c r="F586" s="37">
        <f t="shared" si="39"/>
        <v>4.0955026952826934E-4</v>
      </c>
      <c r="G586" s="10">
        <f t="shared" si="37"/>
        <v>3.2571023326591639</v>
      </c>
    </row>
    <row r="587" spans="1:7" x14ac:dyDescent="0.3">
      <c r="A587" s="2">
        <v>38463</v>
      </c>
      <c r="B587" s="34">
        <f t="shared" si="38"/>
        <v>1</v>
      </c>
      <c r="C587" s="1">
        <v>1809.5</v>
      </c>
      <c r="D587" s="30" t="str">
        <f t="shared" si="36"/>
        <v>OK</v>
      </c>
      <c r="F587" s="37">
        <f t="shared" si="39"/>
        <v>1.0511175038725451E-3</v>
      </c>
      <c r="G587" s="10">
        <f t="shared" si="37"/>
        <v>3.2575585874442177</v>
      </c>
    </row>
    <row r="588" spans="1:7" x14ac:dyDescent="0.3">
      <c r="A588" s="2">
        <v>38464</v>
      </c>
      <c r="B588" s="34">
        <f t="shared" si="38"/>
        <v>1</v>
      </c>
      <c r="C588" s="1">
        <v>1808.58</v>
      </c>
      <c r="D588" s="30" t="str">
        <f t="shared" si="36"/>
        <v>OK</v>
      </c>
      <c r="F588" s="37">
        <f t="shared" si="39"/>
        <v>-5.0842774247028544E-4</v>
      </c>
      <c r="G588" s="10">
        <f t="shared" si="37"/>
        <v>3.2573377239298886</v>
      </c>
    </row>
    <row r="589" spans="1:7" x14ac:dyDescent="0.3">
      <c r="A589" s="2">
        <v>38467</v>
      </c>
      <c r="B589" s="34">
        <f t="shared" si="38"/>
        <v>3</v>
      </c>
      <c r="C589" s="1">
        <v>1810.8</v>
      </c>
      <c r="D589" s="30" t="str">
        <f t="shared" si="36"/>
        <v>OK</v>
      </c>
      <c r="F589" s="37">
        <f t="shared" si="39"/>
        <v>1.2274823342068863E-3</v>
      </c>
      <c r="G589" s="10">
        <f t="shared" si="37"/>
        <v>3.2578704858232141</v>
      </c>
    </row>
    <row r="590" spans="1:7" x14ac:dyDescent="0.3">
      <c r="A590" s="2">
        <v>38468</v>
      </c>
      <c r="B590" s="34">
        <f t="shared" si="38"/>
        <v>1</v>
      </c>
      <c r="C590" s="1">
        <v>1811.14</v>
      </c>
      <c r="D590" s="30" t="str">
        <f t="shared" si="36"/>
        <v>OK</v>
      </c>
      <c r="F590" s="37">
        <f t="shared" si="39"/>
        <v>1.877623149990626E-4</v>
      </c>
      <c r="G590" s="10">
        <f t="shared" si="37"/>
        <v>3.2579520223060281</v>
      </c>
    </row>
    <row r="591" spans="1:7" x14ac:dyDescent="0.3">
      <c r="A591" s="2">
        <v>38469</v>
      </c>
      <c r="B591" s="34">
        <f t="shared" si="38"/>
        <v>1</v>
      </c>
      <c r="C591" s="1">
        <v>1813.88</v>
      </c>
      <c r="D591" s="30" t="str">
        <f t="shared" si="36"/>
        <v>OK</v>
      </c>
      <c r="F591" s="37">
        <f t="shared" si="39"/>
        <v>1.5128593040847349E-3</v>
      </c>
      <c r="G591" s="10">
        <f t="shared" si="37"/>
        <v>3.2586085522600876</v>
      </c>
    </row>
    <row r="592" spans="1:7" x14ac:dyDescent="0.3">
      <c r="A592" s="2">
        <v>38470</v>
      </c>
      <c r="B592" s="34">
        <f t="shared" si="38"/>
        <v>1</v>
      </c>
      <c r="C592" s="1">
        <v>1816.15</v>
      </c>
      <c r="D592" s="30" t="str">
        <f t="shared" si="36"/>
        <v>OK</v>
      </c>
      <c r="F592" s="37">
        <f t="shared" si="39"/>
        <v>1.2514609566234292E-3</v>
      </c>
      <c r="G592" s="10">
        <f t="shared" si="37"/>
        <v>3.2591517150452023</v>
      </c>
    </row>
    <row r="593" spans="1:7" x14ac:dyDescent="0.3">
      <c r="A593" s="2">
        <v>38471</v>
      </c>
      <c r="B593" s="34">
        <f t="shared" si="38"/>
        <v>1</v>
      </c>
      <c r="C593" s="1">
        <v>1819.02</v>
      </c>
      <c r="D593" s="30" t="str">
        <f t="shared" si="36"/>
        <v>OK</v>
      </c>
      <c r="F593" s="37">
        <f t="shared" si="39"/>
        <v>1.5802659471959579E-3</v>
      </c>
      <c r="G593" s="10">
        <f t="shared" si="37"/>
        <v>3.2598374741277425</v>
      </c>
    </row>
    <row r="594" spans="1:7" x14ac:dyDescent="0.3">
      <c r="A594" s="2">
        <v>38475</v>
      </c>
      <c r="B594" s="34">
        <f t="shared" si="38"/>
        <v>4</v>
      </c>
      <c r="C594" s="1">
        <v>1821.53</v>
      </c>
      <c r="D594" s="30" t="str">
        <f t="shared" si="36"/>
        <v>OK</v>
      </c>
      <c r="F594" s="37">
        <f t="shared" si="39"/>
        <v>1.3798638827500209E-3</v>
      </c>
      <c r="G594" s="10">
        <f t="shared" si="37"/>
        <v>3.260436328324114</v>
      </c>
    </row>
    <row r="595" spans="1:7" x14ac:dyDescent="0.3">
      <c r="A595" s="2">
        <v>38476</v>
      </c>
      <c r="B595" s="34">
        <f t="shared" si="38"/>
        <v>1</v>
      </c>
      <c r="C595" s="1">
        <v>1816.55</v>
      </c>
      <c r="D595" s="30" t="str">
        <f t="shared" si="36"/>
        <v>OK</v>
      </c>
      <c r="F595" s="37">
        <f t="shared" si="39"/>
        <v>-2.7339654027108695E-3</v>
      </c>
      <c r="G595" s="10">
        <f t="shared" si="37"/>
        <v>3.2592473561900608</v>
      </c>
    </row>
    <row r="596" spans="1:7" x14ac:dyDescent="0.3">
      <c r="A596" s="2">
        <v>38477</v>
      </c>
      <c r="B596" s="34">
        <f t="shared" si="38"/>
        <v>1</v>
      </c>
      <c r="C596" s="1">
        <v>1819.32</v>
      </c>
      <c r="D596" s="30" t="str">
        <f t="shared" si="36"/>
        <v>OK</v>
      </c>
      <c r="F596" s="37">
        <f t="shared" si="39"/>
        <v>1.52486856954126E-3</v>
      </c>
      <c r="G596" s="10">
        <f t="shared" si="37"/>
        <v>3.2599090937921313</v>
      </c>
    </row>
    <row r="597" spans="1:7" x14ac:dyDescent="0.3">
      <c r="A597" s="2">
        <v>38478</v>
      </c>
      <c r="B597" s="34">
        <f t="shared" si="38"/>
        <v>1</v>
      </c>
      <c r="C597" s="1">
        <v>1810.47</v>
      </c>
      <c r="D597" s="30" t="str">
        <f t="shared" si="36"/>
        <v>OK</v>
      </c>
      <c r="F597" s="37">
        <f t="shared" si="39"/>
        <v>-4.8644548512630781E-3</v>
      </c>
      <c r="G597" s="10">
        <f t="shared" si="37"/>
        <v>3.2577913328302452</v>
      </c>
    </row>
    <row r="598" spans="1:7" x14ac:dyDescent="0.3">
      <c r="A598" s="2">
        <v>38481</v>
      </c>
      <c r="B598" s="34">
        <f t="shared" si="38"/>
        <v>3</v>
      </c>
      <c r="C598" s="1">
        <v>1815.19</v>
      </c>
      <c r="D598" s="30" t="str">
        <f t="shared" si="36"/>
        <v>OK</v>
      </c>
      <c r="F598" s="37">
        <f t="shared" si="39"/>
        <v>2.6070578358106111E-3</v>
      </c>
      <c r="G598" s="10">
        <f t="shared" si="37"/>
        <v>3.2589220903268674</v>
      </c>
    </row>
    <row r="599" spans="1:7" x14ac:dyDescent="0.3">
      <c r="A599" s="2">
        <v>38482</v>
      </c>
      <c r="B599" s="34">
        <f t="shared" si="38"/>
        <v>1</v>
      </c>
      <c r="C599" s="1">
        <v>1822.23</v>
      </c>
      <c r="D599" s="30" t="str">
        <f t="shared" si="36"/>
        <v>OK</v>
      </c>
      <c r="F599" s="37">
        <f t="shared" si="39"/>
        <v>3.8783818773791001E-3</v>
      </c>
      <c r="G599" s="10">
        <f t="shared" si="37"/>
        <v>3.2606031923003762</v>
      </c>
    </row>
    <row r="600" spans="1:7" x14ac:dyDescent="0.3">
      <c r="A600" s="2">
        <v>38483</v>
      </c>
      <c r="B600" s="34">
        <f t="shared" si="38"/>
        <v>1</v>
      </c>
      <c r="C600" s="1">
        <v>1831.43</v>
      </c>
      <c r="D600" s="30" t="str">
        <f t="shared" si="36"/>
        <v>OK</v>
      </c>
      <c r="F600" s="37">
        <f t="shared" si="39"/>
        <v>5.048758938223985E-3</v>
      </c>
      <c r="G600" s="10">
        <f t="shared" si="37"/>
        <v>3.2627903239316556</v>
      </c>
    </row>
    <row r="601" spans="1:7" x14ac:dyDescent="0.3">
      <c r="A601" s="2">
        <v>38484</v>
      </c>
      <c r="B601" s="34">
        <f t="shared" si="38"/>
        <v>1</v>
      </c>
      <c r="C601" s="1">
        <v>1834.05</v>
      </c>
      <c r="D601" s="30" t="str">
        <f t="shared" si="36"/>
        <v>OK</v>
      </c>
      <c r="F601" s="37">
        <f t="shared" si="39"/>
        <v>1.4305761071948808E-3</v>
      </c>
      <c r="G601" s="10">
        <f t="shared" si="37"/>
        <v>3.2634111712620819</v>
      </c>
    </row>
    <row r="602" spans="1:7" x14ac:dyDescent="0.3">
      <c r="A602" s="2">
        <v>38485</v>
      </c>
      <c r="B602" s="34">
        <f t="shared" si="38"/>
        <v>1</v>
      </c>
      <c r="C602" s="1">
        <v>1840.44</v>
      </c>
      <c r="D602" s="30" t="str">
        <f t="shared" si="36"/>
        <v>OK</v>
      </c>
      <c r="F602" s="37">
        <f t="shared" si="39"/>
        <v>3.4840925819907831E-3</v>
      </c>
      <c r="G602" s="10">
        <f t="shared" si="37"/>
        <v>3.2649216636225868</v>
      </c>
    </row>
    <row r="603" spans="1:7" x14ac:dyDescent="0.3">
      <c r="A603" s="2">
        <v>38488</v>
      </c>
      <c r="B603" s="34">
        <f t="shared" si="38"/>
        <v>3</v>
      </c>
      <c r="C603" s="1">
        <v>1840.8</v>
      </c>
      <c r="D603" s="30" t="str">
        <f t="shared" si="36"/>
        <v>OK</v>
      </c>
      <c r="F603" s="37">
        <f t="shared" si="39"/>
        <v>1.9560539870888682E-4</v>
      </c>
      <c r="G603" s="10">
        <f t="shared" si="37"/>
        <v>3.2650066056605866</v>
      </c>
    </row>
    <row r="604" spans="1:7" x14ac:dyDescent="0.3">
      <c r="A604" s="2">
        <v>38489</v>
      </c>
      <c r="B604" s="34">
        <f t="shared" si="38"/>
        <v>1</v>
      </c>
      <c r="C604" s="1">
        <v>1843.61</v>
      </c>
      <c r="D604" s="30" t="str">
        <f t="shared" si="36"/>
        <v>OK</v>
      </c>
      <c r="F604" s="37">
        <f t="shared" si="39"/>
        <v>1.5265102129509156E-3</v>
      </c>
      <c r="G604" s="10">
        <f t="shared" si="37"/>
        <v>3.2656690551332379</v>
      </c>
    </row>
    <row r="605" spans="1:7" x14ac:dyDescent="0.3">
      <c r="A605" s="2">
        <v>38490</v>
      </c>
      <c r="B605" s="34">
        <f t="shared" si="38"/>
        <v>1</v>
      </c>
      <c r="C605" s="1">
        <v>1844.72</v>
      </c>
      <c r="D605" s="30" t="str">
        <f t="shared" si="36"/>
        <v>OK</v>
      </c>
      <c r="F605" s="37">
        <f t="shared" si="39"/>
        <v>6.0207961553704337E-4</v>
      </c>
      <c r="G605" s="10">
        <f t="shared" si="37"/>
        <v>3.2659304563036677</v>
      </c>
    </row>
    <row r="606" spans="1:7" x14ac:dyDescent="0.3">
      <c r="A606" s="2">
        <v>38491</v>
      </c>
      <c r="B606" s="34">
        <f t="shared" si="38"/>
        <v>1</v>
      </c>
      <c r="C606" s="1">
        <v>1843</v>
      </c>
      <c r="D606" s="30" t="str">
        <f t="shared" si="36"/>
        <v>OK</v>
      </c>
      <c r="F606" s="37">
        <f t="shared" si="39"/>
        <v>-9.3239082353968605E-4</v>
      </c>
      <c r="G606" s="10">
        <f t="shared" si="37"/>
        <v>3.2655253352190736</v>
      </c>
    </row>
    <row r="607" spans="1:7" x14ac:dyDescent="0.3">
      <c r="A607" s="2">
        <v>38492</v>
      </c>
      <c r="B607" s="34">
        <f t="shared" si="38"/>
        <v>1</v>
      </c>
      <c r="C607" s="1">
        <v>1840.26</v>
      </c>
      <c r="D607" s="30" t="str">
        <f t="shared" si="36"/>
        <v>OK</v>
      </c>
      <c r="F607" s="37">
        <f t="shared" si="39"/>
        <v>-1.4867064568637733E-3</v>
      </c>
      <c r="G607" s="10">
        <f t="shared" si="37"/>
        <v>3.2648791863727129</v>
      </c>
    </row>
    <row r="608" spans="1:7" x14ac:dyDescent="0.3">
      <c r="A608" s="2">
        <v>38495</v>
      </c>
      <c r="B608" s="34">
        <f t="shared" si="38"/>
        <v>3</v>
      </c>
      <c r="C608" s="1">
        <v>1845.01</v>
      </c>
      <c r="D608" s="30" t="str">
        <f t="shared" si="36"/>
        <v>OK</v>
      </c>
      <c r="F608" s="37">
        <f t="shared" si="39"/>
        <v>2.5811570104223858E-3</v>
      </c>
      <c r="G608" s="10">
        <f t="shared" si="37"/>
        <v>3.2659987243883308</v>
      </c>
    </row>
    <row r="609" spans="1:7" x14ac:dyDescent="0.3">
      <c r="A609" s="2">
        <v>38496</v>
      </c>
      <c r="B609" s="34">
        <f t="shared" si="38"/>
        <v>1</v>
      </c>
      <c r="C609" s="1">
        <v>1848.27</v>
      </c>
      <c r="D609" s="30" t="str">
        <f t="shared" si="36"/>
        <v>OK</v>
      </c>
      <c r="F609" s="37">
        <f t="shared" si="39"/>
        <v>1.7669280925307618E-3</v>
      </c>
      <c r="G609" s="10">
        <f t="shared" si="37"/>
        <v>3.2667654143651008</v>
      </c>
    </row>
    <row r="610" spans="1:7" x14ac:dyDescent="0.3">
      <c r="A610" s="2">
        <v>38497</v>
      </c>
      <c r="B610" s="34">
        <f t="shared" si="38"/>
        <v>1</v>
      </c>
      <c r="C610" s="1">
        <v>1850.62</v>
      </c>
      <c r="D610" s="30" t="str">
        <f t="shared" si="36"/>
        <v>OK</v>
      </c>
      <c r="F610" s="37">
        <f t="shared" si="39"/>
        <v>1.2714592564939675E-3</v>
      </c>
      <c r="G610" s="10">
        <f t="shared" si="37"/>
        <v>3.2673172513593287</v>
      </c>
    </row>
    <row r="611" spans="1:7" x14ac:dyDescent="0.3">
      <c r="A611" s="2">
        <v>38498</v>
      </c>
      <c r="B611" s="34">
        <f t="shared" si="38"/>
        <v>1</v>
      </c>
      <c r="C611" s="1">
        <v>1844.68</v>
      </c>
      <c r="D611" s="30" t="str">
        <f t="shared" si="36"/>
        <v>OK</v>
      </c>
      <c r="F611" s="37">
        <f t="shared" si="39"/>
        <v>-3.2097351157989173E-3</v>
      </c>
      <c r="G611" s="10">
        <f t="shared" si="37"/>
        <v>3.2659210391739033</v>
      </c>
    </row>
    <row r="612" spans="1:7" x14ac:dyDescent="0.3">
      <c r="A612" s="2">
        <v>38499</v>
      </c>
      <c r="B612" s="34">
        <f t="shared" si="38"/>
        <v>1</v>
      </c>
      <c r="C612" s="1">
        <v>1839.41</v>
      </c>
      <c r="D612" s="30" t="str">
        <f t="shared" si="36"/>
        <v>OK</v>
      </c>
      <c r="F612" s="37">
        <f t="shared" si="39"/>
        <v>-2.8568640631437825E-3</v>
      </c>
      <c r="G612" s="10">
        <f t="shared" si="37"/>
        <v>3.2646785432084164</v>
      </c>
    </row>
    <row r="613" spans="1:7" x14ac:dyDescent="0.3">
      <c r="A613" s="2">
        <v>38503</v>
      </c>
      <c r="B613" s="34">
        <f t="shared" si="38"/>
        <v>4</v>
      </c>
      <c r="C613" s="1">
        <v>1848.96</v>
      </c>
      <c r="D613" s="30" t="str">
        <f t="shared" si="36"/>
        <v>OK</v>
      </c>
      <c r="F613" s="37">
        <f t="shared" si="39"/>
        <v>5.191882179611973E-3</v>
      </c>
      <c r="G613" s="10">
        <f t="shared" si="37"/>
        <v>3.2669275158280837</v>
      </c>
    </row>
    <row r="614" spans="1:7" x14ac:dyDescent="0.3">
      <c r="A614" s="2">
        <v>38504</v>
      </c>
      <c r="B614" s="34">
        <f t="shared" si="38"/>
        <v>1</v>
      </c>
      <c r="C614" s="1">
        <v>1858.11</v>
      </c>
      <c r="D614" s="30" t="str">
        <f t="shared" si="36"/>
        <v>OK</v>
      </c>
      <c r="F614" s="37">
        <f t="shared" si="39"/>
        <v>4.9487279335409529E-3</v>
      </c>
      <c r="G614" s="10">
        <f t="shared" si="37"/>
        <v>3.2690714206258251</v>
      </c>
    </row>
    <row r="615" spans="1:7" x14ac:dyDescent="0.3">
      <c r="A615" s="2">
        <v>38505</v>
      </c>
      <c r="B615" s="34">
        <f t="shared" si="38"/>
        <v>1</v>
      </c>
      <c r="C615" s="1">
        <v>1860.17</v>
      </c>
      <c r="D615" s="30" t="str">
        <f t="shared" si="36"/>
        <v>OK</v>
      </c>
      <c r="F615" s="37">
        <f t="shared" si="39"/>
        <v>1.10865341664379E-3</v>
      </c>
      <c r="G615" s="10">
        <f t="shared" si="37"/>
        <v>3.2695526359857516</v>
      </c>
    </row>
    <row r="616" spans="1:7" x14ac:dyDescent="0.3">
      <c r="A616" s="2">
        <v>38506</v>
      </c>
      <c r="B616" s="34">
        <f t="shared" si="38"/>
        <v>1</v>
      </c>
      <c r="C616" s="1">
        <v>1858.77</v>
      </c>
      <c r="D616" s="30" t="str">
        <f t="shared" si="36"/>
        <v>OK</v>
      </c>
      <c r="F616" s="37">
        <f t="shared" si="39"/>
        <v>-7.5261938424986408E-4</v>
      </c>
      <c r="G616" s="10">
        <f t="shared" si="37"/>
        <v>3.2692256544784484</v>
      </c>
    </row>
    <row r="617" spans="1:7" x14ac:dyDescent="0.3">
      <c r="A617" s="2">
        <v>38509</v>
      </c>
      <c r="B617" s="34">
        <f t="shared" si="38"/>
        <v>3</v>
      </c>
      <c r="C617" s="1">
        <v>1856.79</v>
      </c>
      <c r="D617" s="30" t="str">
        <f t="shared" si="36"/>
        <v>OK</v>
      </c>
      <c r="F617" s="37">
        <f t="shared" si="39"/>
        <v>-1.0652205490727651E-3</v>
      </c>
      <c r="G617" s="10">
        <f t="shared" si="37"/>
        <v>3.2687627885010095</v>
      </c>
    </row>
    <row r="618" spans="1:7" x14ac:dyDescent="0.3">
      <c r="A618" s="2">
        <v>38510</v>
      </c>
      <c r="B618" s="34">
        <f t="shared" si="38"/>
        <v>1</v>
      </c>
      <c r="C618" s="1">
        <v>1862.03</v>
      </c>
      <c r="D618" s="30" t="str">
        <f t="shared" si="36"/>
        <v>OK</v>
      </c>
      <c r="F618" s="37">
        <f t="shared" si="39"/>
        <v>2.8220746557230392E-3</v>
      </c>
      <c r="G618" s="10">
        <f t="shared" si="37"/>
        <v>3.2699866738147647</v>
      </c>
    </row>
    <row r="619" spans="1:7" x14ac:dyDescent="0.3">
      <c r="A619" s="2">
        <v>38511</v>
      </c>
      <c r="B619" s="34">
        <f t="shared" si="38"/>
        <v>1</v>
      </c>
      <c r="C619" s="1">
        <v>1866.41</v>
      </c>
      <c r="D619" s="30" t="str">
        <f t="shared" si="36"/>
        <v>OK</v>
      </c>
      <c r="F619" s="37">
        <f t="shared" si="39"/>
        <v>2.3522714456802873E-3</v>
      </c>
      <c r="G619" s="10">
        <f t="shared" si="37"/>
        <v>3.2710070526894595</v>
      </c>
    </row>
    <row r="620" spans="1:7" x14ac:dyDescent="0.3">
      <c r="A620" s="2">
        <v>38512</v>
      </c>
      <c r="B620" s="34">
        <f t="shared" si="38"/>
        <v>1</v>
      </c>
      <c r="C620" s="1">
        <v>1863.71</v>
      </c>
      <c r="D620" s="30" t="str">
        <f t="shared" si="36"/>
        <v>OK</v>
      </c>
      <c r="F620" s="37">
        <f t="shared" si="39"/>
        <v>-1.4466274827075187E-3</v>
      </c>
      <c r="G620" s="10">
        <f t="shared" si="37"/>
        <v>3.2703783354868339</v>
      </c>
    </row>
    <row r="621" spans="1:7" x14ac:dyDescent="0.3">
      <c r="A621" s="2">
        <v>38513</v>
      </c>
      <c r="B621" s="34">
        <f t="shared" si="38"/>
        <v>1</v>
      </c>
      <c r="C621" s="1">
        <v>1862.61</v>
      </c>
      <c r="D621" s="30" t="str">
        <f t="shared" si="36"/>
        <v>OK</v>
      </c>
      <c r="F621" s="37">
        <f t="shared" si="39"/>
        <v>-5.9022058152835566E-4</v>
      </c>
      <c r="G621" s="10">
        <f t="shared" si="37"/>
        <v>3.2701219302699065</v>
      </c>
    </row>
    <row r="622" spans="1:7" x14ac:dyDescent="0.3">
      <c r="A622" s="2">
        <v>38516</v>
      </c>
      <c r="B622" s="34">
        <f t="shared" si="38"/>
        <v>3</v>
      </c>
      <c r="C622" s="1">
        <v>1857.73</v>
      </c>
      <c r="D622" s="30" t="str">
        <f t="shared" si="36"/>
        <v>OK</v>
      </c>
      <c r="F622" s="37">
        <f t="shared" si="39"/>
        <v>-2.6199794911441199E-3</v>
      </c>
      <c r="G622" s="10">
        <f t="shared" si="37"/>
        <v>3.2689825944633966</v>
      </c>
    </row>
    <row r="623" spans="1:7" x14ac:dyDescent="0.3">
      <c r="A623" s="2">
        <v>38517</v>
      </c>
      <c r="B623" s="34">
        <f t="shared" si="38"/>
        <v>1</v>
      </c>
      <c r="C623" s="1">
        <v>1853.77</v>
      </c>
      <c r="D623" s="30" t="str">
        <f t="shared" si="36"/>
        <v>OK</v>
      </c>
      <c r="F623" s="37">
        <f t="shared" si="39"/>
        <v>-2.1316337680933328E-3</v>
      </c>
      <c r="G623" s="10">
        <f t="shared" si="37"/>
        <v>3.2680558495888494</v>
      </c>
    </row>
    <row r="624" spans="1:7" x14ac:dyDescent="0.3">
      <c r="A624" s="2">
        <v>38518</v>
      </c>
      <c r="B624" s="34">
        <f t="shared" si="38"/>
        <v>1</v>
      </c>
      <c r="C624" s="1">
        <v>1844.18</v>
      </c>
      <c r="D624" s="30" t="str">
        <f t="shared" si="36"/>
        <v>OK</v>
      </c>
      <c r="F624" s="37">
        <f t="shared" si="39"/>
        <v>-5.1732415563958689E-3</v>
      </c>
      <c r="G624" s="10">
        <f t="shared" si="37"/>
        <v>3.2658033078193482</v>
      </c>
    </row>
    <row r="625" spans="1:7" x14ac:dyDescent="0.3">
      <c r="A625" s="2">
        <v>38519</v>
      </c>
      <c r="B625" s="34">
        <f t="shared" si="38"/>
        <v>1</v>
      </c>
      <c r="C625" s="1">
        <v>1842.46</v>
      </c>
      <c r="D625" s="30" t="str">
        <f t="shared" si="36"/>
        <v>OK</v>
      </c>
      <c r="F625" s="37">
        <f t="shared" si="39"/>
        <v>-9.3266383975532108E-4</v>
      </c>
      <c r="G625" s="10">
        <f t="shared" si="37"/>
        <v>3.2653980680546457</v>
      </c>
    </row>
    <row r="626" spans="1:7" x14ac:dyDescent="0.3">
      <c r="A626" s="2">
        <v>38520</v>
      </c>
      <c r="B626" s="34">
        <f t="shared" si="38"/>
        <v>1</v>
      </c>
      <c r="C626" s="1">
        <v>1845.9</v>
      </c>
      <c r="D626" s="30" t="str">
        <f t="shared" si="36"/>
        <v>OK</v>
      </c>
      <c r="F626" s="37">
        <f t="shared" si="39"/>
        <v>1.8670690272788448E-3</v>
      </c>
      <c r="G626" s="10">
        <f t="shared" si="37"/>
        <v>3.2662081698076908</v>
      </c>
    </row>
    <row r="627" spans="1:7" x14ac:dyDescent="0.3">
      <c r="A627" s="2">
        <v>38523</v>
      </c>
      <c r="B627" s="34">
        <f t="shared" si="38"/>
        <v>3</v>
      </c>
      <c r="C627" s="1">
        <v>1843.2</v>
      </c>
      <c r="D627" s="30" t="str">
        <f t="shared" si="36"/>
        <v>OK</v>
      </c>
      <c r="F627" s="37">
        <f t="shared" si="39"/>
        <v>-1.4627011214042307E-3</v>
      </c>
      <c r="G627" s="10">
        <f t="shared" si="37"/>
        <v>3.2655724617431177</v>
      </c>
    </row>
    <row r="628" spans="1:7" x14ac:dyDescent="0.3">
      <c r="A628" s="2">
        <v>38524</v>
      </c>
      <c r="B628" s="34">
        <f t="shared" si="38"/>
        <v>1</v>
      </c>
      <c r="C628" s="1">
        <v>1850.95</v>
      </c>
      <c r="D628" s="30" t="str">
        <f t="shared" si="36"/>
        <v>OK</v>
      </c>
      <c r="F628" s="37">
        <f t="shared" si="39"/>
        <v>4.2046440972223209E-3</v>
      </c>
      <c r="G628" s="10">
        <f t="shared" si="37"/>
        <v>3.2673946872470236</v>
      </c>
    </row>
    <row r="629" spans="1:7" x14ac:dyDescent="0.3">
      <c r="A629" s="2">
        <v>38525</v>
      </c>
      <c r="B629" s="34">
        <f t="shared" si="38"/>
        <v>1</v>
      </c>
      <c r="C629" s="1">
        <v>1862.27</v>
      </c>
      <c r="D629" s="30" t="str">
        <f t="shared" si="36"/>
        <v>OK</v>
      </c>
      <c r="F629" s="37">
        <f t="shared" si="39"/>
        <v>6.1157783840730673E-3</v>
      </c>
      <c r="G629" s="10">
        <f t="shared" si="37"/>
        <v>3.2700426471121906</v>
      </c>
    </row>
    <row r="630" spans="1:7" x14ac:dyDescent="0.3">
      <c r="A630" s="2">
        <v>38526</v>
      </c>
      <c r="B630" s="34">
        <f t="shared" si="38"/>
        <v>1</v>
      </c>
      <c r="C630" s="1">
        <v>1861.29</v>
      </c>
      <c r="D630" s="30" t="str">
        <f t="shared" si="36"/>
        <v>OK</v>
      </c>
      <c r="F630" s="37">
        <f t="shared" si="39"/>
        <v>-5.2623948192265235E-4</v>
      </c>
      <c r="G630" s="10">
        <f t="shared" si="37"/>
        <v>3.2698140440537773</v>
      </c>
    </row>
    <row r="631" spans="1:7" x14ac:dyDescent="0.3">
      <c r="A631" s="2">
        <v>38527</v>
      </c>
      <c r="B631" s="34">
        <f t="shared" si="38"/>
        <v>1</v>
      </c>
      <c r="C631" s="1">
        <v>1867.6</v>
      </c>
      <c r="D631" s="30" t="str">
        <f t="shared" si="36"/>
        <v>OK</v>
      </c>
      <c r="F631" s="37">
        <f t="shared" si="39"/>
        <v>3.3901219047005604E-3</v>
      </c>
      <c r="G631" s="10">
        <f t="shared" si="37"/>
        <v>3.2712838652587677</v>
      </c>
    </row>
    <row r="632" spans="1:7" x14ac:dyDescent="0.3">
      <c r="A632" s="2">
        <v>38530</v>
      </c>
      <c r="B632" s="34">
        <f t="shared" si="38"/>
        <v>3</v>
      </c>
      <c r="C632" s="1">
        <v>1873.87</v>
      </c>
      <c r="D632" s="30" t="str">
        <f t="shared" si="36"/>
        <v>OK</v>
      </c>
      <c r="F632" s="37">
        <f t="shared" si="39"/>
        <v>3.3572499464553651E-3</v>
      </c>
      <c r="G632" s="10">
        <f t="shared" si="37"/>
        <v>3.2727394583548528</v>
      </c>
    </row>
    <row r="633" spans="1:7" x14ac:dyDescent="0.3">
      <c r="A633" s="2">
        <v>38531</v>
      </c>
      <c r="B633" s="34">
        <f t="shared" si="38"/>
        <v>1</v>
      </c>
      <c r="C633" s="1">
        <v>1867.92</v>
      </c>
      <c r="D633" s="30" t="str">
        <f t="shared" si="36"/>
        <v>OK</v>
      </c>
      <c r="F633" s="37">
        <f t="shared" si="39"/>
        <v>-3.175246948827759E-3</v>
      </c>
      <c r="G633" s="10">
        <f t="shared" si="37"/>
        <v>3.2713582721603767</v>
      </c>
    </row>
    <row r="634" spans="1:7" x14ac:dyDescent="0.3">
      <c r="A634" s="2">
        <v>38532</v>
      </c>
      <c r="B634" s="34">
        <f t="shared" si="38"/>
        <v>1</v>
      </c>
      <c r="C634" s="1">
        <v>1869.14</v>
      </c>
      <c r="D634" s="30" t="str">
        <f t="shared" si="36"/>
        <v>OK</v>
      </c>
      <c r="F634" s="37">
        <f t="shared" si="39"/>
        <v>6.5313289648383233E-4</v>
      </c>
      <c r="G634" s="10">
        <f t="shared" si="37"/>
        <v>3.2716418315823526</v>
      </c>
    </row>
    <row r="635" spans="1:7" x14ac:dyDescent="0.3">
      <c r="A635" s="2">
        <v>38533</v>
      </c>
      <c r="B635" s="34">
        <f t="shared" si="38"/>
        <v>1</v>
      </c>
      <c r="C635" s="1">
        <v>1875.25</v>
      </c>
      <c r="D635" s="30" t="str">
        <f t="shared" si="36"/>
        <v>OK</v>
      </c>
      <c r="F635" s="37">
        <f t="shared" si="39"/>
        <v>3.2688830157183713E-3</v>
      </c>
      <c r="G635" s="10">
        <f t="shared" si="37"/>
        <v>3.2730591741346053</v>
      </c>
    </row>
    <row r="636" spans="1:7" x14ac:dyDescent="0.3">
      <c r="A636" s="2">
        <v>38534</v>
      </c>
      <c r="B636" s="34">
        <f t="shared" si="38"/>
        <v>1</v>
      </c>
      <c r="C636" s="1">
        <v>1872.1</v>
      </c>
      <c r="D636" s="30" t="str">
        <f t="shared" si="36"/>
        <v>OK</v>
      </c>
      <c r="F636" s="37">
        <f t="shared" si="39"/>
        <v>-1.6797760298626896E-3</v>
      </c>
      <c r="G636" s="10">
        <f t="shared" si="37"/>
        <v>3.2723290432740182</v>
      </c>
    </row>
    <row r="637" spans="1:7" x14ac:dyDescent="0.3">
      <c r="A637" s="2">
        <v>38537</v>
      </c>
      <c r="B637" s="34">
        <f t="shared" si="38"/>
        <v>3</v>
      </c>
      <c r="C637" s="1">
        <v>1870.66</v>
      </c>
      <c r="D637" s="30" t="str">
        <f t="shared" si="36"/>
        <v>OK</v>
      </c>
      <c r="F637" s="37">
        <f t="shared" si="39"/>
        <v>-7.6918968003836241E-4</v>
      </c>
      <c r="G637" s="10">
        <f t="shared" si="37"/>
        <v>3.271994859898756</v>
      </c>
    </row>
    <row r="638" spans="1:7" x14ac:dyDescent="0.3">
      <c r="A638" s="2">
        <v>38538</v>
      </c>
      <c r="B638" s="34">
        <f t="shared" si="38"/>
        <v>1</v>
      </c>
      <c r="C638" s="1">
        <v>1865.21</v>
      </c>
      <c r="D638" s="30" t="str">
        <f t="shared" si="36"/>
        <v>OK</v>
      </c>
      <c r="F638" s="37">
        <f t="shared" si="39"/>
        <v>-2.9134102402360584E-3</v>
      </c>
      <c r="G638" s="10">
        <f t="shared" si="37"/>
        <v>3.2707277351832569</v>
      </c>
    </row>
    <row r="639" spans="1:7" x14ac:dyDescent="0.3">
      <c r="A639" s="2">
        <v>38539</v>
      </c>
      <c r="B639" s="34">
        <f t="shared" si="38"/>
        <v>1</v>
      </c>
      <c r="C639" s="1">
        <v>1862.89</v>
      </c>
      <c r="D639" s="30" t="str">
        <f t="shared" si="36"/>
        <v>OK</v>
      </c>
      <c r="F639" s="37">
        <f t="shared" si="39"/>
        <v>-1.2438277727440106E-3</v>
      </c>
      <c r="G639" s="10">
        <f t="shared" si="37"/>
        <v>3.2701872114161485</v>
      </c>
    </row>
    <row r="640" spans="1:7" x14ac:dyDescent="0.3">
      <c r="A640" s="2">
        <v>38540</v>
      </c>
      <c r="B640" s="34">
        <f t="shared" si="38"/>
        <v>1</v>
      </c>
      <c r="C640" s="1">
        <v>1873.53</v>
      </c>
      <c r="D640" s="30" t="str">
        <f t="shared" si="36"/>
        <v>OK</v>
      </c>
      <c r="F640" s="37">
        <f t="shared" si="39"/>
        <v>5.7115557010880558E-3</v>
      </c>
      <c r="G640" s="10">
        <f t="shared" si="37"/>
        <v>3.2726606516492689</v>
      </c>
    </row>
    <row r="641" spans="1:7" x14ac:dyDescent="0.3">
      <c r="A641" s="2">
        <v>38541</v>
      </c>
      <c r="B641" s="34">
        <f t="shared" si="38"/>
        <v>1</v>
      </c>
      <c r="C641" s="1">
        <v>1872.92</v>
      </c>
      <c r="D641" s="30" t="str">
        <f t="shared" si="36"/>
        <v>OK</v>
      </c>
      <c r="F641" s="37">
        <f t="shared" si="39"/>
        <v>-3.2558859479159263E-4</v>
      </c>
      <c r="G641" s="10">
        <f t="shared" si="37"/>
        <v>3.2725192272948522</v>
      </c>
    </row>
    <row r="642" spans="1:7" x14ac:dyDescent="0.3">
      <c r="A642" s="2">
        <v>38544</v>
      </c>
      <c r="B642" s="34">
        <f t="shared" si="38"/>
        <v>3</v>
      </c>
      <c r="C642" s="1">
        <v>1862.87</v>
      </c>
      <c r="D642" s="30" t="str">
        <f t="shared" si="36"/>
        <v>OK</v>
      </c>
      <c r="F642" s="37">
        <f t="shared" si="39"/>
        <v>-5.3659526301177429E-3</v>
      </c>
      <c r="G642" s="10">
        <f t="shared" si="37"/>
        <v>3.2701825488025404</v>
      </c>
    </row>
    <row r="643" spans="1:7" x14ac:dyDescent="0.3">
      <c r="A643" s="2">
        <v>38545</v>
      </c>
      <c r="B643" s="34">
        <f t="shared" si="38"/>
        <v>1</v>
      </c>
      <c r="C643" s="1">
        <v>1860.74</v>
      </c>
      <c r="D643" s="30" t="str">
        <f t="shared" si="36"/>
        <v>OK</v>
      </c>
      <c r="F643" s="37">
        <f t="shared" si="39"/>
        <v>-1.1433970164316243E-3</v>
      </c>
      <c r="G643" s="10">
        <f t="shared" si="37"/>
        <v>3.2696856936821872</v>
      </c>
    </row>
    <row r="644" spans="1:7" x14ac:dyDescent="0.3">
      <c r="A644" s="2">
        <v>38546</v>
      </c>
      <c r="B644" s="34">
        <f t="shared" si="38"/>
        <v>1</v>
      </c>
      <c r="C644" s="1">
        <v>1859.34</v>
      </c>
      <c r="D644" s="30" t="str">
        <f t="shared" si="36"/>
        <v>OK</v>
      </c>
      <c r="F644" s="37">
        <f t="shared" si="39"/>
        <v>-7.5238883454975536E-4</v>
      </c>
      <c r="G644" s="10">
        <f t="shared" si="37"/>
        <v>3.2693588123767481</v>
      </c>
    </row>
    <row r="645" spans="1:7" x14ac:dyDescent="0.3">
      <c r="A645" s="2">
        <v>38547</v>
      </c>
      <c r="B645" s="34">
        <f t="shared" si="38"/>
        <v>1</v>
      </c>
      <c r="C645" s="1">
        <v>1855.32</v>
      </c>
      <c r="D645" s="30" t="str">
        <f t="shared" si="36"/>
        <v>OK</v>
      </c>
      <c r="F645" s="37">
        <f t="shared" si="39"/>
        <v>-2.1620575042756718E-3</v>
      </c>
      <c r="G645" s="10">
        <f t="shared" si="37"/>
        <v>3.268418826214456</v>
      </c>
    </row>
    <row r="646" spans="1:7" x14ac:dyDescent="0.3">
      <c r="A646" s="2">
        <v>38548</v>
      </c>
      <c r="B646" s="34">
        <f t="shared" si="38"/>
        <v>1</v>
      </c>
      <c r="C646" s="1">
        <v>1857.56</v>
      </c>
      <c r="D646" s="30" t="str">
        <f t="shared" si="36"/>
        <v>OK</v>
      </c>
      <c r="F646" s="37">
        <f t="shared" si="39"/>
        <v>1.2073388957161146E-3</v>
      </c>
      <c r="G646" s="10">
        <f t="shared" si="37"/>
        <v>3.2689428505607809</v>
      </c>
    </row>
    <row r="647" spans="1:7" x14ac:dyDescent="0.3">
      <c r="A647" s="2">
        <v>38551</v>
      </c>
      <c r="B647" s="34">
        <f t="shared" si="38"/>
        <v>3</v>
      </c>
      <c r="C647" s="1">
        <v>1863.51</v>
      </c>
      <c r="D647" s="30" t="str">
        <f t="shared" si="36"/>
        <v>OK</v>
      </c>
      <c r="F647" s="37">
        <f t="shared" si="39"/>
        <v>3.2031266823144833E-3</v>
      </c>
      <c r="G647" s="10">
        <f t="shared" si="37"/>
        <v>3.2703317276147663</v>
      </c>
    </row>
    <row r="648" spans="1:7" x14ac:dyDescent="0.3">
      <c r="A648" s="2">
        <v>38552</v>
      </c>
      <c r="B648" s="34">
        <f t="shared" si="38"/>
        <v>1</v>
      </c>
      <c r="C648" s="1">
        <v>1859.12</v>
      </c>
      <c r="D648" s="30" t="str">
        <f t="shared" ref="D648:D711" si="40">IF(C648&gt;0,"OK","ERROR")</f>
        <v>OK</v>
      </c>
      <c r="F648" s="37">
        <f t="shared" si="39"/>
        <v>-2.3557694887604841E-3</v>
      </c>
      <c r="G648" s="10">
        <f t="shared" ref="G648:G711" si="41">LOG(C648,10)</f>
        <v>3.2693074229380392</v>
      </c>
    </row>
    <row r="649" spans="1:7" x14ac:dyDescent="0.3">
      <c r="A649" s="2">
        <v>38553</v>
      </c>
      <c r="B649" s="34">
        <f t="shared" ref="B649:B712" si="42">DATEDIF(A648,A649,"d")</f>
        <v>1</v>
      </c>
      <c r="C649" s="1">
        <v>1856.12</v>
      </c>
      <c r="D649" s="30" t="str">
        <f t="shared" si="40"/>
        <v>OK</v>
      </c>
      <c r="F649" s="37">
        <f t="shared" ref="F649:F712" si="43">C649/C648-1</f>
        <v>-1.6136666810103728E-3</v>
      </c>
      <c r="G649" s="10">
        <f t="shared" si="41"/>
        <v>3.2686060503597494</v>
      </c>
    </row>
    <row r="650" spans="1:7" x14ac:dyDescent="0.3">
      <c r="A650" s="2">
        <v>38554</v>
      </c>
      <c r="B650" s="34">
        <f t="shared" si="42"/>
        <v>1</v>
      </c>
      <c r="C650" s="1">
        <v>1853.83</v>
      </c>
      <c r="D650" s="30" t="str">
        <f t="shared" si="40"/>
        <v>OK</v>
      </c>
      <c r="F650" s="37">
        <f t="shared" si="43"/>
        <v>-1.2337564381612598E-3</v>
      </c>
      <c r="G650" s="10">
        <f t="shared" si="41"/>
        <v>3.26806990594278</v>
      </c>
    </row>
    <row r="651" spans="1:7" x14ac:dyDescent="0.3">
      <c r="A651" s="2">
        <v>38555</v>
      </c>
      <c r="B651" s="34">
        <f t="shared" si="42"/>
        <v>1</v>
      </c>
      <c r="C651" s="1">
        <v>1902.6</v>
      </c>
      <c r="D651" s="30" t="str">
        <f t="shared" si="40"/>
        <v>OK</v>
      </c>
      <c r="F651" s="37">
        <f t="shared" si="43"/>
        <v>2.6307698116871503E-2</v>
      </c>
      <c r="G651" s="10">
        <f t="shared" si="41"/>
        <v>3.2793474924107318</v>
      </c>
    </row>
    <row r="652" spans="1:7" x14ac:dyDescent="0.3">
      <c r="A652" s="2">
        <v>38558</v>
      </c>
      <c r="B652" s="34">
        <f t="shared" si="42"/>
        <v>3</v>
      </c>
      <c r="C652" s="1">
        <v>1865.58</v>
      </c>
      <c r="D652" s="30" t="str">
        <f t="shared" si="40"/>
        <v>OK</v>
      </c>
      <c r="F652" s="37">
        <f t="shared" si="43"/>
        <v>-1.9457584358246627E-2</v>
      </c>
      <c r="G652" s="10">
        <f t="shared" si="41"/>
        <v>3.2708138772383344</v>
      </c>
    </row>
    <row r="653" spans="1:7" x14ac:dyDescent="0.3">
      <c r="A653" s="2">
        <v>38559</v>
      </c>
      <c r="B653" s="34">
        <f t="shared" si="42"/>
        <v>1</v>
      </c>
      <c r="C653" s="1">
        <v>1862.8</v>
      </c>
      <c r="D653" s="30" t="str">
        <f t="shared" si="40"/>
        <v>OK</v>
      </c>
      <c r="F653" s="37">
        <f t="shared" si="43"/>
        <v>-1.4901531963249504E-3</v>
      </c>
      <c r="G653" s="10">
        <f t="shared" si="41"/>
        <v>3.2701662292606937</v>
      </c>
    </row>
    <row r="654" spans="1:7" x14ac:dyDescent="0.3">
      <c r="A654" s="2">
        <v>38560</v>
      </c>
      <c r="B654" s="34">
        <f t="shared" si="42"/>
        <v>1</v>
      </c>
      <c r="C654" s="1">
        <v>1863.48</v>
      </c>
      <c r="D654" s="30" t="str">
        <f t="shared" si="40"/>
        <v>OK</v>
      </c>
      <c r="F654" s="37">
        <f t="shared" si="43"/>
        <v>3.6504187245012254E-4</v>
      </c>
      <c r="G654" s="10">
        <f t="shared" si="41"/>
        <v>3.2703247360025229</v>
      </c>
    </row>
    <row r="655" spans="1:7" x14ac:dyDescent="0.3">
      <c r="A655" s="2">
        <v>38561</v>
      </c>
      <c r="B655" s="34">
        <f t="shared" si="42"/>
        <v>1</v>
      </c>
      <c r="C655" s="1">
        <v>1863.27</v>
      </c>
      <c r="D655" s="30" t="str">
        <f t="shared" si="40"/>
        <v>OK</v>
      </c>
      <c r="F655" s="37">
        <f t="shared" si="43"/>
        <v>-1.1269238199496101E-4</v>
      </c>
      <c r="G655" s="10">
        <f t="shared" si="41"/>
        <v>3.2702757915649858</v>
      </c>
    </row>
    <row r="656" spans="1:7" x14ac:dyDescent="0.3">
      <c r="A656" s="2">
        <v>38562</v>
      </c>
      <c r="B656" s="34">
        <f t="shared" si="42"/>
        <v>1</v>
      </c>
      <c r="C656" s="1">
        <v>1864.08</v>
      </c>
      <c r="D656" s="30" t="str">
        <f t="shared" si="40"/>
        <v>OK</v>
      </c>
      <c r="F656" s="37">
        <f t="shared" si="43"/>
        <v>4.3471960585428349E-4</v>
      </c>
      <c r="G656" s="10">
        <f t="shared" si="41"/>
        <v>3.27046454686614</v>
      </c>
    </row>
    <row r="657" spans="1:7" x14ac:dyDescent="0.3">
      <c r="A657" s="2">
        <v>38565</v>
      </c>
      <c r="B657" s="34">
        <f t="shared" si="42"/>
        <v>3</v>
      </c>
      <c r="C657" s="1">
        <v>1857.84</v>
      </c>
      <c r="D657" s="30" t="str">
        <f t="shared" si="40"/>
        <v>OK</v>
      </c>
      <c r="F657" s="37">
        <f t="shared" si="43"/>
        <v>-3.3474958156302081E-3</v>
      </c>
      <c r="G657" s="10">
        <f t="shared" si="41"/>
        <v>3.2690083091682864</v>
      </c>
    </row>
    <row r="658" spans="1:7" x14ac:dyDescent="0.3">
      <c r="A658" s="2">
        <v>38566</v>
      </c>
      <c r="B658" s="34">
        <f t="shared" si="42"/>
        <v>1</v>
      </c>
      <c r="C658" s="1">
        <v>1856.09</v>
      </c>
      <c r="D658" s="30" t="str">
        <f t="shared" si="40"/>
        <v>OK</v>
      </c>
      <c r="F658" s="37">
        <f t="shared" si="43"/>
        <v>-9.4195409723119017E-4</v>
      </c>
      <c r="G658" s="10">
        <f t="shared" si="41"/>
        <v>3.2685990309107105</v>
      </c>
    </row>
    <row r="659" spans="1:7" x14ac:dyDescent="0.3">
      <c r="A659" s="2">
        <v>38567</v>
      </c>
      <c r="B659" s="34">
        <f t="shared" si="42"/>
        <v>1</v>
      </c>
      <c r="C659" s="1">
        <v>1855.79</v>
      </c>
      <c r="D659" s="30" t="str">
        <f t="shared" si="40"/>
        <v>OK</v>
      </c>
      <c r="F659" s="37">
        <f t="shared" si="43"/>
        <v>-1.6163009336833678E-4</v>
      </c>
      <c r="G659" s="10">
        <f t="shared" si="41"/>
        <v>3.2685288301796231</v>
      </c>
    </row>
    <row r="660" spans="1:7" x14ac:dyDescent="0.3">
      <c r="A660" s="2">
        <v>38568</v>
      </c>
      <c r="B660" s="34">
        <f t="shared" si="42"/>
        <v>1</v>
      </c>
      <c r="C660" s="1">
        <v>1858.01</v>
      </c>
      <c r="D660" s="30" t="str">
        <f t="shared" si="40"/>
        <v>OK</v>
      </c>
      <c r="F660" s="37">
        <f t="shared" si="43"/>
        <v>1.1962560419012114E-3</v>
      </c>
      <c r="G660" s="10">
        <f t="shared" si="41"/>
        <v>3.2690480470812671</v>
      </c>
    </row>
    <row r="661" spans="1:7" x14ac:dyDescent="0.3">
      <c r="A661" s="2">
        <v>38569</v>
      </c>
      <c r="B661" s="34">
        <f t="shared" si="42"/>
        <v>1</v>
      </c>
      <c r="C661" s="1">
        <v>1851.38</v>
      </c>
      <c r="D661" s="30" t="str">
        <f t="shared" si="40"/>
        <v>OK</v>
      </c>
      <c r="F661" s="37">
        <f t="shared" si="43"/>
        <v>-3.5683338625733807E-3</v>
      </c>
      <c r="G661" s="10">
        <f t="shared" si="41"/>
        <v>3.2674955678427882</v>
      </c>
    </row>
    <row r="662" spans="1:7" x14ac:dyDescent="0.3">
      <c r="A662" s="2">
        <v>38572</v>
      </c>
      <c r="B662" s="34">
        <f t="shared" si="42"/>
        <v>3</v>
      </c>
      <c r="C662" s="1">
        <v>1854.63</v>
      </c>
      <c r="D662" s="30" t="str">
        <f t="shared" si="40"/>
        <v>OK</v>
      </c>
      <c r="F662" s="37">
        <f t="shared" si="43"/>
        <v>1.7554472879690586E-3</v>
      </c>
      <c r="G662" s="10">
        <f t="shared" si="41"/>
        <v>3.2682572805354209</v>
      </c>
    </row>
    <row r="663" spans="1:7" x14ac:dyDescent="0.3">
      <c r="A663" s="2">
        <v>38573</v>
      </c>
      <c r="B663" s="34">
        <f t="shared" si="42"/>
        <v>1</v>
      </c>
      <c r="C663" s="1">
        <v>1854.26</v>
      </c>
      <c r="D663" s="30" t="str">
        <f t="shared" si="40"/>
        <v>OK</v>
      </c>
      <c r="F663" s="37">
        <f t="shared" si="43"/>
        <v>-1.9950070903640427E-4</v>
      </c>
      <c r="G663" s="10">
        <f t="shared" si="41"/>
        <v>3.2681706298346249</v>
      </c>
    </row>
    <row r="664" spans="1:7" x14ac:dyDescent="0.3">
      <c r="A664" s="2">
        <v>38574</v>
      </c>
      <c r="B664" s="34">
        <f t="shared" si="42"/>
        <v>1</v>
      </c>
      <c r="C664" s="1">
        <v>1854.97</v>
      </c>
      <c r="D664" s="30" t="str">
        <f t="shared" si="40"/>
        <v>OK</v>
      </c>
      <c r="F664" s="37">
        <f t="shared" si="43"/>
        <v>3.8290207414282129E-4</v>
      </c>
      <c r="G664" s="10">
        <f t="shared" si="41"/>
        <v>3.2683368902638339</v>
      </c>
    </row>
    <row r="665" spans="1:7" x14ac:dyDescent="0.3">
      <c r="A665" s="2">
        <v>38575</v>
      </c>
      <c r="B665" s="34">
        <f t="shared" si="42"/>
        <v>1</v>
      </c>
      <c r="C665" s="1">
        <v>1854.67</v>
      </c>
      <c r="D665" s="30" t="str">
        <f t="shared" si="40"/>
        <v>OK</v>
      </c>
      <c r="F665" s="37">
        <f t="shared" si="43"/>
        <v>-1.6172768292743722E-4</v>
      </c>
      <c r="G665" s="10">
        <f t="shared" si="41"/>
        <v>3.2682666471432857</v>
      </c>
    </row>
    <row r="666" spans="1:7" x14ac:dyDescent="0.3">
      <c r="A666" s="2">
        <v>38576</v>
      </c>
      <c r="B666" s="34">
        <f t="shared" si="42"/>
        <v>1</v>
      </c>
      <c r="C666" s="1">
        <v>1864.04</v>
      </c>
      <c r="D666" s="30" t="str">
        <f t="shared" si="40"/>
        <v>OK</v>
      </c>
      <c r="F666" s="37">
        <f t="shared" si="43"/>
        <v>5.0521116964203916E-3</v>
      </c>
      <c r="G666" s="10">
        <f t="shared" si="41"/>
        <v>3.2704552275420427</v>
      </c>
    </row>
    <row r="667" spans="1:7" x14ac:dyDescent="0.3">
      <c r="A667" s="2">
        <v>38579</v>
      </c>
      <c r="B667" s="34">
        <f t="shared" si="42"/>
        <v>3</v>
      </c>
      <c r="C667" s="1">
        <v>1865.07</v>
      </c>
      <c r="D667" s="30" t="str">
        <f t="shared" si="40"/>
        <v>OK</v>
      </c>
      <c r="F667" s="37">
        <f t="shared" si="43"/>
        <v>5.5256324971564297E-4</v>
      </c>
      <c r="G667" s="10">
        <f t="shared" si="41"/>
        <v>3.2706951364359802</v>
      </c>
    </row>
    <row r="668" spans="1:7" x14ac:dyDescent="0.3">
      <c r="A668" s="2">
        <v>38580</v>
      </c>
      <c r="B668" s="34">
        <f t="shared" si="42"/>
        <v>1</v>
      </c>
      <c r="C668" s="1">
        <v>1869.49</v>
      </c>
      <c r="D668" s="30" t="str">
        <f t="shared" si="40"/>
        <v>OK</v>
      </c>
      <c r="F668" s="37">
        <f t="shared" si="43"/>
        <v>2.3698842402697373E-3</v>
      </c>
      <c r="G668" s="10">
        <f t="shared" si="41"/>
        <v>3.2717231464325036</v>
      </c>
    </row>
    <row r="669" spans="1:7" x14ac:dyDescent="0.3">
      <c r="A669" s="2">
        <v>38581</v>
      </c>
      <c r="B669" s="34">
        <f t="shared" si="42"/>
        <v>1</v>
      </c>
      <c r="C669" s="1">
        <v>1871.57</v>
      </c>
      <c r="D669" s="30" t="str">
        <f t="shared" si="40"/>
        <v>OK</v>
      </c>
      <c r="F669" s="37">
        <f t="shared" si="43"/>
        <v>1.1126029023957873E-3</v>
      </c>
      <c r="G669" s="10">
        <f t="shared" si="41"/>
        <v>3.2722060751294189</v>
      </c>
    </row>
    <row r="670" spans="1:7" x14ac:dyDescent="0.3">
      <c r="A670" s="2">
        <v>38582</v>
      </c>
      <c r="B670" s="34">
        <f t="shared" si="42"/>
        <v>1</v>
      </c>
      <c r="C670" s="1">
        <v>1876.04</v>
      </c>
      <c r="D670" s="30" t="str">
        <f t="shared" si="40"/>
        <v>OK</v>
      </c>
      <c r="F670" s="37">
        <f t="shared" si="43"/>
        <v>2.3883691232495785E-3</v>
      </c>
      <c r="G670" s="10">
        <f t="shared" si="41"/>
        <v>3.2732420939546012</v>
      </c>
    </row>
    <row r="671" spans="1:7" x14ac:dyDescent="0.3">
      <c r="A671" s="2">
        <v>38583</v>
      </c>
      <c r="B671" s="34">
        <f t="shared" si="42"/>
        <v>1</v>
      </c>
      <c r="C671" s="1">
        <v>1874.35</v>
      </c>
      <c r="D671" s="30" t="str">
        <f t="shared" si="40"/>
        <v>OK</v>
      </c>
      <c r="F671" s="37">
        <f t="shared" si="43"/>
        <v>-9.008336709238618E-4</v>
      </c>
      <c r="G671" s="10">
        <f t="shared" si="41"/>
        <v>3.2728506905410386</v>
      </c>
    </row>
    <row r="672" spans="1:7" x14ac:dyDescent="0.3">
      <c r="A672" s="2">
        <v>38586</v>
      </c>
      <c r="B672" s="34">
        <f t="shared" si="42"/>
        <v>3</v>
      </c>
      <c r="C672" s="1">
        <v>1874.29</v>
      </c>
      <c r="D672" s="30" t="str">
        <f t="shared" si="40"/>
        <v>OK</v>
      </c>
      <c r="F672" s="37">
        <f t="shared" si="43"/>
        <v>-3.2011097180317805E-5</v>
      </c>
      <c r="G672" s="10">
        <f t="shared" si="41"/>
        <v>3.2728367880756557</v>
      </c>
    </row>
    <row r="673" spans="1:7" x14ac:dyDescent="0.3">
      <c r="A673" s="2">
        <v>38587</v>
      </c>
      <c r="B673" s="34">
        <f t="shared" si="42"/>
        <v>1</v>
      </c>
      <c r="C673" s="1">
        <v>1877</v>
      </c>
      <c r="D673" s="30" t="str">
        <f t="shared" si="40"/>
        <v>OK</v>
      </c>
      <c r="F673" s="37">
        <f t="shared" si="43"/>
        <v>1.4458808402115775E-3</v>
      </c>
      <c r="G673" s="10">
        <f t="shared" si="41"/>
        <v>3.2734642726213461</v>
      </c>
    </row>
    <row r="674" spans="1:7" x14ac:dyDescent="0.3">
      <c r="A674" s="2">
        <v>38588</v>
      </c>
      <c r="B674" s="34">
        <f t="shared" si="42"/>
        <v>1</v>
      </c>
      <c r="C674" s="1">
        <v>1878.56</v>
      </c>
      <c r="D674" s="30" t="str">
        <f t="shared" si="40"/>
        <v>OK</v>
      </c>
      <c r="F674" s="37">
        <f t="shared" si="43"/>
        <v>8.3111347895581389E-4</v>
      </c>
      <c r="G674" s="10">
        <f t="shared" si="41"/>
        <v>3.2738250707077752</v>
      </c>
    </row>
    <row r="675" spans="1:7" x14ac:dyDescent="0.3">
      <c r="A675" s="2">
        <v>38589</v>
      </c>
      <c r="B675" s="34">
        <f t="shared" si="42"/>
        <v>1</v>
      </c>
      <c r="C675" s="1">
        <v>1881.3</v>
      </c>
      <c r="D675" s="30" t="str">
        <f t="shared" si="40"/>
        <v>OK</v>
      </c>
      <c r="F675" s="37">
        <f t="shared" si="43"/>
        <v>1.4585640064730399E-3</v>
      </c>
      <c r="G675" s="10">
        <f t="shared" si="41"/>
        <v>3.2744580554950122</v>
      </c>
    </row>
    <row r="676" spans="1:7" x14ac:dyDescent="0.3">
      <c r="A676" s="2">
        <v>38590</v>
      </c>
      <c r="B676" s="34">
        <f t="shared" si="42"/>
        <v>1</v>
      </c>
      <c r="C676" s="1">
        <v>1881.77</v>
      </c>
      <c r="D676" s="30" t="str">
        <f t="shared" si="40"/>
        <v>OK</v>
      </c>
      <c r="F676" s="37">
        <f t="shared" si="43"/>
        <v>2.4982724711630766E-4</v>
      </c>
      <c r="G676" s="10">
        <f t="shared" si="41"/>
        <v>3.2745665405391677</v>
      </c>
    </row>
    <row r="677" spans="1:7" x14ac:dyDescent="0.3">
      <c r="A677" s="2">
        <v>38594</v>
      </c>
      <c r="B677" s="34">
        <f t="shared" si="42"/>
        <v>4</v>
      </c>
      <c r="C677" s="1">
        <v>1887.02</v>
      </c>
      <c r="D677" s="30" t="str">
        <f t="shared" si="40"/>
        <v>OK</v>
      </c>
      <c r="F677" s="37">
        <f t="shared" si="43"/>
        <v>2.7899265053645816E-3</v>
      </c>
      <c r="G677" s="10">
        <f t="shared" si="41"/>
        <v>3.2757765031557144</v>
      </c>
    </row>
    <row r="678" spans="1:7" x14ac:dyDescent="0.3">
      <c r="A678" s="2">
        <v>38595</v>
      </c>
      <c r="B678" s="34">
        <f t="shared" si="42"/>
        <v>1</v>
      </c>
      <c r="C678" s="1">
        <v>1889.52</v>
      </c>
      <c r="D678" s="30" t="str">
        <f t="shared" si="40"/>
        <v>OK</v>
      </c>
      <c r="F678" s="37">
        <f t="shared" si="43"/>
        <v>1.3248402242689306E-3</v>
      </c>
      <c r="G678" s="10">
        <f t="shared" si="41"/>
        <v>3.2763514931536255</v>
      </c>
    </row>
    <row r="679" spans="1:7" x14ac:dyDescent="0.3">
      <c r="A679" s="2">
        <v>38596</v>
      </c>
      <c r="B679" s="34">
        <f t="shared" si="42"/>
        <v>1</v>
      </c>
      <c r="C679" s="1">
        <v>1895.46</v>
      </c>
      <c r="D679" s="30" t="str">
        <f t="shared" si="40"/>
        <v>OK</v>
      </c>
      <c r="F679" s="37">
        <f t="shared" si="43"/>
        <v>3.1436555315635939E-3</v>
      </c>
      <c r="G679" s="10">
        <f t="shared" si="41"/>
        <v>3.2777146239180461</v>
      </c>
    </row>
    <row r="680" spans="1:7" x14ac:dyDescent="0.3">
      <c r="A680" s="2">
        <v>38597</v>
      </c>
      <c r="B680" s="34">
        <f t="shared" si="42"/>
        <v>1</v>
      </c>
      <c r="C680" s="1">
        <v>1893.66</v>
      </c>
      <c r="D680" s="30" t="str">
        <f t="shared" si="40"/>
        <v>OK</v>
      </c>
      <c r="F680" s="37">
        <f t="shared" si="43"/>
        <v>-9.4963755499977154E-4</v>
      </c>
      <c r="G680" s="10">
        <f t="shared" si="41"/>
        <v>3.2773020056181617</v>
      </c>
    </row>
    <row r="681" spans="1:7" x14ac:dyDescent="0.3">
      <c r="A681" s="2">
        <v>38600</v>
      </c>
      <c r="B681" s="34">
        <f t="shared" si="42"/>
        <v>3</v>
      </c>
      <c r="C681" s="1">
        <v>1892.29</v>
      </c>
      <c r="D681" s="30" t="str">
        <f t="shared" si="40"/>
        <v>OK</v>
      </c>
      <c r="F681" s="37">
        <f t="shared" si="43"/>
        <v>-7.2346672581147242E-4</v>
      </c>
      <c r="G681" s="10">
        <f t="shared" si="41"/>
        <v>3.2769876943006966</v>
      </c>
    </row>
    <row r="682" spans="1:7" x14ac:dyDescent="0.3">
      <c r="A682" s="2">
        <v>38601</v>
      </c>
      <c r="B682" s="34">
        <f t="shared" si="42"/>
        <v>1</v>
      </c>
      <c r="C682" s="1">
        <v>1887.38</v>
      </c>
      <c r="D682" s="30" t="str">
        <f t="shared" si="40"/>
        <v>OK</v>
      </c>
      <c r="F682" s="37">
        <f t="shared" si="43"/>
        <v>-2.5947397069159273E-3</v>
      </c>
      <c r="G682" s="10">
        <f t="shared" si="41"/>
        <v>3.2758593486484866</v>
      </c>
    </row>
    <row r="683" spans="1:7" x14ac:dyDescent="0.3">
      <c r="A683" s="2">
        <v>38602</v>
      </c>
      <c r="B683" s="34">
        <f t="shared" si="42"/>
        <v>1</v>
      </c>
      <c r="C683" s="1">
        <v>1884.54</v>
      </c>
      <c r="D683" s="30" t="str">
        <f t="shared" si="40"/>
        <v>OK</v>
      </c>
      <c r="F683" s="37">
        <f t="shared" si="43"/>
        <v>-1.5047314266338763E-3</v>
      </c>
      <c r="G683" s="10">
        <f t="shared" si="41"/>
        <v>3.2752053599309745</v>
      </c>
    </row>
    <row r="684" spans="1:7" x14ac:dyDescent="0.3">
      <c r="A684" s="2">
        <v>38603</v>
      </c>
      <c r="B684" s="34">
        <f t="shared" si="42"/>
        <v>1</v>
      </c>
      <c r="C684" s="1">
        <v>1888.07</v>
      </c>
      <c r="D684" s="30" t="str">
        <f t="shared" si="40"/>
        <v>OK</v>
      </c>
      <c r="F684" s="37">
        <f t="shared" si="43"/>
        <v>1.8731361499357835E-3</v>
      </c>
      <c r="G684" s="10">
        <f t="shared" si="41"/>
        <v>3.2760180916835417</v>
      </c>
    </row>
    <row r="685" spans="1:7" x14ac:dyDescent="0.3">
      <c r="A685" s="2">
        <v>38604</v>
      </c>
      <c r="B685" s="34">
        <f t="shared" si="42"/>
        <v>1</v>
      </c>
      <c r="C685" s="1">
        <v>1892.86</v>
      </c>
      <c r="D685" s="30" t="str">
        <f t="shared" si="40"/>
        <v>OK</v>
      </c>
      <c r="F685" s="37">
        <f t="shared" si="43"/>
        <v>2.5369822093459504E-3</v>
      </c>
      <c r="G685" s="10">
        <f t="shared" si="41"/>
        <v>3.2771184937969156</v>
      </c>
    </row>
    <row r="686" spans="1:7" x14ac:dyDescent="0.3">
      <c r="A686" s="2">
        <v>38607</v>
      </c>
      <c r="B686" s="34">
        <f t="shared" si="42"/>
        <v>3</v>
      </c>
      <c r="C686" s="1">
        <v>1883.19</v>
      </c>
      <c r="D686" s="30" t="str">
        <f t="shared" si="40"/>
        <v>OK</v>
      </c>
      <c r="F686" s="37">
        <f t="shared" si="43"/>
        <v>-5.1086715340805666E-3</v>
      </c>
      <c r="G686" s="10">
        <f t="shared" si="41"/>
        <v>3.2748941393415691</v>
      </c>
    </row>
    <row r="687" spans="1:7" x14ac:dyDescent="0.3">
      <c r="A687" s="2">
        <v>38608</v>
      </c>
      <c r="B687" s="34">
        <f t="shared" si="42"/>
        <v>1</v>
      </c>
      <c r="C687" s="1">
        <v>1889.75</v>
      </c>
      <c r="D687" s="30" t="str">
        <f t="shared" si="40"/>
        <v>OK</v>
      </c>
      <c r="F687" s="37">
        <f t="shared" si="43"/>
        <v>3.4834509529042545E-3</v>
      </c>
      <c r="G687" s="10">
        <f t="shared" si="41"/>
        <v>3.2764043540135059</v>
      </c>
    </row>
    <row r="688" spans="1:7" x14ac:dyDescent="0.3">
      <c r="A688" s="2">
        <v>38609</v>
      </c>
      <c r="B688" s="34">
        <f t="shared" si="42"/>
        <v>1</v>
      </c>
      <c r="C688" s="1">
        <v>1891.85</v>
      </c>
      <c r="D688" s="30" t="str">
        <f t="shared" si="40"/>
        <v>OK</v>
      </c>
      <c r="F688" s="37">
        <f t="shared" si="43"/>
        <v>1.1112581029235624E-3</v>
      </c>
      <c r="G688" s="10">
        <f t="shared" si="41"/>
        <v>3.2768866993201207</v>
      </c>
    </row>
    <row r="689" spans="1:7" x14ac:dyDescent="0.3">
      <c r="A689" s="2">
        <v>38610</v>
      </c>
      <c r="B689" s="34">
        <f t="shared" si="42"/>
        <v>1</v>
      </c>
      <c r="C689" s="1">
        <v>1890.04</v>
      </c>
      <c r="D689" s="30" t="str">
        <f t="shared" si="40"/>
        <v>OK</v>
      </c>
      <c r="F689" s="37">
        <f t="shared" si="43"/>
        <v>-9.5673547057106845E-4</v>
      </c>
      <c r="G689" s="10">
        <f t="shared" si="41"/>
        <v>3.2764709954935878</v>
      </c>
    </row>
    <row r="690" spans="1:7" x14ac:dyDescent="0.3">
      <c r="A690" s="2">
        <v>38611</v>
      </c>
      <c r="B690" s="34">
        <f t="shared" si="42"/>
        <v>1</v>
      </c>
      <c r="C690" s="1">
        <v>1882.27</v>
      </c>
      <c r="D690" s="30" t="str">
        <f t="shared" si="40"/>
        <v>OK</v>
      </c>
      <c r="F690" s="37">
        <f t="shared" si="43"/>
        <v>-4.1110241053099461E-3</v>
      </c>
      <c r="G690" s="10">
        <f t="shared" si="41"/>
        <v>3.2746819204194182</v>
      </c>
    </row>
    <row r="691" spans="1:7" x14ac:dyDescent="0.3">
      <c r="A691" s="2">
        <v>38614</v>
      </c>
      <c r="B691" s="34">
        <f t="shared" si="42"/>
        <v>3</v>
      </c>
      <c r="C691" s="1">
        <v>1886.55</v>
      </c>
      <c r="D691" s="30" t="str">
        <f t="shared" si="40"/>
        <v>OK</v>
      </c>
      <c r="F691" s="37">
        <f t="shared" si="43"/>
        <v>2.2738501915240406E-3</v>
      </c>
      <c r="G691" s="10">
        <f t="shared" si="41"/>
        <v>3.2756683199723891</v>
      </c>
    </row>
    <row r="692" spans="1:7" x14ac:dyDescent="0.3">
      <c r="A692" s="2">
        <v>38615</v>
      </c>
      <c r="B692" s="34">
        <f t="shared" si="42"/>
        <v>1</v>
      </c>
      <c r="C692" s="1">
        <v>1886.89</v>
      </c>
      <c r="D692" s="30" t="str">
        <f t="shared" si="40"/>
        <v>OK</v>
      </c>
      <c r="F692" s="37">
        <f t="shared" si="43"/>
        <v>1.8022315867605165E-4</v>
      </c>
      <c r="G692" s="10">
        <f t="shared" si="41"/>
        <v>3.2757465828435346</v>
      </c>
    </row>
    <row r="693" spans="1:7" x14ac:dyDescent="0.3">
      <c r="A693" s="2">
        <v>38616</v>
      </c>
      <c r="B693" s="34">
        <f t="shared" si="42"/>
        <v>1</v>
      </c>
      <c r="C693" s="1">
        <v>1895.97</v>
      </c>
      <c r="D693" s="30" t="str">
        <f t="shared" si="40"/>
        <v>OK</v>
      </c>
      <c r="F693" s="37">
        <f t="shared" si="43"/>
        <v>4.8121512117822451E-3</v>
      </c>
      <c r="G693" s="10">
        <f t="shared" si="41"/>
        <v>3.27783146119955</v>
      </c>
    </row>
    <row r="694" spans="1:7" x14ac:dyDescent="0.3">
      <c r="A694" s="2">
        <v>38617</v>
      </c>
      <c r="B694" s="34">
        <f t="shared" si="42"/>
        <v>1</v>
      </c>
      <c r="C694" s="1">
        <v>1893.68</v>
      </c>
      <c r="D694" s="30" t="str">
        <f t="shared" si="40"/>
        <v>OK</v>
      </c>
      <c r="F694" s="37">
        <f t="shared" si="43"/>
        <v>-1.207825018328279E-3</v>
      </c>
      <c r="G694" s="10">
        <f t="shared" si="41"/>
        <v>3.2773065924203171</v>
      </c>
    </row>
    <row r="695" spans="1:7" x14ac:dyDescent="0.3">
      <c r="A695" s="2">
        <v>38618</v>
      </c>
      <c r="B695" s="34">
        <f t="shared" si="42"/>
        <v>1</v>
      </c>
      <c r="C695" s="1">
        <v>1890.14</v>
      </c>
      <c r="D695" s="30" t="str">
        <f t="shared" si="40"/>
        <v>OK</v>
      </c>
      <c r="F695" s="37">
        <f t="shared" si="43"/>
        <v>-1.8693760297410211E-3</v>
      </c>
      <c r="G695" s="10">
        <f t="shared" si="41"/>
        <v>3.2764939729434452</v>
      </c>
    </row>
    <row r="696" spans="1:7" x14ac:dyDescent="0.3">
      <c r="A696" s="2">
        <v>38621</v>
      </c>
      <c r="B696" s="34">
        <f t="shared" si="42"/>
        <v>3</v>
      </c>
      <c r="C696" s="1">
        <v>1881.08</v>
      </c>
      <c r="D696" s="30" t="str">
        <f t="shared" si="40"/>
        <v>OK</v>
      </c>
      <c r="F696" s="37">
        <f t="shared" si="43"/>
        <v>-4.7932957347075478E-3</v>
      </c>
      <c r="G696" s="10">
        <f t="shared" si="41"/>
        <v>3.2744072659489656</v>
      </c>
    </row>
    <row r="697" spans="1:7" x14ac:dyDescent="0.3">
      <c r="A697" s="2">
        <v>38622</v>
      </c>
      <c r="B697" s="34">
        <f t="shared" si="42"/>
        <v>1</v>
      </c>
      <c r="C697" s="1">
        <v>1880.42</v>
      </c>
      <c r="D697" s="30" t="str">
        <f t="shared" si="40"/>
        <v>OK</v>
      </c>
      <c r="F697" s="37">
        <f t="shared" si="43"/>
        <v>-3.5086227061043029E-4</v>
      </c>
      <c r="G697" s="10">
        <f t="shared" si="41"/>
        <v>3.2742548616629104</v>
      </c>
    </row>
    <row r="698" spans="1:7" x14ac:dyDescent="0.3">
      <c r="A698" s="2">
        <v>38623</v>
      </c>
      <c r="B698" s="34">
        <f t="shared" si="42"/>
        <v>1</v>
      </c>
      <c r="C698" s="1">
        <v>1885.09</v>
      </c>
      <c r="D698" s="30" t="str">
        <f t="shared" si="40"/>
        <v>OK</v>
      </c>
      <c r="F698" s="37">
        <f t="shared" si="43"/>
        <v>2.4834877314641179E-3</v>
      </c>
      <c r="G698" s="10">
        <f t="shared" si="41"/>
        <v>3.2753320895923692</v>
      </c>
    </row>
    <row r="699" spans="1:7" x14ac:dyDescent="0.3">
      <c r="A699" s="2">
        <v>38624</v>
      </c>
      <c r="B699" s="34">
        <f t="shared" si="42"/>
        <v>1</v>
      </c>
      <c r="C699" s="1">
        <v>1886.88</v>
      </c>
      <c r="D699" s="30" t="str">
        <f t="shared" si="40"/>
        <v>OK</v>
      </c>
      <c r="F699" s="37">
        <f t="shared" si="43"/>
        <v>9.4955678508723551E-4</v>
      </c>
      <c r="G699" s="10">
        <f t="shared" si="41"/>
        <v>3.2757442811956761</v>
      </c>
    </row>
    <row r="700" spans="1:7" x14ac:dyDescent="0.3">
      <c r="A700" s="2">
        <v>38625</v>
      </c>
      <c r="B700" s="34">
        <f t="shared" si="42"/>
        <v>1</v>
      </c>
      <c r="C700" s="1">
        <v>1883.65</v>
      </c>
      <c r="D700" s="30" t="str">
        <f t="shared" si="40"/>
        <v>OK</v>
      </c>
      <c r="F700" s="37">
        <f t="shared" si="43"/>
        <v>-1.7118205715255241E-3</v>
      </c>
      <c r="G700" s="10">
        <f t="shared" si="41"/>
        <v>3.2750002099273487</v>
      </c>
    </row>
    <row r="701" spans="1:7" x14ac:dyDescent="0.3">
      <c r="A701" s="2">
        <v>38628</v>
      </c>
      <c r="B701" s="34">
        <f t="shared" si="42"/>
        <v>3</v>
      </c>
      <c r="C701" s="1">
        <v>1880.06</v>
      </c>
      <c r="D701" s="30" t="str">
        <f t="shared" si="40"/>
        <v>OK</v>
      </c>
      <c r="F701" s="37">
        <f t="shared" si="43"/>
        <v>-1.9058742335360535E-3</v>
      </c>
      <c r="G701" s="10">
        <f t="shared" si="41"/>
        <v>3.2741717095046954</v>
      </c>
    </row>
    <row r="702" spans="1:7" x14ac:dyDescent="0.3">
      <c r="A702" s="2">
        <v>38629</v>
      </c>
      <c r="B702" s="34">
        <f t="shared" si="42"/>
        <v>1</v>
      </c>
      <c r="C702" s="1">
        <v>1883.87</v>
      </c>
      <c r="D702" s="30" t="str">
        <f t="shared" si="40"/>
        <v>OK</v>
      </c>
      <c r="F702" s="37">
        <f t="shared" si="43"/>
        <v>2.0265310681573112E-3</v>
      </c>
      <c r="G702" s="10">
        <f t="shared" si="41"/>
        <v>3.2750509301815889</v>
      </c>
    </row>
    <row r="703" spans="1:7" x14ac:dyDescent="0.3">
      <c r="A703" s="2">
        <v>38630</v>
      </c>
      <c r="B703" s="34">
        <f t="shared" si="42"/>
        <v>1</v>
      </c>
      <c r="C703" s="1">
        <v>1885.59</v>
      </c>
      <c r="D703" s="30" t="str">
        <f t="shared" si="40"/>
        <v>OK</v>
      </c>
      <c r="F703" s="37">
        <f t="shared" si="43"/>
        <v>9.1301416764433263E-4</v>
      </c>
      <c r="G703" s="10">
        <f t="shared" si="41"/>
        <v>3.275447266293773</v>
      </c>
    </row>
    <row r="704" spans="1:7" x14ac:dyDescent="0.3">
      <c r="A704" s="2">
        <v>38631</v>
      </c>
      <c r="B704" s="34">
        <f t="shared" si="42"/>
        <v>1</v>
      </c>
      <c r="C704" s="1">
        <v>1886.47</v>
      </c>
      <c r="D704" s="30" t="str">
        <f t="shared" si="40"/>
        <v>OK</v>
      </c>
      <c r="F704" s="37">
        <f t="shared" si="43"/>
        <v>4.6669742626992416E-4</v>
      </c>
      <c r="G704" s="10">
        <f t="shared" si="41"/>
        <v>3.2756499031293522</v>
      </c>
    </row>
    <row r="705" spans="1:7" x14ac:dyDescent="0.3">
      <c r="A705" s="2">
        <v>38632</v>
      </c>
      <c r="B705" s="34">
        <f t="shared" si="42"/>
        <v>1</v>
      </c>
      <c r="C705" s="1">
        <v>1885.98</v>
      </c>
      <c r="D705" s="30" t="str">
        <f t="shared" si="40"/>
        <v>OK</v>
      </c>
      <c r="F705" s="37">
        <f t="shared" si="43"/>
        <v>-2.5974439031628549E-4</v>
      </c>
      <c r="G705" s="10">
        <f t="shared" si="41"/>
        <v>3.2755370829210904</v>
      </c>
    </row>
    <row r="706" spans="1:7" x14ac:dyDescent="0.3">
      <c r="A706" s="2">
        <v>38635</v>
      </c>
      <c r="B706" s="34">
        <f t="shared" si="42"/>
        <v>3</v>
      </c>
      <c r="C706" s="1">
        <v>1887.99</v>
      </c>
      <c r="D706" s="30" t="str">
        <f t="shared" si="40"/>
        <v>OK</v>
      </c>
      <c r="F706" s="37">
        <f t="shared" si="43"/>
        <v>1.0657589157891945E-3</v>
      </c>
      <c r="G706" s="10">
        <f t="shared" si="41"/>
        <v>3.2759996896673886</v>
      </c>
    </row>
    <row r="707" spans="1:7" x14ac:dyDescent="0.3">
      <c r="A707" s="2">
        <v>38636</v>
      </c>
      <c r="B707" s="34">
        <f t="shared" si="42"/>
        <v>1</v>
      </c>
      <c r="C707" s="1">
        <v>1885.43</v>
      </c>
      <c r="D707" s="30" t="str">
        <f t="shared" si="40"/>
        <v>OK</v>
      </c>
      <c r="F707" s="37">
        <f t="shared" si="43"/>
        <v>-1.3559393852721202E-3</v>
      </c>
      <c r="G707" s="10">
        <f t="shared" si="41"/>
        <v>3.2754104130725508</v>
      </c>
    </row>
    <row r="708" spans="1:7" x14ac:dyDescent="0.3">
      <c r="A708" s="2">
        <v>38637</v>
      </c>
      <c r="B708" s="34">
        <f t="shared" si="42"/>
        <v>1</v>
      </c>
      <c r="C708" s="1">
        <v>1878.8</v>
      </c>
      <c r="D708" s="30" t="str">
        <f t="shared" si="40"/>
        <v>OK</v>
      </c>
      <c r="F708" s="37">
        <f t="shared" si="43"/>
        <v>-3.5164392207613915E-3</v>
      </c>
      <c r="G708" s="10">
        <f t="shared" si="41"/>
        <v>3.273880551511211</v>
      </c>
    </row>
    <row r="709" spans="1:7" x14ac:dyDescent="0.3">
      <c r="A709" s="2">
        <v>38638</v>
      </c>
      <c r="B709" s="34">
        <f t="shared" si="42"/>
        <v>1</v>
      </c>
      <c r="C709" s="1">
        <v>1870.57</v>
      </c>
      <c r="D709" s="30" t="str">
        <f t="shared" si="40"/>
        <v>OK</v>
      </c>
      <c r="F709" s="37">
        <f t="shared" si="43"/>
        <v>-4.380455609963807E-3</v>
      </c>
      <c r="G709" s="10">
        <f t="shared" si="41"/>
        <v>3.2719739648971768</v>
      </c>
    </row>
    <row r="710" spans="1:7" x14ac:dyDescent="0.3">
      <c r="A710" s="2">
        <v>38639</v>
      </c>
      <c r="B710" s="34">
        <f t="shared" si="42"/>
        <v>1</v>
      </c>
      <c r="C710" s="1">
        <v>1869.29</v>
      </c>
      <c r="D710" s="30" t="str">
        <f t="shared" si="40"/>
        <v>OK</v>
      </c>
      <c r="F710" s="37">
        <f t="shared" si="43"/>
        <v>-6.8428340024695444E-4</v>
      </c>
      <c r="G710" s="10">
        <f t="shared" si="41"/>
        <v>3.27167668266814</v>
      </c>
    </row>
    <row r="711" spans="1:7" x14ac:dyDescent="0.3">
      <c r="A711" s="2">
        <v>38642</v>
      </c>
      <c r="B711" s="34">
        <f t="shared" si="42"/>
        <v>3</v>
      </c>
      <c r="C711" s="1">
        <v>1870.15</v>
      </c>
      <c r="D711" s="30" t="str">
        <f t="shared" si="40"/>
        <v>OK</v>
      </c>
      <c r="F711" s="37">
        <f t="shared" si="43"/>
        <v>4.6006772624918035E-4</v>
      </c>
      <c r="G711" s="10">
        <f t="shared" si="41"/>
        <v>3.2718764415951571</v>
      </c>
    </row>
    <row r="712" spans="1:7" x14ac:dyDescent="0.3">
      <c r="A712" s="2">
        <v>38643</v>
      </c>
      <c r="B712" s="34">
        <f t="shared" si="42"/>
        <v>1</v>
      </c>
      <c r="C712" s="1">
        <v>1873.08</v>
      </c>
      <c r="D712" s="30" t="str">
        <f t="shared" ref="D712:D775" si="44">IF(C712&gt;0,"OK","ERROR")</f>
        <v>OK</v>
      </c>
      <c r="F712" s="37">
        <f t="shared" si="43"/>
        <v>1.5667192471191527E-3</v>
      </c>
      <c r="G712" s="10">
        <f t="shared" ref="G712:G775" si="45">LOG(C712,10)</f>
        <v>3.2725563266633237</v>
      </c>
    </row>
    <row r="713" spans="1:7" x14ac:dyDescent="0.3">
      <c r="A713" s="2">
        <v>38644</v>
      </c>
      <c r="B713" s="34">
        <f t="shared" ref="B713:B776" si="46">DATEDIF(A712,A713,"d")</f>
        <v>1</v>
      </c>
      <c r="C713" s="1">
        <v>1877.79</v>
      </c>
      <c r="D713" s="30" t="str">
        <f t="shared" si="44"/>
        <v>OK</v>
      </c>
      <c r="F713" s="37">
        <f t="shared" ref="F713:F776" si="47">C713/C712-1</f>
        <v>2.5145749247228455E-3</v>
      </c>
      <c r="G713" s="10">
        <f t="shared" si="45"/>
        <v>3.2736470219339662</v>
      </c>
    </row>
    <row r="714" spans="1:7" x14ac:dyDescent="0.3">
      <c r="A714" s="2">
        <v>38645</v>
      </c>
      <c r="B714" s="34">
        <f t="shared" si="46"/>
        <v>1</v>
      </c>
      <c r="C714" s="1">
        <v>1874.42</v>
      </c>
      <c r="D714" s="30" t="str">
        <f t="shared" si="44"/>
        <v>OK</v>
      </c>
      <c r="F714" s="37">
        <f t="shared" si="47"/>
        <v>-1.7946628749753168E-3</v>
      </c>
      <c r="G714" s="10">
        <f t="shared" si="45"/>
        <v>3.2728669095215239</v>
      </c>
    </row>
    <row r="715" spans="1:7" x14ac:dyDescent="0.3">
      <c r="A715" s="2">
        <v>38646</v>
      </c>
      <c r="B715" s="34">
        <f t="shared" si="46"/>
        <v>1</v>
      </c>
      <c r="C715" s="1">
        <v>1880.28</v>
      </c>
      <c r="D715" s="30" t="str">
        <f t="shared" si="44"/>
        <v>OK</v>
      </c>
      <c r="F715" s="37">
        <f t="shared" si="47"/>
        <v>3.1263004022576979E-3</v>
      </c>
      <c r="G715" s="10">
        <f t="shared" si="45"/>
        <v>3.2742225266042806</v>
      </c>
    </row>
    <row r="716" spans="1:7" x14ac:dyDescent="0.3">
      <c r="A716" s="2">
        <v>38649</v>
      </c>
      <c r="B716" s="34">
        <f t="shared" si="46"/>
        <v>3</v>
      </c>
      <c r="C716" s="1">
        <v>1881.88</v>
      </c>
      <c r="D716" s="30" t="str">
        <f t="shared" si="44"/>
        <v>OK</v>
      </c>
      <c r="F716" s="37">
        <f t="shared" si="47"/>
        <v>8.5093709447536803E-4</v>
      </c>
      <c r="G716" s="10">
        <f t="shared" si="45"/>
        <v>3.2745919267429984</v>
      </c>
    </row>
    <row r="717" spans="1:7" x14ac:dyDescent="0.3">
      <c r="A717" s="2">
        <v>38650</v>
      </c>
      <c r="B717" s="34">
        <f t="shared" si="46"/>
        <v>1</v>
      </c>
      <c r="C717" s="1">
        <v>1875.43</v>
      </c>
      <c r="D717" s="30" t="str">
        <f t="shared" si="44"/>
        <v>OK</v>
      </c>
      <c r="F717" s="37">
        <f t="shared" si="47"/>
        <v>-3.4274236401896641E-3</v>
      </c>
      <c r="G717" s="10">
        <f t="shared" si="45"/>
        <v>3.2731008588460724</v>
      </c>
    </row>
    <row r="718" spans="1:7" x14ac:dyDescent="0.3">
      <c r="A718" s="2">
        <v>38651</v>
      </c>
      <c r="B718" s="34">
        <f t="shared" si="46"/>
        <v>1</v>
      </c>
      <c r="C718" s="1">
        <v>1872.93</v>
      </c>
      <c r="D718" s="30" t="str">
        <f t="shared" si="44"/>
        <v>OK</v>
      </c>
      <c r="F718" s="37">
        <f t="shared" si="47"/>
        <v>-1.3330276256645623E-3</v>
      </c>
      <c r="G718" s="10">
        <f t="shared" si="45"/>
        <v>3.2725215460982313</v>
      </c>
    </row>
    <row r="719" spans="1:7" x14ac:dyDescent="0.3">
      <c r="A719" s="2">
        <v>38652</v>
      </c>
      <c r="B719" s="34">
        <f t="shared" si="46"/>
        <v>1</v>
      </c>
      <c r="C719" s="1">
        <v>1875.83</v>
      </c>
      <c r="D719" s="30" t="str">
        <f t="shared" si="44"/>
        <v>OK</v>
      </c>
      <c r="F719" s="37">
        <f t="shared" si="47"/>
        <v>1.5483760738521646E-3</v>
      </c>
      <c r="G719" s="10">
        <f t="shared" si="45"/>
        <v>3.273193477216124</v>
      </c>
    </row>
    <row r="720" spans="1:7" x14ac:dyDescent="0.3">
      <c r="A720" s="2">
        <v>38653</v>
      </c>
      <c r="B720" s="34">
        <f t="shared" si="46"/>
        <v>1</v>
      </c>
      <c r="C720" s="1">
        <v>1882.53</v>
      </c>
      <c r="D720" s="30" t="str">
        <f t="shared" si="44"/>
        <v>OK</v>
      </c>
      <c r="F720" s="37">
        <f t="shared" si="47"/>
        <v>3.5717522376761401E-3</v>
      </c>
      <c r="G720" s="10">
        <f t="shared" si="45"/>
        <v>3.274741905845191</v>
      </c>
    </row>
    <row r="721" spans="1:7" x14ac:dyDescent="0.3">
      <c r="A721" s="2">
        <v>38656</v>
      </c>
      <c r="B721" s="34">
        <f t="shared" si="46"/>
        <v>3</v>
      </c>
      <c r="C721" s="1">
        <v>1885.64</v>
      </c>
      <c r="D721" s="30" t="str">
        <f t="shared" si="44"/>
        <v>OK</v>
      </c>
      <c r="F721" s="37">
        <f t="shared" si="47"/>
        <v>1.6520321057300613E-3</v>
      </c>
      <c r="G721" s="10">
        <f t="shared" si="45"/>
        <v>3.2754587822840975</v>
      </c>
    </row>
    <row r="722" spans="1:7" x14ac:dyDescent="0.3">
      <c r="A722" s="2">
        <v>38657</v>
      </c>
      <c r="B722" s="34">
        <f t="shared" si="46"/>
        <v>1</v>
      </c>
      <c r="C722" s="1">
        <v>1886.59</v>
      </c>
      <c r="D722" s="30" t="str">
        <f t="shared" si="44"/>
        <v>OK</v>
      </c>
      <c r="F722" s="37">
        <f t="shared" si="47"/>
        <v>5.0380772575886468E-4</v>
      </c>
      <c r="G722" s="10">
        <f t="shared" si="45"/>
        <v>3.2756775281010442</v>
      </c>
    </row>
    <row r="723" spans="1:7" x14ac:dyDescent="0.3">
      <c r="A723" s="2">
        <v>38658</v>
      </c>
      <c r="B723" s="34">
        <f t="shared" si="46"/>
        <v>1</v>
      </c>
      <c r="C723" s="1">
        <v>1879.18</v>
      </c>
      <c r="D723" s="30" t="str">
        <f t="shared" si="44"/>
        <v>OK</v>
      </c>
      <c r="F723" s="37">
        <f t="shared" si="47"/>
        <v>-3.9277214445109232E-3</v>
      </c>
      <c r="G723" s="10">
        <f t="shared" si="45"/>
        <v>3.2739683816240301</v>
      </c>
    </row>
    <row r="724" spans="1:7" x14ac:dyDescent="0.3">
      <c r="A724" s="2">
        <v>38659</v>
      </c>
      <c r="B724" s="34">
        <f t="shared" si="46"/>
        <v>1</v>
      </c>
      <c r="C724" s="1">
        <v>1874.98</v>
      </c>
      <c r="D724" s="30" t="str">
        <f t="shared" si="44"/>
        <v>OK</v>
      </c>
      <c r="F724" s="37">
        <f t="shared" si="47"/>
        <v>-2.2350174012069068E-3</v>
      </c>
      <c r="G724" s="10">
        <f t="shared" si="45"/>
        <v>3.2729966395645569</v>
      </c>
    </row>
    <row r="725" spans="1:7" x14ac:dyDescent="0.3">
      <c r="A725" s="2">
        <v>38660</v>
      </c>
      <c r="B725" s="34">
        <f t="shared" si="46"/>
        <v>1</v>
      </c>
      <c r="C725" s="1">
        <v>1876.58</v>
      </c>
      <c r="D725" s="30" t="str">
        <f t="shared" si="44"/>
        <v>OK</v>
      </c>
      <c r="F725" s="37">
        <f t="shared" si="47"/>
        <v>8.5334243565249324E-4</v>
      </c>
      <c r="G725" s="10">
        <f t="shared" si="45"/>
        <v>3.2733670834402648</v>
      </c>
    </row>
    <row r="726" spans="1:7" x14ac:dyDescent="0.3">
      <c r="A726" s="2">
        <v>38663</v>
      </c>
      <c r="B726" s="34">
        <f t="shared" si="46"/>
        <v>3</v>
      </c>
      <c r="C726" s="1">
        <v>1878.39</v>
      </c>
      <c r="D726" s="30" t="str">
        <f t="shared" si="44"/>
        <v>OK</v>
      </c>
      <c r="F726" s="37">
        <f t="shared" si="47"/>
        <v>9.6452056400475605E-4</v>
      </c>
      <c r="G726" s="10">
        <f t="shared" si="45"/>
        <v>3.2737857675166366</v>
      </c>
    </row>
    <row r="727" spans="1:7" x14ac:dyDescent="0.3">
      <c r="A727" s="2">
        <v>38664</v>
      </c>
      <c r="B727" s="34">
        <f t="shared" si="46"/>
        <v>1</v>
      </c>
      <c r="C727" s="1">
        <v>1881.7</v>
      </c>
      <c r="D727" s="30" t="str">
        <f t="shared" si="44"/>
        <v>OK</v>
      </c>
      <c r="F727" s="37">
        <f t="shared" si="47"/>
        <v>1.7621473708866464E-3</v>
      </c>
      <c r="G727" s="10">
        <f t="shared" si="45"/>
        <v>3.2745503849095301</v>
      </c>
    </row>
    <row r="728" spans="1:7" x14ac:dyDescent="0.3">
      <c r="A728" s="2">
        <v>38665</v>
      </c>
      <c r="B728" s="34">
        <f t="shared" si="46"/>
        <v>1</v>
      </c>
      <c r="C728" s="1">
        <v>1876.97</v>
      </c>
      <c r="D728" s="30" t="str">
        <f t="shared" si="44"/>
        <v>OK</v>
      </c>
      <c r="F728" s="37">
        <f t="shared" si="47"/>
        <v>-2.5136844342881215E-3</v>
      </c>
      <c r="G728" s="10">
        <f t="shared" si="45"/>
        <v>3.2734573312582254</v>
      </c>
    </row>
    <row r="729" spans="1:7" x14ac:dyDescent="0.3">
      <c r="A729" s="2">
        <v>38666</v>
      </c>
      <c r="B729" s="34">
        <f t="shared" si="46"/>
        <v>1</v>
      </c>
      <c r="C729" s="1">
        <v>1878.6</v>
      </c>
      <c r="D729" s="30" t="str">
        <f t="shared" si="44"/>
        <v>OK</v>
      </c>
      <c r="F729" s="37">
        <f t="shared" si="47"/>
        <v>8.6842091242789188E-4</v>
      </c>
      <c r="G729" s="10">
        <f t="shared" si="45"/>
        <v>3.2738343180005582</v>
      </c>
    </row>
    <row r="730" spans="1:7" x14ac:dyDescent="0.3">
      <c r="A730" s="2">
        <v>38667</v>
      </c>
      <c r="B730" s="34">
        <f t="shared" si="46"/>
        <v>1</v>
      </c>
      <c r="C730" s="1">
        <v>1878.74</v>
      </c>
      <c r="D730" s="30" t="str">
        <f t="shared" si="44"/>
        <v>OK</v>
      </c>
      <c r="F730" s="37">
        <f t="shared" si="47"/>
        <v>7.4523581390373295E-5</v>
      </c>
      <c r="G730" s="10">
        <f t="shared" si="45"/>
        <v>3.2738666819748037</v>
      </c>
    </row>
    <row r="731" spans="1:7" x14ac:dyDescent="0.3">
      <c r="A731" s="2">
        <v>38670</v>
      </c>
      <c r="B731" s="34">
        <f t="shared" si="46"/>
        <v>3</v>
      </c>
      <c r="C731" s="1">
        <v>1880.84</v>
      </c>
      <c r="D731" s="30" t="str">
        <f t="shared" si="44"/>
        <v>OK</v>
      </c>
      <c r="F731" s="37">
        <f t="shared" si="47"/>
        <v>1.1177704206009054E-3</v>
      </c>
      <c r="G731" s="10">
        <f t="shared" si="45"/>
        <v>3.2743518523964186</v>
      </c>
    </row>
    <row r="732" spans="1:7" x14ac:dyDescent="0.3">
      <c r="A732" s="2">
        <v>38671</v>
      </c>
      <c r="B732" s="34">
        <f t="shared" si="46"/>
        <v>1</v>
      </c>
      <c r="C732" s="1">
        <v>1892.61</v>
      </c>
      <c r="D732" s="30" t="str">
        <f t="shared" si="44"/>
        <v>OK</v>
      </c>
      <c r="F732" s="37">
        <f t="shared" si="47"/>
        <v>6.2578422407009171E-3</v>
      </c>
      <c r="G732" s="10">
        <f t="shared" si="45"/>
        <v>3.277061130446719</v>
      </c>
    </row>
    <row r="733" spans="1:7" x14ac:dyDescent="0.3">
      <c r="A733" s="2">
        <v>38672</v>
      </c>
      <c r="B733" s="34">
        <f t="shared" si="46"/>
        <v>1</v>
      </c>
      <c r="C733" s="1">
        <v>1910.74</v>
      </c>
      <c r="D733" s="30" t="str">
        <f t="shared" si="44"/>
        <v>OK</v>
      </c>
      <c r="F733" s="37">
        <f t="shared" si="47"/>
        <v>9.5793639471417613E-3</v>
      </c>
      <c r="G733" s="10">
        <f t="shared" si="45"/>
        <v>3.2812015953504647</v>
      </c>
    </row>
    <row r="734" spans="1:7" x14ac:dyDescent="0.3">
      <c r="A734" s="2">
        <v>38673</v>
      </c>
      <c r="B734" s="34">
        <f t="shared" si="46"/>
        <v>1</v>
      </c>
      <c r="C734" s="1">
        <v>1905.88</v>
      </c>
      <c r="D734" s="30" t="str">
        <f t="shared" si="44"/>
        <v>OK</v>
      </c>
      <c r="F734" s="37">
        <f t="shared" si="47"/>
        <v>-2.5435171713575899E-3</v>
      </c>
      <c r="G734" s="10">
        <f t="shared" si="45"/>
        <v>3.2800955526619799</v>
      </c>
    </row>
    <row r="735" spans="1:7" x14ac:dyDescent="0.3">
      <c r="A735" s="2">
        <v>38674</v>
      </c>
      <c r="B735" s="34">
        <f t="shared" si="46"/>
        <v>1</v>
      </c>
      <c r="C735" s="1">
        <v>1901.85</v>
      </c>
      <c r="D735" s="30" t="str">
        <f t="shared" si="44"/>
        <v>OK</v>
      </c>
      <c r="F735" s="37">
        <f t="shared" si="47"/>
        <v>-2.1145087833442933E-3</v>
      </c>
      <c r="G735" s="10">
        <f t="shared" si="45"/>
        <v>3.2791762608972954</v>
      </c>
    </row>
    <row r="736" spans="1:7" x14ac:dyDescent="0.3">
      <c r="A736" s="2">
        <v>38677</v>
      </c>
      <c r="B736" s="34">
        <f t="shared" si="46"/>
        <v>3</v>
      </c>
      <c r="C736" s="1">
        <v>1908.66</v>
      </c>
      <c r="D736" s="30" t="str">
        <f t="shared" si="44"/>
        <v>OK</v>
      </c>
      <c r="F736" s="37">
        <f t="shared" si="47"/>
        <v>3.5807240318637135E-3</v>
      </c>
      <c r="G736" s="10">
        <f t="shared" si="45"/>
        <v>3.2807285720422694</v>
      </c>
    </row>
    <row r="737" spans="1:7" x14ac:dyDescent="0.3">
      <c r="A737" s="2">
        <v>38678</v>
      </c>
      <c r="B737" s="34">
        <f t="shared" si="46"/>
        <v>1</v>
      </c>
      <c r="C737" s="1">
        <v>1905.56</v>
      </c>
      <c r="D737" s="30" t="str">
        <f t="shared" si="44"/>
        <v>OK</v>
      </c>
      <c r="F737" s="37">
        <f t="shared" si="47"/>
        <v>-1.6241761235632479E-3</v>
      </c>
      <c r="G737" s="10">
        <f t="shared" si="45"/>
        <v>3.2800226278700189</v>
      </c>
    </row>
    <row r="738" spans="1:7" x14ac:dyDescent="0.3">
      <c r="A738" s="2">
        <v>38679</v>
      </c>
      <c r="B738" s="34">
        <f t="shared" si="46"/>
        <v>1</v>
      </c>
      <c r="C738" s="1">
        <v>1904.22</v>
      </c>
      <c r="D738" s="30" t="str">
        <f t="shared" si="44"/>
        <v>OK</v>
      </c>
      <c r="F738" s="37">
        <f t="shared" si="47"/>
        <v>-7.032053569553387E-4</v>
      </c>
      <c r="G738" s="10">
        <f t="shared" si="45"/>
        <v>3.2797171222346551</v>
      </c>
    </row>
    <row r="739" spans="1:7" x14ac:dyDescent="0.3">
      <c r="A739" s="2">
        <v>38680</v>
      </c>
      <c r="B739" s="34">
        <f t="shared" si="46"/>
        <v>1</v>
      </c>
      <c r="C739" s="1">
        <v>1909.97</v>
      </c>
      <c r="D739" s="30" t="str">
        <f t="shared" si="44"/>
        <v>OK</v>
      </c>
      <c r="F739" s="37">
        <f t="shared" si="47"/>
        <v>3.0196090787828478E-3</v>
      </c>
      <c r="G739" s="10">
        <f t="shared" si="45"/>
        <v>3.2810265458148589</v>
      </c>
    </row>
    <row r="740" spans="1:7" x14ac:dyDescent="0.3">
      <c r="A740" s="2">
        <v>38681</v>
      </c>
      <c r="B740" s="34">
        <f t="shared" si="46"/>
        <v>1</v>
      </c>
      <c r="C740" s="1">
        <v>1910.98</v>
      </c>
      <c r="D740" s="30" t="str">
        <f t="shared" si="44"/>
        <v>OK</v>
      </c>
      <c r="F740" s="37">
        <f t="shared" si="47"/>
        <v>5.2880411734212984E-4</v>
      </c>
      <c r="G740" s="10">
        <f t="shared" si="45"/>
        <v>3.2812561418247195</v>
      </c>
    </row>
    <row r="741" spans="1:7" x14ac:dyDescent="0.3">
      <c r="A741" s="2">
        <v>38684</v>
      </c>
      <c r="B741" s="34">
        <f t="shared" si="46"/>
        <v>3</v>
      </c>
      <c r="C741" s="1">
        <v>1911.26</v>
      </c>
      <c r="D741" s="30" t="str">
        <f t="shared" si="44"/>
        <v>OK</v>
      </c>
      <c r="F741" s="37">
        <f t="shared" si="47"/>
        <v>1.4652167997564192E-4</v>
      </c>
      <c r="G741" s="10">
        <f t="shared" si="45"/>
        <v>3.2813197707204194</v>
      </c>
    </row>
    <row r="742" spans="1:7" x14ac:dyDescent="0.3">
      <c r="A742" s="2">
        <v>38685</v>
      </c>
      <c r="B742" s="34">
        <f t="shared" si="46"/>
        <v>1</v>
      </c>
      <c r="C742" s="1">
        <v>1906.33</v>
      </c>
      <c r="D742" s="30" t="str">
        <f t="shared" si="44"/>
        <v>OK</v>
      </c>
      <c r="F742" s="37">
        <f t="shared" si="47"/>
        <v>-2.5794502056235569E-3</v>
      </c>
      <c r="G742" s="10">
        <f t="shared" si="45"/>
        <v>3.2801980824374981</v>
      </c>
    </row>
    <row r="743" spans="1:7" x14ac:dyDescent="0.3">
      <c r="A743" s="2">
        <v>38686</v>
      </c>
      <c r="B743" s="34">
        <f t="shared" si="46"/>
        <v>1</v>
      </c>
      <c r="C743" s="1">
        <v>1908.79</v>
      </c>
      <c r="D743" s="30" t="str">
        <f t="shared" si="44"/>
        <v>OK</v>
      </c>
      <c r="F743" s="37">
        <f t="shared" si="47"/>
        <v>1.2904376472069323E-3</v>
      </c>
      <c r="G743" s="10">
        <f t="shared" si="45"/>
        <v>3.2807581510977482</v>
      </c>
    </row>
    <row r="744" spans="1:7" x14ac:dyDescent="0.3">
      <c r="A744" s="2">
        <v>38687</v>
      </c>
      <c r="B744" s="34">
        <f t="shared" si="46"/>
        <v>1</v>
      </c>
      <c r="C744" s="1">
        <v>1913.36</v>
      </c>
      <c r="D744" s="30" t="str">
        <f t="shared" si="44"/>
        <v>OK</v>
      </c>
      <c r="F744" s="37">
        <f t="shared" si="47"/>
        <v>2.3941868932675359E-3</v>
      </c>
      <c r="G744" s="10">
        <f t="shared" si="45"/>
        <v>3.281796690520896</v>
      </c>
    </row>
    <row r="745" spans="1:7" x14ac:dyDescent="0.3">
      <c r="A745" s="2">
        <v>38688</v>
      </c>
      <c r="B745" s="34">
        <f t="shared" si="46"/>
        <v>1</v>
      </c>
      <c r="C745" s="1">
        <v>1908.46</v>
      </c>
      <c r="D745" s="30" t="str">
        <f t="shared" si="44"/>
        <v>OK</v>
      </c>
      <c r="F745" s="37">
        <f t="shared" si="47"/>
        <v>-2.5609399172136227E-3</v>
      </c>
      <c r="G745" s="10">
        <f t="shared" si="45"/>
        <v>3.2806830618689133</v>
      </c>
    </row>
    <row r="746" spans="1:7" x14ac:dyDescent="0.3">
      <c r="A746" s="2">
        <v>38691</v>
      </c>
      <c r="B746" s="34">
        <f t="shared" si="46"/>
        <v>3</v>
      </c>
      <c r="C746" s="1">
        <v>1903.21</v>
      </c>
      <c r="D746" s="30" t="str">
        <f t="shared" si="44"/>
        <v>OK</v>
      </c>
      <c r="F746" s="37">
        <f t="shared" si="47"/>
        <v>-2.7509091099630067E-3</v>
      </c>
      <c r="G746" s="10">
        <f t="shared" si="45"/>
        <v>3.2794867109404167</v>
      </c>
    </row>
    <row r="747" spans="1:7" x14ac:dyDescent="0.3">
      <c r="A747" s="2">
        <v>38692</v>
      </c>
      <c r="B747" s="34">
        <f t="shared" si="46"/>
        <v>1</v>
      </c>
      <c r="C747" s="1">
        <v>1907.04</v>
      </c>
      <c r="D747" s="30" t="str">
        <f t="shared" si="44"/>
        <v>OK</v>
      </c>
      <c r="F747" s="37">
        <f t="shared" si="47"/>
        <v>2.0123895944219594E-3</v>
      </c>
      <c r="G747" s="10">
        <f t="shared" si="45"/>
        <v>3.2803598024309499</v>
      </c>
    </row>
    <row r="748" spans="1:7" x14ac:dyDescent="0.3">
      <c r="A748" s="2">
        <v>38693</v>
      </c>
      <c r="B748" s="34">
        <f t="shared" si="46"/>
        <v>1</v>
      </c>
      <c r="C748" s="1">
        <v>1902.26</v>
      </c>
      <c r="D748" s="30" t="str">
        <f t="shared" si="44"/>
        <v>OK</v>
      </c>
      <c r="F748" s="37">
        <f t="shared" si="47"/>
        <v>-2.5065022233409229E-3</v>
      </c>
      <c r="G748" s="10">
        <f t="shared" si="45"/>
        <v>3.2792698758233989</v>
      </c>
    </row>
    <row r="749" spans="1:7" x14ac:dyDescent="0.3">
      <c r="A749" s="2">
        <v>38694</v>
      </c>
      <c r="B749" s="34">
        <f t="shared" si="46"/>
        <v>1</v>
      </c>
      <c r="C749" s="1">
        <v>1909.68</v>
      </c>
      <c r="D749" s="30" t="str">
        <f t="shared" si="44"/>
        <v>OK</v>
      </c>
      <c r="F749" s="37">
        <f t="shared" si="47"/>
        <v>3.9006234689265007E-3</v>
      </c>
      <c r="G749" s="10">
        <f t="shared" si="45"/>
        <v>3.2809605997726852</v>
      </c>
    </row>
    <row r="750" spans="1:7" x14ac:dyDescent="0.3">
      <c r="A750" s="2">
        <v>38695</v>
      </c>
      <c r="B750" s="34">
        <f t="shared" si="46"/>
        <v>1</v>
      </c>
      <c r="C750" s="1">
        <v>1901.52</v>
      </c>
      <c r="D750" s="30" t="str">
        <f t="shared" si="44"/>
        <v>OK</v>
      </c>
      <c r="F750" s="37">
        <f t="shared" si="47"/>
        <v>-4.2729671986929674E-3</v>
      </c>
      <c r="G750" s="10">
        <f t="shared" si="45"/>
        <v>3.2791008976381923</v>
      </c>
    </row>
    <row r="751" spans="1:7" x14ac:dyDescent="0.3">
      <c r="A751" s="2">
        <v>38698</v>
      </c>
      <c r="B751" s="34">
        <f t="shared" si="46"/>
        <v>3</v>
      </c>
      <c r="C751" s="1">
        <v>1905.86</v>
      </c>
      <c r="D751" s="30" t="str">
        <f t="shared" si="44"/>
        <v>OK</v>
      </c>
      <c r="F751" s="37">
        <f t="shared" si="47"/>
        <v>2.2823846186208474E-3</v>
      </c>
      <c r="G751" s="10">
        <f t="shared" si="45"/>
        <v>3.2800909952212107</v>
      </c>
    </row>
    <row r="752" spans="1:7" x14ac:dyDescent="0.3">
      <c r="A752" s="2">
        <v>38699</v>
      </c>
      <c r="B752" s="34">
        <f t="shared" si="46"/>
        <v>1</v>
      </c>
      <c r="C752" s="1">
        <v>1907.03</v>
      </c>
      <c r="D752" s="30" t="str">
        <f t="shared" si="44"/>
        <v>OK</v>
      </c>
      <c r="F752" s="37">
        <f t="shared" si="47"/>
        <v>6.1389608890483061E-4</v>
      </c>
      <c r="G752" s="10">
        <f t="shared" si="45"/>
        <v>3.2803575251026262</v>
      </c>
    </row>
    <row r="753" spans="1:7" x14ac:dyDescent="0.3">
      <c r="A753" s="2">
        <v>38700</v>
      </c>
      <c r="B753" s="34">
        <f t="shared" si="46"/>
        <v>1</v>
      </c>
      <c r="C753" s="1">
        <v>1908.45</v>
      </c>
      <c r="D753" s="30" t="str">
        <f t="shared" si="44"/>
        <v>OK</v>
      </c>
      <c r="F753" s="37">
        <f t="shared" si="47"/>
        <v>7.446133516515463E-4</v>
      </c>
      <c r="G753" s="10">
        <f t="shared" si="45"/>
        <v>3.2806807862350529</v>
      </c>
    </row>
    <row r="754" spans="1:7" x14ac:dyDescent="0.3">
      <c r="A754" s="2">
        <v>38701</v>
      </c>
      <c r="B754" s="34">
        <f t="shared" si="46"/>
        <v>1</v>
      </c>
      <c r="C754" s="1">
        <v>1907.18</v>
      </c>
      <c r="D754" s="30" t="str">
        <f t="shared" si="44"/>
        <v>OK</v>
      </c>
      <c r="F754" s="37">
        <f t="shared" si="47"/>
        <v>-6.654615001703279E-4</v>
      </c>
      <c r="G754" s="10">
        <f t="shared" si="45"/>
        <v>3.2803916837736589</v>
      </c>
    </row>
    <row r="755" spans="1:7" x14ac:dyDescent="0.3">
      <c r="A755" s="2">
        <v>38702</v>
      </c>
      <c r="B755" s="34">
        <f t="shared" si="46"/>
        <v>1</v>
      </c>
      <c r="C755" s="1">
        <v>1914.63</v>
      </c>
      <c r="D755" s="30" t="str">
        <f t="shared" si="44"/>
        <v>OK</v>
      </c>
      <c r="F755" s="37">
        <f t="shared" si="47"/>
        <v>3.9062909636216059E-3</v>
      </c>
      <c r="G755" s="10">
        <f t="shared" si="45"/>
        <v>3.2820848595141556</v>
      </c>
    </row>
    <row r="756" spans="1:7" x14ac:dyDescent="0.3">
      <c r="A756" s="2">
        <v>38705</v>
      </c>
      <c r="B756" s="34">
        <f t="shared" si="46"/>
        <v>3</v>
      </c>
      <c r="C756" s="1">
        <v>1920.86</v>
      </c>
      <c r="D756" s="30" t="str">
        <f t="shared" si="44"/>
        <v>OK</v>
      </c>
      <c r="F756" s="37">
        <f t="shared" si="47"/>
        <v>3.2538923969642752E-3</v>
      </c>
      <c r="G756" s="10">
        <f t="shared" si="45"/>
        <v>3.2834957128871323</v>
      </c>
    </row>
    <row r="757" spans="1:7" x14ac:dyDescent="0.3">
      <c r="A757" s="2">
        <v>38706</v>
      </c>
      <c r="B757" s="34">
        <f t="shared" si="46"/>
        <v>1</v>
      </c>
      <c r="C757" s="1">
        <v>1923.28</v>
      </c>
      <c r="D757" s="30" t="str">
        <f t="shared" si="44"/>
        <v>OK</v>
      </c>
      <c r="F757" s="37">
        <f t="shared" si="47"/>
        <v>1.2598523577980192E-3</v>
      </c>
      <c r="G757" s="10">
        <f t="shared" si="45"/>
        <v>3.2840425154411728</v>
      </c>
    </row>
    <row r="758" spans="1:7" x14ac:dyDescent="0.3">
      <c r="A758" s="2">
        <v>38707</v>
      </c>
      <c r="B758" s="34">
        <f t="shared" si="46"/>
        <v>1</v>
      </c>
      <c r="C758" s="1">
        <v>1918.28</v>
      </c>
      <c r="D758" s="30" t="str">
        <f t="shared" si="44"/>
        <v>OK</v>
      </c>
      <c r="F758" s="37">
        <f t="shared" si="47"/>
        <v>-2.5997254689904548E-3</v>
      </c>
      <c r="G758" s="10">
        <f t="shared" si="45"/>
        <v>3.2829119988616022</v>
      </c>
    </row>
    <row r="759" spans="1:7" x14ac:dyDescent="0.3">
      <c r="A759" s="2">
        <v>38708</v>
      </c>
      <c r="B759" s="34">
        <f t="shared" si="46"/>
        <v>1</v>
      </c>
      <c r="C759" s="1">
        <v>1922.24</v>
      </c>
      <c r="D759" s="30" t="str">
        <f t="shared" si="44"/>
        <v>OK</v>
      </c>
      <c r="F759" s="37">
        <f t="shared" si="47"/>
        <v>2.0643493129262058E-3</v>
      </c>
      <c r="G759" s="10">
        <f t="shared" si="45"/>
        <v>3.2838076102672611</v>
      </c>
    </row>
    <row r="760" spans="1:7" x14ac:dyDescent="0.3">
      <c r="A760" s="2">
        <v>38709</v>
      </c>
      <c r="B760" s="34">
        <f t="shared" si="46"/>
        <v>1</v>
      </c>
      <c r="C760" s="1">
        <v>1924.11</v>
      </c>
      <c r="D760" s="30" t="str">
        <f t="shared" si="44"/>
        <v>OK</v>
      </c>
      <c r="F760" s="37">
        <f t="shared" si="47"/>
        <v>9.7282337273174591E-4</v>
      </c>
      <c r="G760" s="10">
        <f t="shared" si="45"/>
        <v>3.2842298967181276</v>
      </c>
    </row>
    <row r="761" spans="1:7" x14ac:dyDescent="0.3">
      <c r="A761" s="2">
        <v>38714</v>
      </c>
      <c r="B761" s="34">
        <f t="shared" si="46"/>
        <v>5</v>
      </c>
      <c r="C761" s="1">
        <v>1932.8</v>
      </c>
      <c r="D761" s="30" t="str">
        <f t="shared" si="44"/>
        <v>OK</v>
      </c>
      <c r="F761" s="37">
        <f t="shared" si="47"/>
        <v>4.5163738039926127E-3</v>
      </c>
      <c r="G761" s="10">
        <f t="shared" si="45"/>
        <v>3.2861869169410376</v>
      </c>
    </row>
    <row r="762" spans="1:7" x14ac:dyDescent="0.3">
      <c r="A762" s="2">
        <v>38715</v>
      </c>
      <c r="B762" s="34">
        <f t="shared" si="46"/>
        <v>1</v>
      </c>
      <c r="C762" s="1">
        <v>1930.92</v>
      </c>
      <c r="D762" s="30" t="str">
        <f t="shared" si="44"/>
        <v>OK</v>
      </c>
      <c r="F762" s="37">
        <f t="shared" si="47"/>
        <v>-9.7268211920520375E-4</v>
      </c>
      <c r="G762" s="10">
        <f t="shared" si="45"/>
        <v>3.2857642808854157</v>
      </c>
    </row>
    <row r="763" spans="1:7" x14ac:dyDescent="0.3">
      <c r="A763" s="2">
        <v>38716</v>
      </c>
      <c r="B763" s="34">
        <f t="shared" si="46"/>
        <v>1</v>
      </c>
      <c r="C763" s="1">
        <v>1935.43</v>
      </c>
      <c r="D763" s="30" t="str">
        <f t="shared" si="44"/>
        <v>OK</v>
      </c>
      <c r="F763" s="37">
        <f t="shared" si="47"/>
        <v>2.33567418639824E-3</v>
      </c>
      <c r="G763" s="10">
        <f t="shared" si="45"/>
        <v>3.2867774685180651</v>
      </c>
    </row>
    <row r="764" spans="1:7" x14ac:dyDescent="0.3">
      <c r="A764" s="2">
        <v>38720</v>
      </c>
      <c r="B764" s="34">
        <f t="shared" si="46"/>
        <v>4</v>
      </c>
      <c r="C764" s="1">
        <v>1935.85</v>
      </c>
      <c r="D764" s="30" t="str">
        <f t="shared" si="44"/>
        <v>OK</v>
      </c>
      <c r="F764" s="37">
        <f t="shared" si="47"/>
        <v>2.1700604000129964E-4</v>
      </c>
      <c r="G764" s="10">
        <f t="shared" si="45"/>
        <v>3.286871702819441</v>
      </c>
    </row>
    <row r="765" spans="1:7" x14ac:dyDescent="0.3">
      <c r="A765" s="2">
        <v>38721</v>
      </c>
      <c r="B765" s="34">
        <f t="shared" si="46"/>
        <v>1</v>
      </c>
      <c r="C765" s="1">
        <v>1941.55</v>
      </c>
      <c r="D765" s="30" t="str">
        <f t="shared" si="44"/>
        <v>OK</v>
      </c>
      <c r="F765" s="37">
        <f t="shared" si="47"/>
        <v>2.9444430095306728E-3</v>
      </c>
      <c r="G765" s="10">
        <f t="shared" si="45"/>
        <v>3.2881485792469833</v>
      </c>
    </row>
    <row r="766" spans="1:7" x14ac:dyDescent="0.3">
      <c r="A766" s="2">
        <v>38722</v>
      </c>
      <c r="B766" s="34">
        <f t="shared" si="46"/>
        <v>1</v>
      </c>
      <c r="C766" s="1">
        <v>1943.69</v>
      </c>
      <c r="D766" s="30" t="str">
        <f t="shared" si="44"/>
        <v>OK</v>
      </c>
      <c r="F766" s="37">
        <f t="shared" si="47"/>
        <v>1.1022121500863236E-3</v>
      </c>
      <c r="G766" s="10">
        <f t="shared" si="45"/>
        <v>3.2886270002893183</v>
      </c>
    </row>
    <row r="767" spans="1:7" x14ac:dyDescent="0.3">
      <c r="A767" s="2">
        <v>38723</v>
      </c>
      <c r="B767" s="34">
        <f t="shared" si="46"/>
        <v>1</v>
      </c>
      <c r="C767" s="1">
        <v>1946.02</v>
      </c>
      <c r="D767" s="30" t="str">
        <f t="shared" si="44"/>
        <v>OK</v>
      </c>
      <c r="F767" s="37">
        <f t="shared" si="47"/>
        <v>1.198750829607631E-3</v>
      </c>
      <c r="G767" s="10">
        <f t="shared" si="45"/>
        <v>3.2891472993675865</v>
      </c>
    </row>
    <row r="768" spans="1:7" x14ac:dyDescent="0.3">
      <c r="A768" s="2">
        <v>38726</v>
      </c>
      <c r="B768" s="34">
        <f t="shared" si="46"/>
        <v>3</v>
      </c>
      <c r="C768" s="1">
        <v>1942.21</v>
      </c>
      <c r="D768" s="30" t="str">
        <f t="shared" si="44"/>
        <v>OK</v>
      </c>
      <c r="F768" s="37">
        <f t="shared" si="47"/>
        <v>-1.9578421598955842E-3</v>
      </c>
      <c r="G768" s="10">
        <f t="shared" si="45"/>
        <v>3.2882961858760313</v>
      </c>
    </row>
    <row r="769" spans="1:7" x14ac:dyDescent="0.3">
      <c r="A769" s="2">
        <v>38727</v>
      </c>
      <c r="B769" s="34">
        <f t="shared" si="46"/>
        <v>1</v>
      </c>
      <c r="C769" s="1">
        <v>1939.73</v>
      </c>
      <c r="D769" s="30" t="str">
        <f t="shared" si="44"/>
        <v>OK</v>
      </c>
      <c r="F769" s="37">
        <f t="shared" si="47"/>
        <v>-1.2768959072396724E-3</v>
      </c>
      <c r="G769" s="10">
        <f t="shared" si="45"/>
        <v>3.2877412826772967</v>
      </c>
    </row>
    <row r="770" spans="1:7" x14ac:dyDescent="0.3">
      <c r="A770" s="2">
        <v>38728</v>
      </c>
      <c r="B770" s="34">
        <f t="shared" si="46"/>
        <v>1</v>
      </c>
      <c r="C770" s="1">
        <v>1944.89</v>
      </c>
      <c r="D770" s="30" t="str">
        <f t="shared" si="44"/>
        <v>OK</v>
      </c>
      <c r="F770" s="37">
        <f t="shared" si="47"/>
        <v>2.6601640434493756E-3</v>
      </c>
      <c r="G770" s="10">
        <f t="shared" si="45"/>
        <v>3.2888950433255046</v>
      </c>
    </row>
    <row r="771" spans="1:7" x14ac:dyDescent="0.3">
      <c r="A771" s="2">
        <v>38729</v>
      </c>
      <c r="B771" s="34">
        <f t="shared" si="46"/>
        <v>1</v>
      </c>
      <c r="C771" s="1">
        <v>1949.49</v>
      </c>
      <c r="D771" s="30" t="str">
        <f t="shared" si="44"/>
        <v>OK</v>
      </c>
      <c r="F771" s="37">
        <f t="shared" si="47"/>
        <v>2.3651723233704125E-3</v>
      </c>
      <c r="G771" s="10">
        <f t="shared" si="45"/>
        <v>3.2899210117958906</v>
      </c>
    </row>
    <row r="772" spans="1:7" x14ac:dyDescent="0.3">
      <c r="A772" s="2">
        <v>38730</v>
      </c>
      <c r="B772" s="34">
        <f t="shared" si="46"/>
        <v>1</v>
      </c>
      <c r="C772" s="1">
        <v>1955.31</v>
      </c>
      <c r="D772" s="30" t="str">
        <f t="shared" si="44"/>
        <v>OK</v>
      </c>
      <c r="F772" s="37">
        <f t="shared" si="47"/>
        <v>2.9853961805395013E-3</v>
      </c>
      <c r="G772" s="10">
        <f t="shared" si="45"/>
        <v>3.2912156213822312</v>
      </c>
    </row>
    <row r="773" spans="1:7" x14ac:dyDescent="0.3">
      <c r="A773" s="2">
        <v>38733</v>
      </c>
      <c r="B773" s="34">
        <f t="shared" si="46"/>
        <v>3</v>
      </c>
      <c r="C773" s="1">
        <v>1957.02</v>
      </c>
      <c r="D773" s="30" t="str">
        <f t="shared" si="44"/>
        <v>OK</v>
      </c>
      <c r="F773" s="37">
        <f t="shared" si="47"/>
        <v>8.7454163278466446E-4</v>
      </c>
      <c r="G773" s="10">
        <f t="shared" si="45"/>
        <v>3.2915952640050907</v>
      </c>
    </row>
    <row r="774" spans="1:7" x14ac:dyDescent="0.3">
      <c r="A774" s="2">
        <v>38734</v>
      </c>
      <c r="B774" s="34">
        <f t="shared" si="46"/>
        <v>1</v>
      </c>
      <c r="C774" s="1">
        <v>1969.27</v>
      </c>
      <c r="D774" s="30" t="str">
        <f t="shared" si="44"/>
        <v>OK</v>
      </c>
      <c r="F774" s="37">
        <f t="shared" si="47"/>
        <v>6.2595170207764284E-3</v>
      </c>
      <c r="G774" s="10">
        <f t="shared" si="45"/>
        <v>3.2943052648792137</v>
      </c>
    </row>
    <row r="775" spans="1:7" x14ac:dyDescent="0.3">
      <c r="A775" s="2">
        <v>38735</v>
      </c>
      <c r="B775" s="34">
        <f t="shared" si="46"/>
        <v>1</v>
      </c>
      <c r="C775" s="1">
        <v>1973.18</v>
      </c>
      <c r="D775" s="30" t="str">
        <f t="shared" si="44"/>
        <v>OK</v>
      </c>
      <c r="F775" s="37">
        <f t="shared" si="47"/>
        <v>1.9855073199714912E-3</v>
      </c>
      <c r="G775" s="10">
        <f t="shared" si="45"/>
        <v>3.2951667048371043</v>
      </c>
    </row>
    <row r="776" spans="1:7" x14ac:dyDescent="0.3">
      <c r="A776" s="2">
        <v>38736</v>
      </c>
      <c r="B776" s="34">
        <f t="shared" si="46"/>
        <v>1</v>
      </c>
      <c r="C776" s="1">
        <v>1962.1</v>
      </c>
      <c r="D776" s="30" t="str">
        <f t="shared" ref="D776:D839" si="48">IF(C776&gt;0,"OK","ERROR")</f>
        <v>OK</v>
      </c>
      <c r="F776" s="37">
        <f t="shared" si="47"/>
        <v>-5.615301188943822E-3</v>
      </c>
      <c r="G776" s="10">
        <f t="shared" ref="G776:G839" si="49">LOG(C776,10)</f>
        <v>3.2927211377745427</v>
      </c>
    </row>
    <row r="777" spans="1:7" x14ac:dyDescent="0.3">
      <c r="A777" s="2">
        <v>38737</v>
      </c>
      <c r="B777" s="34">
        <f t="shared" ref="B777:B840" si="50">DATEDIF(A776,A777,"d")</f>
        <v>1</v>
      </c>
      <c r="C777" s="1">
        <v>1961.95</v>
      </c>
      <c r="D777" s="30" t="str">
        <f t="shared" si="48"/>
        <v>OK</v>
      </c>
      <c r="F777" s="37">
        <f t="shared" ref="F777:F840" si="51">C777/C776-1</f>
        <v>-7.6448702920228762E-5</v>
      </c>
      <c r="G777" s="10">
        <f t="shared" si="49"/>
        <v>3.2926879352555547</v>
      </c>
    </row>
    <row r="778" spans="1:7" x14ac:dyDescent="0.3">
      <c r="A778" s="2">
        <v>38740</v>
      </c>
      <c r="B778" s="34">
        <f t="shared" si="50"/>
        <v>3</v>
      </c>
      <c r="C778" s="1">
        <v>1968</v>
      </c>
      <c r="D778" s="30" t="str">
        <f t="shared" si="48"/>
        <v>OK</v>
      </c>
      <c r="F778" s="37">
        <f t="shared" si="51"/>
        <v>3.0836667601110701E-3</v>
      </c>
      <c r="G778" s="10">
        <f t="shared" si="49"/>
        <v>3.2940250940953222</v>
      </c>
    </row>
    <row r="779" spans="1:7" x14ac:dyDescent="0.3">
      <c r="A779" s="2">
        <v>38741</v>
      </c>
      <c r="B779" s="34">
        <f t="shared" si="50"/>
        <v>1</v>
      </c>
      <c r="C779" s="1">
        <v>1967.04</v>
      </c>
      <c r="D779" s="30" t="str">
        <f t="shared" si="48"/>
        <v>OK</v>
      </c>
      <c r="F779" s="37">
        <f t="shared" si="51"/>
        <v>-4.8780487804878092E-4</v>
      </c>
      <c r="G779" s="10">
        <f t="shared" si="49"/>
        <v>3.2938131914407629</v>
      </c>
    </row>
    <row r="780" spans="1:7" x14ac:dyDescent="0.3">
      <c r="A780" s="2">
        <v>38742</v>
      </c>
      <c r="B780" s="34">
        <f t="shared" si="50"/>
        <v>1</v>
      </c>
      <c r="C780" s="1">
        <v>1955.2</v>
      </c>
      <c r="D780" s="30" t="str">
        <f t="shared" si="48"/>
        <v>OK</v>
      </c>
      <c r="F780" s="37">
        <f t="shared" si="51"/>
        <v>-6.0191963559459438E-3</v>
      </c>
      <c r="G780" s="10">
        <f t="shared" si="49"/>
        <v>3.2911911885624598</v>
      </c>
    </row>
    <row r="781" spans="1:7" x14ac:dyDescent="0.3">
      <c r="A781" s="2">
        <v>38743</v>
      </c>
      <c r="B781" s="34">
        <f t="shared" si="50"/>
        <v>1</v>
      </c>
      <c r="C781" s="1">
        <v>1942.46</v>
      </c>
      <c r="D781" s="30" t="str">
        <f t="shared" si="48"/>
        <v>OK</v>
      </c>
      <c r="F781" s="37">
        <f t="shared" si="51"/>
        <v>-6.5159574468085513E-3</v>
      </c>
      <c r="G781" s="10">
        <f t="shared" si="49"/>
        <v>3.2883520843799587</v>
      </c>
    </row>
    <row r="782" spans="1:7" x14ac:dyDescent="0.3">
      <c r="A782" s="2">
        <v>38744</v>
      </c>
      <c r="B782" s="34">
        <f t="shared" si="50"/>
        <v>1</v>
      </c>
      <c r="C782" s="1">
        <v>1939.52</v>
      </c>
      <c r="D782" s="30" t="str">
        <f t="shared" si="48"/>
        <v>OK</v>
      </c>
      <c r="F782" s="37">
        <f t="shared" si="51"/>
        <v>-1.5135446804567243E-3</v>
      </c>
      <c r="G782" s="10">
        <f t="shared" si="49"/>
        <v>3.2876942623299157</v>
      </c>
    </row>
    <row r="783" spans="1:7" x14ac:dyDescent="0.3">
      <c r="A783" s="2">
        <v>38747</v>
      </c>
      <c r="B783" s="34">
        <f t="shared" si="50"/>
        <v>3</v>
      </c>
      <c r="C783" s="1">
        <v>1943.94</v>
      </c>
      <c r="D783" s="30" t="str">
        <f t="shared" si="48"/>
        <v>OK</v>
      </c>
      <c r="F783" s="37">
        <f t="shared" si="51"/>
        <v>2.278914370565932E-3</v>
      </c>
      <c r="G783" s="10">
        <f t="shared" si="49"/>
        <v>3.2886828562327213</v>
      </c>
    </row>
    <row r="784" spans="1:7" x14ac:dyDescent="0.3">
      <c r="A784" s="2">
        <v>38748</v>
      </c>
      <c r="B784" s="34">
        <f t="shared" si="50"/>
        <v>1</v>
      </c>
      <c r="C784" s="1">
        <v>1949.02</v>
      </c>
      <c r="D784" s="30" t="str">
        <f t="shared" si="48"/>
        <v>OK</v>
      </c>
      <c r="F784" s="37">
        <f t="shared" si="51"/>
        <v>2.6132493801249712E-3</v>
      </c>
      <c r="G784" s="10">
        <f t="shared" si="49"/>
        <v>3.2898162956825634</v>
      </c>
    </row>
    <row r="785" spans="1:7" x14ac:dyDescent="0.3">
      <c r="A785" s="2">
        <v>38749</v>
      </c>
      <c r="B785" s="34">
        <f t="shared" si="50"/>
        <v>1</v>
      </c>
      <c r="C785" s="1">
        <v>1943.5</v>
      </c>
      <c r="D785" s="30" t="str">
        <f t="shared" si="48"/>
        <v>OK</v>
      </c>
      <c r="F785" s="37">
        <f t="shared" si="51"/>
        <v>-2.8321925890960609E-3</v>
      </c>
      <c r="G785" s="10">
        <f t="shared" si="49"/>
        <v>3.2885845449672848</v>
      </c>
    </row>
    <row r="786" spans="1:7" x14ac:dyDescent="0.3">
      <c r="A786" s="2">
        <v>38750</v>
      </c>
      <c r="B786" s="34">
        <f t="shared" si="50"/>
        <v>1</v>
      </c>
      <c r="C786" s="1">
        <v>1939.81</v>
      </c>
      <c r="D786" s="30" t="str">
        <f t="shared" si="48"/>
        <v>OK</v>
      </c>
      <c r="F786" s="37">
        <f t="shared" si="51"/>
        <v>-1.8986364805763101E-3</v>
      </c>
      <c r="G786" s="10">
        <f t="shared" si="49"/>
        <v>3.2877591938515889</v>
      </c>
    </row>
    <row r="787" spans="1:7" x14ac:dyDescent="0.3">
      <c r="A787" s="2">
        <v>38751</v>
      </c>
      <c r="B787" s="34">
        <f t="shared" si="50"/>
        <v>1</v>
      </c>
      <c r="C787" s="1">
        <v>1943.86</v>
      </c>
      <c r="D787" s="30" t="str">
        <f t="shared" si="48"/>
        <v>OK</v>
      </c>
      <c r="F787" s="37">
        <f t="shared" si="51"/>
        <v>2.0878333445026875E-3</v>
      </c>
      <c r="G787" s="10">
        <f t="shared" si="49"/>
        <v>3.2886649831124179</v>
      </c>
    </row>
    <row r="788" spans="1:7" x14ac:dyDescent="0.3">
      <c r="A788" s="2">
        <v>38754</v>
      </c>
      <c r="B788" s="34">
        <f t="shared" si="50"/>
        <v>3</v>
      </c>
      <c r="C788" s="1">
        <v>1942.87</v>
      </c>
      <c r="D788" s="30" t="str">
        <f t="shared" si="48"/>
        <v>OK</v>
      </c>
      <c r="F788" s="37">
        <f t="shared" si="51"/>
        <v>-5.092959369501493E-4</v>
      </c>
      <c r="G788" s="10">
        <f t="shared" si="49"/>
        <v>3.2884437423540516</v>
      </c>
    </row>
    <row r="789" spans="1:7" x14ac:dyDescent="0.3">
      <c r="A789" s="2">
        <v>38755</v>
      </c>
      <c r="B789" s="34">
        <f t="shared" si="50"/>
        <v>1</v>
      </c>
      <c r="C789" s="1">
        <v>1938.11</v>
      </c>
      <c r="D789" s="30" t="str">
        <f t="shared" si="48"/>
        <v>OK</v>
      </c>
      <c r="F789" s="37">
        <f t="shared" si="51"/>
        <v>-2.4499837868720009E-3</v>
      </c>
      <c r="G789" s="10">
        <f t="shared" si="49"/>
        <v>3.2873784223727913</v>
      </c>
    </row>
    <row r="790" spans="1:7" x14ac:dyDescent="0.3">
      <c r="A790" s="2">
        <v>38756</v>
      </c>
      <c r="B790" s="34">
        <f t="shared" si="50"/>
        <v>1</v>
      </c>
      <c r="C790" s="1">
        <v>1938.11</v>
      </c>
      <c r="D790" s="30" t="str">
        <f t="shared" si="48"/>
        <v>OK</v>
      </c>
      <c r="F790" s="37">
        <f t="shared" si="51"/>
        <v>0</v>
      </c>
      <c r="G790" s="10">
        <f t="shared" si="49"/>
        <v>3.2873784223727913</v>
      </c>
    </row>
    <row r="791" spans="1:7" x14ac:dyDescent="0.3">
      <c r="A791" s="2">
        <v>38757</v>
      </c>
      <c r="B791" s="34">
        <f t="shared" si="50"/>
        <v>1</v>
      </c>
      <c r="C791" s="1">
        <v>1946.65</v>
      </c>
      <c r="D791" s="30" t="str">
        <f t="shared" si="48"/>
        <v>OK</v>
      </c>
      <c r="F791" s="37">
        <f t="shared" si="51"/>
        <v>4.4063546444732538E-3</v>
      </c>
      <c r="G791" s="10">
        <f t="shared" si="49"/>
        <v>3.2892878741021456</v>
      </c>
    </row>
    <row r="792" spans="1:7" x14ac:dyDescent="0.3">
      <c r="A792" s="2">
        <v>38758</v>
      </c>
      <c r="B792" s="34">
        <f t="shared" si="50"/>
        <v>1</v>
      </c>
      <c r="C792" s="1">
        <v>1951.13</v>
      </c>
      <c r="D792" s="30" t="str">
        <f t="shared" si="48"/>
        <v>OK</v>
      </c>
      <c r="F792" s="37">
        <f t="shared" si="51"/>
        <v>2.3013895666914586E-3</v>
      </c>
      <c r="G792" s="10">
        <f t="shared" si="49"/>
        <v>3.2902862065558467</v>
      </c>
    </row>
    <row r="793" spans="1:7" x14ac:dyDescent="0.3">
      <c r="A793" s="2">
        <v>38761</v>
      </c>
      <c r="B793" s="34">
        <f t="shared" si="50"/>
        <v>3</v>
      </c>
      <c r="C793" s="1">
        <v>1944.7</v>
      </c>
      <c r="D793" s="30" t="str">
        <f t="shared" si="48"/>
        <v>OK</v>
      </c>
      <c r="F793" s="37">
        <f t="shared" si="51"/>
        <v>-3.2955261822636972E-3</v>
      </c>
      <c r="G793" s="10">
        <f t="shared" si="49"/>
        <v>3.2888526141997474</v>
      </c>
    </row>
    <row r="794" spans="1:7" x14ac:dyDescent="0.3">
      <c r="A794" s="2">
        <v>38762</v>
      </c>
      <c r="B794" s="34">
        <f t="shared" si="50"/>
        <v>1</v>
      </c>
      <c r="C794" s="1">
        <v>1948.61</v>
      </c>
      <c r="D794" s="30" t="str">
        <f t="shared" si="48"/>
        <v>OK</v>
      </c>
      <c r="F794" s="37">
        <f t="shared" si="51"/>
        <v>2.0105928935052475E-3</v>
      </c>
      <c r="G794" s="10">
        <f t="shared" si="49"/>
        <v>3.2897249269593973</v>
      </c>
    </row>
    <row r="795" spans="1:7" x14ac:dyDescent="0.3">
      <c r="A795" s="2">
        <v>38763</v>
      </c>
      <c r="B795" s="34">
        <f t="shared" si="50"/>
        <v>1</v>
      </c>
      <c r="C795" s="1">
        <v>1943.42</v>
      </c>
      <c r="D795" s="30" t="str">
        <f t="shared" si="48"/>
        <v>OK</v>
      </c>
      <c r="F795" s="37">
        <f t="shared" si="51"/>
        <v>-2.663437014076564E-3</v>
      </c>
      <c r="G795" s="10">
        <f t="shared" si="49"/>
        <v>3.2885666678005014</v>
      </c>
    </row>
    <row r="796" spans="1:7" x14ac:dyDescent="0.3">
      <c r="A796" s="2">
        <v>38764</v>
      </c>
      <c r="B796" s="34">
        <f t="shared" si="50"/>
        <v>1</v>
      </c>
      <c r="C796" s="1">
        <v>1947.83</v>
      </c>
      <c r="D796" s="30" t="str">
        <f t="shared" si="48"/>
        <v>OK</v>
      </c>
      <c r="F796" s="37">
        <f t="shared" si="51"/>
        <v>2.2691955418796539E-3</v>
      </c>
      <c r="G796" s="10">
        <f t="shared" si="49"/>
        <v>3.2895510504462675</v>
      </c>
    </row>
    <row r="797" spans="1:7" x14ac:dyDescent="0.3">
      <c r="A797" s="2">
        <v>38765</v>
      </c>
      <c r="B797" s="34">
        <f t="shared" si="50"/>
        <v>1</v>
      </c>
      <c r="C797" s="1">
        <v>1953.59</v>
      </c>
      <c r="D797" s="30" t="str">
        <f t="shared" si="48"/>
        <v>OK</v>
      </c>
      <c r="F797" s="37">
        <f t="shared" si="51"/>
        <v>2.957136916466041E-3</v>
      </c>
      <c r="G797" s="10">
        <f t="shared" si="49"/>
        <v>3.290833423548015</v>
      </c>
    </row>
    <row r="798" spans="1:7" x14ac:dyDescent="0.3">
      <c r="A798" s="2">
        <v>38768</v>
      </c>
      <c r="B798" s="34">
        <f t="shared" si="50"/>
        <v>3</v>
      </c>
      <c r="C798" s="1">
        <v>1956.48</v>
      </c>
      <c r="D798" s="30" t="str">
        <f t="shared" si="48"/>
        <v>OK</v>
      </c>
      <c r="F798" s="37">
        <f t="shared" si="51"/>
        <v>1.4793278016369538E-3</v>
      </c>
      <c r="G798" s="10">
        <f t="shared" si="49"/>
        <v>3.2914754127099757</v>
      </c>
    </row>
    <row r="799" spans="1:7" x14ac:dyDescent="0.3">
      <c r="A799" s="2">
        <v>38769</v>
      </c>
      <c r="B799" s="34">
        <f t="shared" si="50"/>
        <v>1</v>
      </c>
      <c r="C799" s="1">
        <v>1954.95</v>
      </c>
      <c r="D799" s="30" t="str">
        <f t="shared" si="48"/>
        <v>OK</v>
      </c>
      <c r="F799" s="37">
        <f t="shared" si="51"/>
        <v>-7.8201668302257943E-4</v>
      </c>
      <c r="G799" s="10">
        <f t="shared" si="49"/>
        <v>3.2911356543140942</v>
      </c>
    </row>
    <row r="800" spans="1:7" x14ac:dyDescent="0.3">
      <c r="A800" s="2">
        <v>38770</v>
      </c>
      <c r="B800" s="34">
        <f t="shared" si="50"/>
        <v>1</v>
      </c>
      <c r="C800" s="1">
        <v>1959.05</v>
      </c>
      <c r="D800" s="30" t="str">
        <f t="shared" si="48"/>
        <v>OK</v>
      </c>
      <c r="F800" s="37">
        <f t="shared" si="51"/>
        <v>2.0972403386274596E-3</v>
      </c>
      <c r="G800" s="10">
        <f t="shared" si="49"/>
        <v>3.2920455204495522</v>
      </c>
    </row>
    <row r="801" spans="1:7" x14ac:dyDescent="0.3">
      <c r="A801" s="2">
        <v>38771</v>
      </c>
      <c r="B801" s="34">
        <f t="shared" si="50"/>
        <v>1</v>
      </c>
      <c r="C801" s="1">
        <v>1956.81</v>
      </c>
      <c r="D801" s="30" t="str">
        <f t="shared" si="48"/>
        <v>OK</v>
      </c>
      <c r="F801" s="37">
        <f t="shared" si="51"/>
        <v>-1.1434113473367535E-3</v>
      </c>
      <c r="G801" s="10">
        <f t="shared" si="49"/>
        <v>3.291548659098241</v>
      </c>
    </row>
    <row r="802" spans="1:7" x14ac:dyDescent="0.3">
      <c r="A802" s="2">
        <v>38772</v>
      </c>
      <c r="B802" s="34">
        <f t="shared" si="50"/>
        <v>1</v>
      </c>
      <c r="C802" s="1">
        <v>1953.37</v>
      </c>
      <c r="D802" s="30" t="str">
        <f t="shared" si="48"/>
        <v>OK</v>
      </c>
      <c r="F802" s="37">
        <f t="shared" si="51"/>
        <v>-1.7579632156418112E-3</v>
      </c>
      <c r="G802" s="10">
        <f t="shared" si="49"/>
        <v>3.2907845135074107</v>
      </c>
    </row>
    <row r="803" spans="1:7" x14ac:dyDescent="0.3">
      <c r="A803" s="2">
        <v>38775</v>
      </c>
      <c r="B803" s="34">
        <f t="shared" si="50"/>
        <v>3</v>
      </c>
      <c r="C803" s="1">
        <v>1945.74</v>
      </c>
      <c r="D803" s="30" t="str">
        <f t="shared" si="48"/>
        <v>OK</v>
      </c>
      <c r="F803" s="37">
        <f t="shared" si="51"/>
        <v>-3.9060700225762579E-3</v>
      </c>
      <c r="G803" s="10">
        <f t="shared" si="49"/>
        <v>3.2890848070992336</v>
      </c>
    </row>
    <row r="804" spans="1:7" x14ac:dyDescent="0.3">
      <c r="A804" s="2">
        <v>38776</v>
      </c>
      <c r="B804" s="34">
        <f t="shared" si="50"/>
        <v>1</v>
      </c>
      <c r="C804" s="1">
        <v>1951.46</v>
      </c>
      <c r="D804" s="30" t="str">
        <f t="shared" si="48"/>
        <v>OK</v>
      </c>
      <c r="F804" s="37">
        <f t="shared" si="51"/>
        <v>2.9397555685755083E-3</v>
      </c>
      <c r="G804" s="10">
        <f t="shared" si="49"/>
        <v>3.2903596537687845</v>
      </c>
    </row>
    <row r="805" spans="1:7" x14ac:dyDescent="0.3">
      <c r="A805" s="2">
        <v>38777</v>
      </c>
      <c r="B805" s="34">
        <f t="shared" si="50"/>
        <v>1</v>
      </c>
      <c r="C805" s="1">
        <v>1954.05</v>
      </c>
      <c r="D805" s="30" t="str">
        <f t="shared" si="48"/>
        <v>OK</v>
      </c>
      <c r="F805" s="37">
        <f t="shared" si="51"/>
        <v>1.327211421192187E-3</v>
      </c>
      <c r="G805" s="10">
        <f t="shared" si="49"/>
        <v>3.290935672200705</v>
      </c>
    </row>
    <row r="806" spans="1:7" x14ac:dyDescent="0.3">
      <c r="A806" s="2">
        <v>38778</v>
      </c>
      <c r="B806" s="34">
        <f t="shared" si="50"/>
        <v>1</v>
      </c>
      <c r="C806" s="1">
        <v>1946.05</v>
      </c>
      <c r="D806" s="30" t="str">
        <f t="shared" si="48"/>
        <v>OK</v>
      </c>
      <c r="F806" s="37">
        <f t="shared" si="51"/>
        <v>-4.0940610526853938E-3</v>
      </c>
      <c r="G806" s="10">
        <f t="shared" si="49"/>
        <v>3.2891539944344572</v>
      </c>
    </row>
    <row r="807" spans="1:7" x14ac:dyDescent="0.3">
      <c r="A807" s="2">
        <v>38779</v>
      </c>
      <c r="B807" s="34">
        <f t="shared" si="50"/>
        <v>1</v>
      </c>
      <c r="C807" s="1">
        <v>1944.23</v>
      </c>
      <c r="D807" s="30" t="str">
        <f t="shared" si="48"/>
        <v>OK</v>
      </c>
      <c r="F807" s="37">
        <f t="shared" si="51"/>
        <v>-9.3522776907062344E-4</v>
      </c>
      <c r="G807" s="10">
        <f t="shared" si="49"/>
        <v>3.2887476401284794</v>
      </c>
    </row>
    <row r="808" spans="1:7" x14ac:dyDescent="0.3">
      <c r="A808" s="2">
        <v>38782</v>
      </c>
      <c r="B808" s="34">
        <f t="shared" si="50"/>
        <v>3</v>
      </c>
      <c r="C808" s="1">
        <v>1944.31</v>
      </c>
      <c r="D808" s="30" t="str">
        <f t="shared" si="48"/>
        <v>OK</v>
      </c>
      <c r="F808" s="37">
        <f t="shared" si="51"/>
        <v>4.114739511273946E-5</v>
      </c>
      <c r="G808" s="10">
        <f t="shared" si="49"/>
        <v>3.2887655098474777</v>
      </c>
    </row>
    <row r="809" spans="1:7" x14ac:dyDescent="0.3">
      <c r="A809" s="2">
        <v>38783</v>
      </c>
      <c r="B809" s="34">
        <f t="shared" si="50"/>
        <v>1</v>
      </c>
      <c r="C809" s="1">
        <v>1943.72</v>
      </c>
      <c r="D809" s="30" t="str">
        <f t="shared" si="48"/>
        <v>OK</v>
      </c>
      <c r="F809" s="37">
        <f t="shared" si="51"/>
        <v>-3.0344955279759667E-4</v>
      </c>
      <c r="G809" s="10">
        <f t="shared" si="49"/>
        <v>3.2886337033818438</v>
      </c>
    </row>
    <row r="810" spans="1:7" x14ac:dyDescent="0.3">
      <c r="A810" s="2">
        <v>38784</v>
      </c>
      <c r="B810" s="34">
        <f t="shared" si="50"/>
        <v>1</v>
      </c>
      <c r="C810" s="1">
        <v>1937.95</v>
      </c>
      <c r="D810" s="30" t="str">
        <f t="shared" si="48"/>
        <v>OK</v>
      </c>
      <c r="F810" s="37">
        <f t="shared" si="51"/>
        <v>-2.968534562591274E-3</v>
      </c>
      <c r="G810" s="10">
        <f t="shared" si="49"/>
        <v>3.287342567862209</v>
      </c>
    </row>
    <row r="811" spans="1:7" x14ac:dyDescent="0.3">
      <c r="A811" s="2">
        <v>38785</v>
      </c>
      <c r="B811" s="34">
        <f t="shared" si="50"/>
        <v>1</v>
      </c>
      <c r="C811" s="1">
        <v>1932.08</v>
      </c>
      <c r="D811" s="30" t="str">
        <f t="shared" si="48"/>
        <v>OK</v>
      </c>
      <c r="F811" s="37">
        <f t="shared" si="51"/>
        <v>-3.0289739157357554E-3</v>
      </c>
      <c r="G811" s="10">
        <f t="shared" si="49"/>
        <v>3.2860251049155216</v>
      </c>
    </row>
    <row r="812" spans="1:7" x14ac:dyDescent="0.3">
      <c r="A812" s="2">
        <v>38786</v>
      </c>
      <c r="B812" s="34">
        <f t="shared" si="50"/>
        <v>1</v>
      </c>
      <c r="C812" s="1">
        <v>1927.91</v>
      </c>
      <c r="D812" s="30" t="str">
        <f t="shared" si="48"/>
        <v>OK</v>
      </c>
      <c r="F812" s="37">
        <f t="shared" si="51"/>
        <v>-2.1582957227442856E-3</v>
      </c>
      <c r="G812" s="10">
        <f t="shared" si="49"/>
        <v>3.2850867560109567</v>
      </c>
    </row>
    <row r="813" spans="1:7" x14ac:dyDescent="0.3">
      <c r="A813" s="2">
        <v>38789</v>
      </c>
      <c r="B813" s="34">
        <f t="shared" si="50"/>
        <v>3</v>
      </c>
      <c r="C813" s="1">
        <v>1929.1</v>
      </c>
      <c r="D813" s="30" t="str">
        <f t="shared" si="48"/>
        <v>OK</v>
      </c>
      <c r="F813" s="37">
        <f t="shared" si="51"/>
        <v>6.172487304905161E-4</v>
      </c>
      <c r="G813" s="10">
        <f t="shared" si="49"/>
        <v>3.2853547410303698</v>
      </c>
    </row>
    <row r="814" spans="1:7" x14ac:dyDescent="0.3">
      <c r="A814" s="2">
        <v>38790</v>
      </c>
      <c r="B814" s="34">
        <f t="shared" si="50"/>
        <v>1</v>
      </c>
      <c r="C814" s="1">
        <v>1934.31</v>
      </c>
      <c r="D814" s="30" t="str">
        <f t="shared" si="48"/>
        <v>OK</v>
      </c>
      <c r="F814" s="37">
        <f t="shared" si="51"/>
        <v>2.700741278316432E-3</v>
      </c>
      <c r="G814" s="10">
        <f t="shared" si="49"/>
        <v>3.2865260770378555</v>
      </c>
    </row>
    <row r="815" spans="1:7" x14ac:dyDescent="0.3">
      <c r="A815" s="2">
        <v>38791</v>
      </c>
      <c r="B815" s="34">
        <f t="shared" si="50"/>
        <v>1</v>
      </c>
      <c r="C815" s="1">
        <v>1930.92</v>
      </c>
      <c r="D815" s="30" t="str">
        <f t="shared" si="48"/>
        <v>OK</v>
      </c>
      <c r="F815" s="37">
        <f t="shared" si="51"/>
        <v>-1.7525629294166123E-3</v>
      </c>
      <c r="G815" s="10">
        <f t="shared" si="49"/>
        <v>3.2857642808854157</v>
      </c>
    </row>
    <row r="816" spans="1:7" x14ac:dyDescent="0.3">
      <c r="A816" s="2">
        <v>38792</v>
      </c>
      <c r="B816" s="34">
        <f t="shared" si="50"/>
        <v>1</v>
      </c>
      <c r="C816" s="1">
        <v>1933.49</v>
      </c>
      <c r="D816" s="30" t="str">
        <f t="shared" si="48"/>
        <v>OK</v>
      </c>
      <c r="F816" s="37">
        <f t="shared" si="51"/>
        <v>1.3309717647544961E-3</v>
      </c>
      <c r="G816" s="10">
        <f t="shared" si="49"/>
        <v>3.2863419302461412</v>
      </c>
    </row>
    <row r="817" spans="1:7" x14ac:dyDescent="0.3">
      <c r="A817" s="2">
        <v>38793</v>
      </c>
      <c r="B817" s="34">
        <f t="shared" si="50"/>
        <v>1</v>
      </c>
      <c r="C817" s="1">
        <v>1924.58</v>
      </c>
      <c r="D817" s="30" t="str">
        <f t="shared" si="48"/>
        <v>OK</v>
      </c>
      <c r="F817" s="37">
        <f t="shared" si="51"/>
        <v>-4.6082472627219095E-3</v>
      </c>
      <c r="G817" s="10">
        <f t="shared" si="49"/>
        <v>3.2843359683464008</v>
      </c>
    </row>
    <row r="818" spans="1:7" x14ac:dyDescent="0.3">
      <c r="A818" s="2">
        <v>38796</v>
      </c>
      <c r="B818" s="34">
        <f t="shared" si="50"/>
        <v>3</v>
      </c>
      <c r="C818" s="1">
        <v>1926.78</v>
      </c>
      <c r="D818" s="30" t="str">
        <f t="shared" si="48"/>
        <v>OK</v>
      </c>
      <c r="F818" s="37">
        <f t="shared" si="51"/>
        <v>1.1431065479221569E-3</v>
      </c>
      <c r="G818" s="10">
        <f t="shared" si="49"/>
        <v>3.2848321296837506</v>
      </c>
    </row>
    <row r="819" spans="1:7" x14ac:dyDescent="0.3">
      <c r="A819" s="2">
        <v>38797</v>
      </c>
      <c r="B819" s="34">
        <f t="shared" si="50"/>
        <v>1</v>
      </c>
      <c r="C819" s="1">
        <v>1925.98</v>
      </c>
      <c r="D819" s="30" t="str">
        <f t="shared" si="48"/>
        <v>OK</v>
      </c>
      <c r="F819" s="37">
        <f t="shared" si="51"/>
        <v>-4.1520048993659575E-4</v>
      </c>
      <c r="G819" s="10">
        <f t="shared" si="49"/>
        <v>3.2846517729573961</v>
      </c>
    </row>
    <row r="820" spans="1:7" x14ac:dyDescent="0.3">
      <c r="A820" s="2">
        <v>38798</v>
      </c>
      <c r="B820" s="34">
        <f t="shared" si="50"/>
        <v>1</v>
      </c>
      <c r="C820" s="1">
        <v>1933.15</v>
      </c>
      <c r="D820" s="30" t="str">
        <f t="shared" si="48"/>
        <v>OK</v>
      </c>
      <c r="F820" s="37">
        <f t="shared" si="51"/>
        <v>3.722780091174327E-3</v>
      </c>
      <c r="G820" s="10">
        <f t="shared" si="49"/>
        <v>3.2862655537930823</v>
      </c>
    </row>
    <row r="821" spans="1:7" x14ac:dyDescent="0.3">
      <c r="A821" s="2">
        <v>38799</v>
      </c>
      <c r="B821" s="34">
        <f t="shared" si="50"/>
        <v>1</v>
      </c>
      <c r="C821" s="1">
        <v>1933.56</v>
      </c>
      <c r="D821" s="30" t="str">
        <f t="shared" si="48"/>
        <v>OK</v>
      </c>
      <c r="F821" s="37">
        <f t="shared" si="51"/>
        <v>2.1208907741243621E-4</v>
      </c>
      <c r="G821" s="10">
        <f t="shared" si="49"/>
        <v>3.2863576531427867</v>
      </c>
    </row>
    <row r="822" spans="1:7" x14ac:dyDescent="0.3">
      <c r="A822" s="2">
        <v>38800</v>
      </c>
      <c r="B822" s="34">
        <f t="shared" si="50"/>
        <v>1</v>
      </c>
      <c r="C822" s="1">
        <v>1934.69</v>
      </c>
      <c r="D822" s="30" t="str">
        <f t="shared" si="48"/>
        <v>OK</v>
      </c>
      <c r="F822" s="37">
        <f t="shared" si="51"/>
        <v>5.8441424108912621E-4</v>
      </c>
      <c r="G822" s="10">
        <f t="shared" si="49"/>
        <v>3.28661138688725</v>
      </c>
    </row>
    <row r="823" spans="1:7" x14ac:dyDescent="0.3">
      <c r="A823" s="2">
        <v>38803</v>
      </c>
      <c r="B823" s="34">
        <f t="shared" si="50"/>
        <v>3</v>
      </c>
      <c r="C823" s="1">
        <v>1931.45</v>
      </c>
      <c r="D823" s="30" t="str">
        <f t="shared" si="48"/>
        <v>OK</v>
      </c>
      <c r="F823" s="37">
        <f t="shared" si="51"/>
        <v>-1.6746869007437937E-3</v>
      </c>
      <c r="G823" s="10">
        <f t="shared" si="49"/>
        <v>3.2858834699205692</v>
      </c>
    </row>
    <row r="824" spans="1:7" x14ac:dyDescent="0.3">
      <c r="A824" s="2">
        <v>38804</v>
      </c>
      <c r="B824" s="34">
        <f t="shared" si="50"/>
        <v>1</v>
      </c>
      <c r="C824" s="1">
        <v>1924.12</v>
      </c>
      <c r="D824" s="30" t="str">
        <f t="shared" si="48"/>
        <v>OK</v>
      </c>
      <c r="F824" s="37">
        <f t="shared" si="51"/>
        <v>-3.7950762380595249E-3</v>
      </c>
      <c r="G824" s="10">
        <f t="shared" si="49"/>
        <v>3.2842321538310442</v>
      </c>
    </row>
    <row r="825" spans="1:7" x14ac:dyDescent="0.3">
      <c r="A825" s="2">
        <v>38805</v>
      </c>
      <c r="B825" s="34">
        <f t="shared" si="50"/>
        <v>1</v>
      </c>
      <c r="C825" s="1">
        <v>1925.05</v>
      </c>
      <c r="D825" s="30" t="str">
        <f t="shared" si="48"/>
        <v>OK</v>
      </c>
      <c r="F825" s="37">
        <f t="shared" si="51"/>
        <v>4.8333783755705184E-4</v>
      </c>
      <c r="G825" s="10">
        <f t="shared" si="49"/>
        <v>3.2844420140741764</v>
      </c>
    </row>
    <row r="826" spans="1:7" x14ac:dyDescent="0.3">
      <c r="A826" s="2">
        <v>38806</v>
      </c>
      <c r="B826" s="34">
        <f t="shared" si="50"/>
        <v>1</v>
      </c>
      <c r="C826" s="1">
        <v>1925.31</v>
      </c>
      <c r="D826" s="30" t="str">
        <f t="shared" si="48"/>
        <v>OK</v>
      </c>
      <c r="F826" s="37">
        <f t="shared" si="51"/>
        <v>1.3506142697594647E-4</v>
      </c>
      <c r="G826" s="10">
        <f t="shared" si="49"/>
        <v>3.2845006665458762</v>
      </c>
    </row>
    <row r="827" spans="1:7" x14ac:dyDescent="0.3">
      <c r="A827" s="2">
        <v>38807</v>
      </c>
      <c r="B827" s="34">
        <f t="shared" si="50"/>
        <v>1</v>
      </c>
      <c r="C827" s="1">
        <v>1923.71</v>
      </c>
      <c r="D827" s="30" t="str">
        <f t="shared" si="48"/>
        <v>OK</v>
      </c>
      <c r="F827" s="37">
        <f t="shared" si="51"/>
        <v>-8.3103500215542248E-4</v>
      </c>
      <c r="G827" s="10">
        <f t="shared" si="49"/>
        <v>3.2841396025809866</v>
      </c>
    </row>
    <row r="828" spans="1:7" x14ac:dyDescent="0.3">
      <c r="A828" s="2">
        <v>38810</v>
      </c>
      <c r="B828" s="34">
        <f t="shared" si="50"/>
        <v>3</v>
      </c>
      <c r="C828" s="1">
        <v>1920.62</v>
      </c>
      <c r="D828" s="30" t="str">
        <f t="shared" si="48"/>
        <v>OK</v>
      </c>
      <c r="F828" s="37">
        <f t="shared" si="51"/>
        <v>-1.6062712155159309E-3</v>
      </c>
      <c r="G828" s="10">
        <f t="shared" si="49"/>
        <v>3.2834414469918043</v>
      </c>
    </row>
    <row r="829" spans="1:7" x14ac:dyDescent="0.3">
      <c r="A829" s="2">
        <v>38811</v>
      </c>
      <c r="B829" s="34">
        <f t="shared" si="50"/>
        <v>1</v>
      </c>
      <c r="C829" s="1">
        <v>1920.76</v>
      </c>
      <c r="D829" s="30" t="str">
        <f t="shared" si="48"/>
        <v>OK</v>
      </c>
      <c r="F829" s="37">
        <f t="shared" si="51"/>
        <v>7.289312826075367E-5</v>
      </c>
      <c r="G829" s="10">
        <f t="shared" si="49"/>
        <v>3.2834731029214406</v>
      </c>
    </row>
    <row r="830" spans="1:7" x14ac:dyDescent="0.3">
      <c r="A830" s="2">
        <v>38812</v>
      </c>
      <c r="B830" s="34">
        <f t="shared" si="50"/>
        <v>1</v>
      </c>
      <c r="C830" s="1">
        <v>1924.54</v>
      </c>
      <c r="D830" s="30" t="str">
        <f t="shared" si="48"/>
        <v>OK</v>
      </c>
      <c r="F830" s="37">
        <f t="shared" si="51"/>
        <v>1.9679710114746118E-3</v>
      </c>
      <c r="G830" s="10">
        <f t="shared" si="49"/>
        <v>3.2843269419823091</v>
      </c>
    </row>
    <row r="831" spans="1:7" x14ac:dyDescent="0.3">
      <c r="A831" s="2">
        <v>38813</v>
      </c>
      <c r="B831" s="34">
        <f t="shared" si="50"/>
        <v>1</v>
      </c>
      <c r="C831" s="1">
        <v>1918.11</v>
      </c>
      <c r="D831" s="30" t="str">
        <f t="shared" si="48"/>
        <v>OK</v>
      </c>
      <c r="F831" s="37">
        <f t="shared" si="51"/>
        <v>-3.3410581229800229E-3</v>
      </c>
      <c r="G831" s="10">
        <f t="shared" si="49"/>
        <v>3.2828735095203347</v>
      </c>
    </row>
    <row r="832" spans="1:7" x14ac:dyDescent="0.3">
      <c r="A832" s="2">
        <v>38814</v>
      </c>
      <c r="B832" s="34">
        <f t="shared" si="50"/>
        <v>1</v>
      </c>
      <c r="C832" s="1">
        <v>1920.11</v>
      </c>
      <c r="D832" s="30" t="str">
        <f t="shared" si="48"/>
        <v>OK</v>
      </c>
      <c r="F832" s="37">
        <f t="shared" si="51"/>
        <v>1.0426930676550317E-3</v>
      </c>
      <c r="G832" s="10">
        <f t="shared" si="49"/>
        <v>3.2833261094455191</v>
      </c>
    </row>
    <row r="833" spans="1:7" x14ac:dyDescent="0.3">
      <c r="A833" s="2">
        <v>38817</v>
      </c>
      <c r="B833" s="34">
        <f t="shared" si="50"/>
        <v>3</v>
      </c>
      <c r="C833" s="1">
        <v>1915.89</v>
      </c>
      <c r="D833" s="30" t="str">
        <f t="shared" si="48"/>
        <v>OK</v>
      </c>
      <c r="F833" s="37">
        <f t="shared" si="51"/>
        <v>-2.197790751571449E-3</v>
      </c>
      <c r="G833" s="10">
        <f t="shared" si="49"/>
        <v>3.2823705706274944</v>
      </c>
    </row>
    <row r="834" spans="1:7" x14ac:dyDescent="0.3">
      <c r="A834" s="2">
        <v>38818</v>
      </c>
      <c r="B834" s="34">
        <f t="shared" si="50"/>
        <v>1</v>
      </c>
      <c r="C834" s="1">
        <v>1914.08</v>
      </c>
      <c r="D834" s="30" t="str">
        <f t="shared" si="48"/>
        <v>OK</v>
      </c>
      <c r="F834" s="37">
        <f t="shared" si="51"/>
        <v>-9.4473064737543577E-4</v>
      </c>
      <c r="G834" s="10">
        <f t="shared" si="49"/>
        <v>3.2819600853909181</v>
      </c>
    </row>
    <row r="835" spans="1:7" x14ac:dyDescent="0.3">
      <c r="A835" s="2">
        <v>38819</v>
      </c>
      <c r="B835" s="34">
        <f t="shared" si="50"/>
        <v>1</v>
      </c>
      <c r="C835" s="1">
        <v>1912.86</v>
      </c>
      <c r="D835" s="30" t="str">
        <f t="shared" si="48"/>
        <v>OK</v>
      </c>
      <c r="F835" s="37">
        <f t="shared" si="51"/>
        <v>-6.3738192761009227E-4</v>
      </c>
      <c r="G835" s="10">
        <f t="shared" si="49"/>
        <v>3.2816831856820796</v>
      </c>
    </row>
    <row r="836" spans="1:7" x14ac:dyDescent="0.3">
      <c r="A836" s="2">
        <v>38820</v>
      </c>
      <c r="B836" s="34">
        <f t="shared" si="50"/>
        <v>1</v>
      </c>
      <c r="C836" s="1">
        <v>1905.9</v>
      </c>
      <c r="D836" s="30" t="str">
        <f t="shared" si="48"/>
        <v>OK</v>
      </c>
      <c r="F836" s="37">
        <f t="shared" si="51"/>
        <v>-3.6385307863616712E-3</v>
      </c>
      <c r="G836" s="10">
        <f t="shared" si="49"/>
        <v>3.2801001100549239</v>
      </c>
    </row>
    <row r="837" spans="1:7" x14ac:dyDescent="0.3">
      <c r="A837" s="2">
        <v>38825</v>
      </c>
      <c r="B837" s="34">
        <f t="shared" si="50"/>
        <v>5</v>
      </c>
      <c r="C837" s="1">
        <v>1909.14</v>
      </c>
      <c r="D837" s="30" t="str">
        <f t="shared" si="48"/>
        <v>OK</v>
      </c>
      <c r="F837" s="37">
        <f t="shared" si="51"/>
        <v>1.6999842594049852E-3</v>
      </c>
      <c r="G837" s="10">
        <f t="shared" si="49"/>
        <v>3.2808377770045052</v>
      </c>
    </row>
    <row r="838" spans="1:7" x14ac:dyDescent="0.3">
      <c r="A838" s="2">
        <v>38826</v>
      </c>
      <c r="B838" s="34">
        <f t="shared" si="50"/>
        <v>1</v>
      </c>
      <c r="C838" s="1">
        <v>1911.52</v>
      </c>
      <c r="D838" s="30" t="str">
        <f t="shared" si="48"/>
        <v>OK</v>
      </c>
      <c r="F838" s="37">
        <f t="shared" si="51"/>
        <v>1.2466346103481296E-3</v>
      </c>
      <c r="G838" s="10">
        <f t="shared" si="49"/>
        <v>3.2813788463488724</v>
      </c>
    </row>
    <row r="839" spans="1:7" x14ac:dyDescent="0.3">
      <c r="A839" s="2">
        <v>38827</v>
      </c>
      <c r="B839" s="34">
        <f t="shared" si="50"/>
        <v>1</v>
      </c>
      <c r="C839" s="1">
        <v>1912.11</v>
      </c>
      <c r="D839" s="30" t="str">
        <f t="shared" si="48"/>
        <v>OK</v>
      </c>
      <c r="F839" s="37">
        <f t="shared" si="51"/>
        <v>3.0865489244158439E-4</v>
      </c>
      <c r="G839" s="10">
        <f t="shared" si="49"/>
        <v>3.2815128727825789</v>
      </c>
    </row>
    <row r="840" spans="1:7" x14ac:dyDescent="0.3">
      <c r="A840" s="2">
        <v>38828</v>
      </c>
      <c r="B840" s="34">
        <f t="shared" si="50"/>
        <v>1</v>
      </c>
      <c r="C840" s="1">
        <v>1907.54</v>
      </c>
      <c r="D840" s="30" t="str">
        <f t="shared" ref="D840:D903" si="52">IF(C840&gt;0,"OK","ERROR")</f>
        <v>OK</v>
      </c>
      <c r="F840" s="37">
        <f t="shared" si="51"/>
        <v>-2.3900298622986371E-3</v>
      </c>
      <c r="G840" s="10">
        <f t="shared" ref="G840:G903" si="53">LOG(C840,10)</f>
        <v>3.2804736536241061</v>
      </c>
    </row>
    <row r="841" spans="1:7" x14ac:dyDescent="0.3">
      <c r="A841" s="2">
        <v>38831</v>
      </c>
      <c r="B841" s="34">
        <f t="shared" ref="B841:B904" si="54">DATEDIF(A840,A841,"d")</f>
        <v>3</v>
      </c>
      <c r="C841" s="1">
        <v>1902.14</v>
      </c>
      <c r="D841" s="30" t="str">
        <f t="shared" si="52"/>
        <v>OK</v>
      </c>
      <c r="F841" s="37">
        <f t="shared" ref="F841:F904" si="55">C841/C840-1</f>
        <v>-2.8308711743920689E-3</v>
      </c>
      <c r="G841" s="10">
        <f t="shared" si="53"/>
        <v>3.2792424784215242</v>
      </c>
    </row>
    <row r="842" spans="1:7" x14ac:dyDescent="0.3">
      <c r="A842" s="2">
        <v>38832</v>
      </c>
      <c r="B842" s="34">
        <f t="shared" si="54"/>
        <v>1</v>
      </c>
      <c r="C842" s="1">
        <v>1894.75</v>
      </c>
      <c r="D842" s="30" t="str">
        <f t="shared" si="52"/>
        <v>OK</v>
      </c>
      <c r="F842" s="37">
        <f t="shared" si="55"/>
        <v>-3.8850978371729461E-3</v>
      </c>
      <c r="G842" s="10">
        <f t="shared" si="53"/>
        <v>3.2775519157378881</v>
      </c>
    </row>
    <row r="843" spans="1:7" x14ac:dyDescent="0.3">
      <c r="A843" s="2">
        <v>38833</v>
      </c>
      <c r="B843" s="34">
        <f t="shared" si="54"/>
        <v>1</v>
      </c>
      <c r="C843" s="1">
        <v>1888.71</v>
      </c>
      <c r="D843" s="30" t="str">
        <f t="shared" si="52"/>
        <v>OK</v>
      </c>
      <c r="F843" s="37">
        <f t="shared" si="55"/>
        <v>-3.1877556405858209E-3</v>
      </c>
      <c r="G843" s="10">
        <f t="shared" si="53"/>
        <v>3.2761652797490779</v>
      </c>
    </row>
    <row r="844" spans="1:7" x14ac:dyDescent="0.3">
      <c r="A844" s="2">
        <v>38834</v>
      </c>
      <c r="B844" s="34">
        <f t="shared" si="54"/>
        <v>1</v>
      </c>
      <c r="C844" s="1">
        <v>1892.99</v>
      </c>
      <c r="D844" s="30" t="str">
        <f t="shared" si="52"/>
        <v>OK</v>
      </c>
      <c r="F844" s="37">
        <f t="shared" si="55"/>
        <v>2.2660969656538299E-3</v>
      </c>
      <c r="G844" s="10">
        <f t="shared" si="53"/>
        <v>3.2771483197449425</v>
      </c>
    </row>
    <row r="845" spans="1:7" x14ac:dyDescent="0.3">
      <c r="A845" s="2">
        <v>38835</v>
      </c>
      <c r="B845" s="34">
        <f t="shared" si="54"/>
        <v>1</v>
      </c>
      <c r="C845" s="1">
        <v>1898.95</v>
      </c>
      <c r="D845" s="30" t="str">
        <f t="shared" si="52"/>
        <v>OK</v>
      </c>
      <c r="F845" s="37">
        <f t="shared" si="55"/>
        <v>3.1484582591561061E-3</v>
      </c>
      <c r="G845" s="10">
        <f t="shared" si="53"/>
        <v>3.2785135297659953</v>
      </c>
    </row>
    <row r="846" spans="1:7" x14ac:dyDescent="0.3">
      <c r="A846" s="2">
        <v>38839</v>
      </c>
      <c r="B846" s="34">
        <f t="shared" si="54"/>
        <v>4</v>
      </c>
      <c r="C846" s="1">
        <v>1898.92</v>
      </c>
      <c r="D846" s="30" t="str">
        <f t="shared" si="52"/>
        <v>OK</v>
      </c>
      <c r="F846" s="37">
        <f t="shared" si="55"/>
        <v>-1.5798204270778271E-5</v>
      </c>
      <c r="G846" s="10">
        <f t="shared" si="53"/>
        <v>3.2785066686388595</v>
      </c>
    </row>
    <row r="847" spans="1:7" x14ac:dyDescent="0.3">
      <c r="A847" s="2">
        <v>38840</v>
      </c>
      <c r="B847" s="34">
        <f t="shared" si="54"/>
        <v>1</v>
      </c>
      <c r="C847" s="1">
        <v>1897.56</v>
      </c>
      <c r="D847" s="30" t="str">
        <f t="shared" si="52"/>
        <v>OK</v>
      </c>
      <c r="F847" s="37">
        <f t="shared" si="55"/>
        <v>-7.1619657489530031E-4</v>
      </c>
      <c r="G847" s="10">
        <f t="shared" si="53"/>
        <v>3.2781955169822443</v>
      </c>
    </row>
    <row r="848" spans="1:7" x14ac:dyDescent="0.3">
      <c r="A848" s="2">
        <v>38841</v>
      </c>
      <c r="B848" s="34">
        <f t="shared" si="54"/>
        <v>1</v>
      </c>
      <c r="C848" s="1">
        <v>1892.14</v>
      </c>
      <c r="D848" s="30" t="str">
        <f t="shared" si="52"/>
        <v>OK</v>
      </c>
      <c r="F848" s="37">
        <f t="shared" si="55"/>
        <v>-2.8562996690485454E-3</v>
      </c>
      <c r="G848" s="10">
        <f t="shared" si="53"/>
        <v>3.2769532668321903</v>
      </c>
    </row>
    <row r="849" spans="1:7" x14ac:dyDescent="0.3">
      <c r="A849" s="2">
        <v>38842</v>
      </c>
      <c r="B849" s="34">
        <f t="shared" si="54"/>
        <v>1</v>
      </c>
      <c r="C849" s="1">
        <v>1893.21</v>
      </c>
      <c r="D849" s="30" t="str">
        <f t="shared" si="52"/>
        <v>OK</v>
      </c>
      <c r="F849" s="37">
        <f t="shared" si="55"/>
        <v>5.6549726764409947E-4</v>
      </c>
      <c r="G849" s="10">
        <f t="shared" si="53"/>
        <v>3.2771987897603281</v>
      </c>
    </row>
    <row r="850" spans="1:7" x14ac:dyDescent="0.3">
      <c r="A850" s="2">
        <v>38845</v>
      </c>
      <c r="B850" s="34">
        <f t="shared" si="54"/>
        <v>3</v>
      </c>
      <c r="C850" s="1">
        <v>1891.12</v>
      </c>
      <c r="D850" s="30" t="str">
        <f t="shared" si="52"/>
        <v>OK</v>
      </c>
      <c r="F850" s="37">
        <f t="shared" si="55"/>
        <v>-1.103945151356811E-3</v>
      </c>
      <c r="G850" s="10">
        <f t="shared" si="53"/>
        <v>3.2767190876416117</v>
      </c>
    </row>
    <row r="851" spans="1:7" x14ac:dyDescent="0.3">
      <c r="A851" s="2">
        <v>38846</v>
      </c>
      <c r="B851" s="34">
        <f t="shared" si="54"/>
        <v>1</v>
      </c>
      <c r="C851" s="1">
        <v>1890.07</v>
      </c>
      <c r="D851" s="30" t="str">
        <f t="shared" si="52"/>
        <v>OK</v>
      </c>
      <c r="F851" s="37">
        <f t="shared" si="55"/>
        <v>-5.5522653242523479E-4</v>
      </c>
      <c r="G851" s="10">
        <f t="shared" si="53"/>
        <v>3.2764778888561925</v>
      </c>
    </row>
    <row r="852" spans="1:7" x14ac:dyDescent="0.3">
      <c r="A852" s="2">
        <v>38847</v>
      </c>
      <c r="B852" s="34">
        <f t="shared" si="54"/>
        <v>1</v>
      </c>
      <c r="C852" s="1">
        <v>1892.3</v>
      </c>
      <c r="D852" s="30" t="str">
        <f t="shared" si="52"/>
        <v>OK</v>
      </c>
      <c r="F852" s="37">
        <f t="shared" si="55"/>
        <v>1.1798504817281952E-3</v>
      </c>
      <c r="G852" s="10">
        <f t="shared" si="53"/>
        <v>3.2769899893682304</v>
      </c>
    </row>
    <row r="853" spans="1:7" x14ac:dyDescent="0.3">
      <c r="A853" s="2">
        <v>38848</v>
      </c>
      <c r="B853" s="34">
        <f t="shared" si="54"/>
        <v>1</v>
      </c>
      <c r="C853" s="1">
        <v>1890.16</v>
      </c>
      <c r="D853" s="30" t="str">
        <f t="shared" si="52"/>
        <v>OK</v>
      </c>
      <c r="F853" s="37">
        <f t="shared" si="55"/>
        <v>-1.1308989060930807E-3</v>
      </c>
      <c r="G853" s="10">
        <f t="shared" si="53"/>
        <v>3.2764985682875385</v>
      </c>
    </row>
    <row r="854" spans="1:7" x14ac:dyDescent="0.3">
      <c r="A854" s="2">
        <v>38849</v>
      </c>
      <c r="B854" s="34">
        <f t="shared" si="54"/>
        <v>1</v>
      </c>
      <c r="C854" s="1">
        <v>1889.99</v>
      </c>
      <c r="D854" s="30" t="str">
        <f t="shared" si="52"/>
        <v>OK</v>
      </c>
      <c r="F854" s="37">
        <f t="shared" si="55"/>
        <v>-8.9939476023204179E-5</v>
      </c>
      <c r="G854" s="10">
        <f t="shared" si="53"/>
        <v>3.2764595063127633</v>
      </c>
    </row>
    <row r="855" spans="1:7" x14ac:dyDescent="0.3">
      <c r="A855" s="2">
        <v>38852</v>
      </c>
      <c r="B855" s="34">
        <f t="shared" si="54"/>
        <v>3</v>
      </c>
      <c r="C855" s="1">
        <v>1899.97</v>
      </c>
      <c r="D855" s="30" t="str">
        <f t="shared" si="52"/>
        <v>OK</v>
      </c>
      <c r="F855" s="37">
        <f t="shared" si="55"/>
        <v>5.2804512193185271E-3</v>
      </c>
      <c r="G855" s="10">
        <f t="shared" si="53"/>
        <v>3.2787467436173983</v>
      </c>
    </row>
    <row r="856" spans="1:7" x14ac:dyDescent="0.3">
      <c r="A856" s="2">
        <v>38853</v>
      </c>
      <c r="B856" s="34">
        <f t="shared" si="54"/>
        <v>1</v>
      </c>
      <c r="C856" s="1">
        <v>1911.2</v>
      </c>
      <c r="D856" s="30" t="str">
        <f t="shared" si="52"/>
        <v>OK</v>
      </c>
      <c r="F856" s="37">
        <f t="shared" si="55"/>
        <v>5.9106196413627465E-3</v>
      </c>
      <c r="G856" s="10">
        <f t="shared" si="53"/>
        <v>3.2813061367418213</v>
      </c>
    </row>
    <row r="857" spans="1:7" x14ac:dyDescent="0.3">
      <c r="A857" s="2">
        <v>38854</v>
      </c>
      <c r="B857" s="34">
        <f t="shared" si="54"/>
        <v>1</v>
      </c>
      <c r="C857" s="1">
        <v>1898.4</v>
      </c>
      <c r="D857" s="30" t="str">
        <f t="shared" si="52"/>
        <v>OK</v>
      </c>
      <c r="F857" s="37">
        <f t="shared" si="55"/>
        <v>-6.6973629133528778E-3</v>
      </c>
      <c r="G857" s="10">
        <f t="shared" si="53"/>
        <v>3.2783877252092823</v>
      </c>
    </row>
    <row r="858" spans="1:7" x14ac:dyDescent="0.3">
      <c r="A858" s="2">
        <v>38855</v>
      </c>
      <c r="B858" s="34">
        <f t="shared" si="54"/>
        <v>1</v>
      </c>
      <c r="C858" s="1">
        <v>1916.98</v>
      </c>
      <c r="D858" s="30" t="str">
        <f t="shared" si="52"/>
        <v>OK</v>
      </c>
      <c r="F858" s="37">
        <f t="shared" si="55"/>
        <v>9.7871892119678616E-3</v>
      </c>
      <c r="G858" s="10">
        <f t="shared" si="53"/>
        <v>3.2826175818739163</v>
      </c>
    </row>
    <row r="859" spans="1:7" x14ac:dyDescent="0.3">
      <c r="A859" s="2">
        <v>38856</v>
      </c>
      <c r="B859" s="34">
        <f t="shared" si="54"/>
        <v>1</v>
      </c>
      <c r="C859" s="1">
        <v>1911.35</v>
      </c>
      <c r="D859" s="30" t="str">
        <f t="shared" si="52"/>
        <v>OK</v>
      </c>
      <c r="F859" s="37">
        <f t="shared" si="55"/>
        <v>-2.9369111832153738E-3</v>
      </c>
      <c r="G859" s="10">
        <f t="shared" si="53"/>
        <v>3.2813402208858187</v>
      </c>
    </row>
    <row r="860" spans="1:7" x14ac:dyDescent="0.3">
      <c r="A860" s="2">
        <v>38859</v>
      </c>
      <c r="B860" s="34">
        <f t="shared" si="54"/>
        <v>3</v>
      </c>
      <c r="C860" s="1">
        <v>1916.39</v>
      </c>
      <c r="D860" s="30" t="str">
        <f t="shared" si="52"/>
        <v>OK</v>
      </c>
      <c r="F860" s="37">
        <f t="shared" si="55"/>
        <v>2.6368796923641469E-3</v>
      </c>
      <c r="G860" s="10">
        <f t="shared" si="53"/>
        <v>3.2824838959806444</v>
      </c>
    </row>
    <row r="861" spans="1:7" x14ac:dyDescent="0.3">
      <c r="A861" s="2">
        <v>38860</v>
      </c>
      <c r="B861" s="34">
        <f t="shared" si="54"/>
        <v>1</v>
      </c>
      <c r="C861" s="1">
        <v>1907.36</v>
      </c>
      <c r="D861" s="30" t="str">
        <f t="shared" si="52"/>
        <v>OK</v>
      </c>
      <c r="F861" s="37">
        <f t="shared" si="55"/>
        <v>-4.7119845125471738E-3</v>
      </c>
      <c r="G861" s="10">
        <f t="shared" si="53"/>
        <v>3.2804326706327824</v>
      </c>
    </row>
    <row r="862" spans="1:7" x14ac:dyDescent="0.3">
      <c r="A862" s="2">
        <v>38861</v>
      </c>
      <c r="B862" s="34">
        <f t="shared" si="54"/>
        <v>1</v>
      </c>
      <c r="C862" s="1">
        <v>1911.96</v>
      </c>
      <c r="D862" s="30" t="str">
        <f t="shared" si="52"/>
        <v>OK</v>
      </c>
      <c r="F862" s="37">
        <f t="shared" si="55"/>
        <v>2.4117104269776313E-3</v>
      </c>
      <c r="G862" s="10">
        <f t="shared" si="53"/>
        <v>3.2814788021864243</v>
      </c>
    </row>
    <row r="863" spans="1:7" x14ac:dyDescent="0.3">
      <c r="A863" s="2">
        <v>38862</v>
      </c>
      <c r="B863" s="34">
        <f t="shared" si="54"/>
        <v>1</v>
      </c>
      <c r="C863" s="1">
        <v>1915.18</v>
      </c>
      <c r="D863" s="30" t="str">
        <f t="shared" si="52"/>
        <v>OK</v>
      </c>
      <c r="F863" s="37">
        <f t="shared" si="55"/>
        <v>1.6841356513734862E-3</v>
      </c>
      <c r="G863" s="10">
        <f t="shared" si="53"/>
        <v>3.2822095977997043</v>
      </c>
    </row>
    <row r="864" spans="1:7" x14ac:dyDescent="0.3">
      <c r="A864" s="2">
        <v>38863</v>
      </c>
      <c r="B864" s="34">
        <f t="shared" si="54"/>
        <v>1</v>
      </c>
      <c r="C864" s="1">
        <v>1915.74</v>
      </c>
      <c r="D864" s="30" t="str">
        <f t="shared" si="52"/>
        <v>OK</v>
      </c>
      <c r="F864" s="37">
        <f t="shared" si="55"/>
        <v>2.924007142930396E-4</v>
      </c>
      <c r="G864" s="10">
        <f t="shared" si="53"/>
        <v>3.2823365672543514</v>
      </c>
    </row>
    <row r="865" spans="1:7" x14ac:dyDescent="0.3">
      <c r="A865" s="2">
        <v>38867</v>
      </c>
      <c r="B865" s="34">
        <f t="shared" si="54"/>
        <v>4</v>
      </c>
      <c r="C865" s="1">
        <v>1913.74</v>
      </c>
      <c r="D865" s="30" t="str">
        <f t="shared" si="52"/>
        <v>OK</v>
      </c>
      <c r="F865" s="37">
        <f t="shared" si="55"/>
        <v>-1.0439830039566944E-3</v>
      </c>
      <c r="G865" s="10">
        <f t="shared" si="53"/>
        <v>3.2818829343627951</v>
      </c>
    </row>
    <row r="866" spans="1:7" x14ac:dyDescent="0.3">
      <c r="A866" s="2">
        <v>38868</v>
      </c>
      <c r="B866" s="34">
        <f t="shared" si="54"/>
        <v>1</v>
      </c>
      <c r="C866" s="1">
        <v>1911.9</v>
      </c>
      <c r="D866" s="30" t="str">
        <f t="shared" si="52"/>
        <v>OK</v>
      </c>
      <c r="F866" s="37">
        <f t="shared" si="55"/>
        <v>-9.6146812001629556E-4</v>
      </c>
      <c r="G866" s="10">
        <f t="shared" si="53"/>
        <v>3.2814651731995279</v>
      </c>
    </row>
    <row r="867" spans="1:7" x14ac:dyDescent="0.3">
      <c r="A867" s="2">
        <v>38869</v>
      </c>
      <c r="B867" s="34">
        <f t="shared" si="54"/>
        <v>1</v>
      </c>
      <c r="C867" s="1">
        <v>1905.46</v>
      </c>
      <c r="D867" s="30" t="str">
        <f t="shared" si="52"/>
        <v>OK</v>
      </c>
      <c r="F867" s="37">
        <f t="shared" si="55"/>
        <v>-3.3683770071656349E-3</v>
      </c>
      <c r="G867" s="10">
        <f t="shared" si="53"/>
        <v>3.2799998363610787</v>
      </c>
    </row>
    <row r="868" spans="1:7" x14ac:dyDescent="0.3">
      <c r="A868" s="2">
        <v>38870</v>
      </c>
      <c r="B868" s="34">
        <f t="shared" si="54"/>
        <v>1</v>
      </c>
      <c r="C868" s="1">
        <v>1912.96</v>
      </c>
      <c r="D868" s="30" t="str">
        <f t="shared" si="52"/>
        <v>OK</v>
      </c>
      <c r="F868" s="37">
        <f t="shared" si="55"/>
        <v>3.9360574349500688E-3</v>
      </c>
      <c r="G868" s="10">
        <f t="shared" si="53"/>
        <v>3.2817058890231672</v>
      </c>
    </row>
    <row r="869" spans="1:7" x14ac:dyDescent="0.3">
      <c r="A869" s="2">
        <v>38873</v>
      </c>
      <c r="B869" s="34">
        <f t="shared" si="54"/>
        <v>3</v>
      </c>
      <c r="C869" s="1">
        <v>1910.7</v>
      </c>
      <c r="D869" s="30" t="str">
        <f t="shared" si="52"/>
        <v>OK</v>
      </c>
      <c r="F869" s="37">
        <f t="shared" si="55"/>
        <v>-1.1814151890264801E-3</v>
      </c>
      <c r="G869" s="10">
        <f t="shared" si="53"/>
        <v>3.2811925036053231</v>
      </c>
    </row>
    <row r="870" spans="1:7" x14ac:dyDescent="0.3">
      <c r="A870" s="2">
        <v>38874</v>
      </c>
      <c r="B870" s="34">
        <f t="shared" si="54"/>
        <v>1</v>
      </c>
      <c r="C870" s="1">
        <v>1901.73</v>
      </c>
      <c r="D870" s="30" t="str">
        <f t="shared" si="52"/>
        <v>OK</v>
      </c>
      <c r="F870" s="37">
        <f t="shared" si="55"/>
        <v>-4.6946145391741911E-3</v>
      </c>
      <c r="G870" s="10">
        <f t="shared" si="53"/>
        <v>3.2791488575889147</v>
      </c>
    </row>
    <row r="871" spans="1:7" x14ac:dyDescent="0.3">
      <c r="A871" s="2">
        <v>38875</v>
      </c>
      <c r="B871" s="34">
        <f t="shared" si="54"/>
        <v>1</v>
      </c>
      <c r="C871" s="1">
        <v>1905.09</v>
      </c>
      <c r="D871" s="30" t="str">
        <f t="shared" si="52"/>
        <v>OK</v>
      </c>
      <c r="F871" s="37">
        <f t="shared" si="55"/>
        <v>1.7668123235159428E-3</v>
      </c>
      <c r="G871" s="10">
        <f t="shared" si="53"/>
        <v>3.2799154973765181</v>
      </c>
    </row>
    <row r="872" spans="1:7" x14ac:dyDescent="0.3">
      <c r="A872" s="2">
        <v>38876</v>
      </c>
      <c r="B872" s="34">
        <f t="shared" si="54"/>
        <v>1</v>
      </c>
      <c r="C872" s="1">
        <v>1906.36</v>
      </c>
      <c r="D872" s="30" t="str">
        <f t="shared" si="52"/>
        <v>OK</v>
      </c>
      <c r="F872" s="37">
        <f t="shared" si="55"/>
        <v>6.6663517209164525E-4</v>
      </c>
      <c r="G872" s="10">
        <f t="shared" si="53"/>
        <v>3.2802049168952996</v>
      </c>
    </row>
    <row r="873" spans="1:7" x14ac:dyDescent="0.3">
      <c r="A873" s="2">
        <v>38877</v>
      </c>
      <c r="B873" s="34">
        <f t="shared" si="54"/>
        <v>1</v>
      </c>
      <c r="C873" s="1">
        <v>1913.06</v>
      </c>
      <c r="D873" s="30" t="str">
        <f t="shared" si="52"/>
        <v>OK</v>
      </c>
      <c r="F873" s="37">
        <f t="shared" si="55"/>
        <v>3.5145512914664945E-3</v>
      </c>
      <c r="G873" s="10">
        <f t="shared" si="53"/>
        <v>3.281728591177469</v>
      </c>
    </row>
    <row r="874" spans="1:7" x14ac:dyDescent="0.3">
      <c r="A874" s="2">
        <v>38880</v>
      </c>
      <c r="B874" s="34">
        <f t="shared" si="54"/>
        <v>3</v>
      </c>
      <c r="C874" s="1">
        <v>1917.87</v>
      </c>
      <c r="D874" s="30" t="str">
        <f t="shared" si="52"/>
        <v>OK</v>
      </c>
      <c r="F874" s="37">
        <f t="shared" si="55"/>
        <v>2.514296467439614E-3</v>
      </c>
      <c r="G874" s="10">
        <f t="shared" si="53"/>
        <v>3.2828191658189643</v>
      </c>
    </row>
    <row r="875" spans="1:7" x14ac:dyDescent="0.3">
      <c r="A875" s="2">
        <v>38881</v>
      </c>
      <c r="B875" s="34">
        <f t="shared" si="54"/>
        <v>1</v>
      </c>
      <c r="C875" s="1">
        <v>1922.63</v>
      </c>
      <c r="D875" s="30" t="str">
        <f t="shared" si="52"/>
        <v>OK</v>
      </c>
      <c r="F875" s="37">
        <f t="shared" si="55"/>
        <v>2.4819200467185443E-3</v>
      </c>
      <c r="G875" s="10">
        <f t="shared" si="53"/>
        <v>3.2838957145977186</v>
      </c>
    </row>
    <row r="876" spans="1:7" x14ac:dyDescent="0.3">
      <c r="A876" s="2">
        <v>38882</v>
      </c>
      <c r="B876" s="34">
        <f t="shared" si="54"/>
        <v>1</v>
      </c>
      <c r="C876" s="1">
        <v>1922.57</v>
      </c>
      <c r="D876" s="30" t="str">
        <f t="shared" si="52"/>
        <v>OK</v>
      </c>
      <c r="F876" s="37">
        <f t="shared" si="55"/>
        <v>-3.120725256555712E-5</v>
      </c>
      <c r="G876" s="10">
        <f t="shared" si="53"/>
        <v>3.2838821612486511</v>
      </c>
    </row>
    <row r="877" spans="1:7" x14ac:dyDescent="0.3">
      <c r="A877" s="2">
        <v>38883</v>
      </c>
      <c r="B877" s="34">
        <f t="shared" si="54"/>
        <v>1</v>
      </c>
      <c r="C877" s="1">
        <v>1910.36</v>
      </c>
      <c r="D877" s="30" t="str">
        <f t="shared" si="52"/>
        <v>OK</v>
      </c>
      <c r="F877" s="37">
        <f t="shared" si="55"/>
        <v>-6.3508740904102412E-3</v>
      </c>
      <c r="G877" s="10">
        <f t="shared" si="53"/>
        <v>3.2811152160860293</v>
      </c>
    </row>
    <row r="878" spans="1:7" x14ac:dyDescent="0.3">
      <c r="A878" s="2">
        <v>38884</v>
      </c>
      <c r="B878" s="34">
        <f t="shared" si="54"/>
        <v>1</v>
      </c>
      <c r="C878" s="1">
        <v>1913.37</v>
      </c>
      <c r="D878" s="30" t="str">
        <f t="shared" si="52"/>
        <v>OK</v>
      </c>
      <c r="F878" s="37">
        <f t="shared" si="55"/>
        <v>1.5756192550095971E-3</v>
      </c>
      <c r="G878" s="10">
        <f t="shared" si="53"/>
        <v>3.2817989603151165</v>
      </c>
    </row>
    <row r="879" spans="1:7" x14ac:dyDescent="0.3">
      <c r="A879" s="2">
        <v>38887</v>
      </c>
      <c r="B879" s="34">
        <f t="shared" si="54"/>
        <v>3</v>
      </c>
      <c r="C879" s="1">
        <v>1906.21</v>
      </c>
      <c r="D879" s="30" t="str">
        <f t="shared" si="52"/>
        <v>OK</v>
      </c>
      <c r="F879" s="37">
        <f t="shared" si="55"/>
        <v>-3.742088566246915E-3</v>
      </c>
      <c r="G879" s="10">
        <f t="shared" si="53"/>
        <v>3.280170743530709</v>
      </c>
    </row>
    <row r="880" spans="1:7" x14ac:dyDescent="0.3">
      <c r="A880" s="2">
        <v>38888</v>
      </c>
      <c r="B880" s="34">
        <f t="shared" si="54"/>
        <v>1</v>
      </c>
      <c r="C880" s="1">
        <v>1898.15</v>
      </c>
      <c r="D880" s="30" t="str">
        <f t="shared" si="52"/>
        <v>OK</v>
      </c>
      <c r="F880" s="37">
        <f t="shared" si="55"/>
        <v>-4.2282854459896324E-3</v>
      </c>
      <c r="G880" s="10">
        <f t="shared" si="53"/>
        <v>3.2783305292705314</v>
      </c>
    </row>
    <row r="881" spans="1:7" x14ac:dyDescent="0.3">
      <c r="A881" s="2">
        <v>38889</v>
      </c>
      <c r="B881" s="34">
        <f t="shared" si="54"/>
        <v>1</v>
      </c>
      <c r="C881" s="1">
        <v>1898.38</v>
      </c>
      <c r="D881" s="30" t="str">
        <f t="shared" si="52"/>
        <v>OK</v>
      </c>
      <c r="F881" s="37">
        <f t="shared" si="55"/>
        <v>1.2117061349203873E-4</v>
      </c>
      <c r="G881" s="10">
        <f t="shared" si="53"/>
        <v>3.2783831498113725</v>
      </c>
    </row>
    <row r="882" spans="1:7" x14ac:dyDescent="0.3">
      <c r="A882" s="2">
        <v>38890</v>
      </c>
      <c r="B882" s="34">
        <f t="shared" si="54"/>
        <v>1</v>
      </c>
      <c r="C882" s="1">
        <v>1897.84</v>
      </c>
      <c r="D882" s="30" t="str">
        <f t="shared" si="52"/>
        <v>OK</v>
      </c>
      <c r="F882" s="37">
        <f t="shared" si="55"/>
        <v>-2.8445305997759629E-4</v>
      </c>
      <c r="G882" s="10">
        <f t="shared" si="53"/>
        <v>3.2782595958435783</v>
      </c>
    </row>
    <row r="883" spans="1:7" x14ac:dyDescent="0.3">
      <c r="A883" s="2">
        <v>38891</v>
      </c>
      <c r="B883" s="34">
        <f t="shared" si="54"/>
        <v>1</v>
      </c>
      <c r="C883" s="1">
        <v>1897.34</v>
      </c>
      <c r="D883" s="30" t="str">
        <f t="shared" si="52"/>
        <v>OK</v>
      </c>
      <c r="F883" s="37">
        <f t="shared" si="55"/>
        <v>-2.6345740420685715E-4</v>
      </c>
      <c r="G883" s="10">
        <f t="shared" si="53"/>
        <v>3.2781451626719198</v>
      </c>
    </row>
    <row r="884" spans="1:7" x14ac:dyDescent="0.3">
      <c r="A884" s="2">
        <v>38894</v>
      </c>
      <c r="B884" s="34">
        <f t="shared" si="54"/>
        <v>3</v>
      </c>
      <c r="C884" s="1">
        <v>1899.37</v>
      </c>
      <c r="D884" s="30" t="str">
        <f t="shared" si="52"/>
        <v>OK</v>
      </c>
      <c r="F884" s="37">
        <f t="shared" si="55"/>
        <v>1.0699189391463193E-3</v>
      </c>
      <c r="G884" s="10">
        <f t="shared" si="53"/>
        <v>3.2786095741662264</v>
      </c>
    </row>
    <row r="885" spans="1:7" x14ac:dyDescent="0.3">
      <c r="A885" s="2">
        <v>38895</v>
      </c>
      <c r="B885" s="34">
        <f t="shared" si="54"/>
        <v>1</v>
      </c>
      <c r="C885" s="1">
        <v>1899.14</v>
      </c>
      <c r="D885" s="30" t="str">
        <f t="shared" si="52"/>
        <v>OK</v>
      </c>
      <c r="F885" s="37">
        <f t="shared" si="55"/>
        <v>-1.2109278339644813E-4</v>
      </c>
      <c r="G885" s="10">
        <f t="shared" si="53"/>
        <v>3.2785569810542117</v>
      </c>
    </row>
    <row r="886" spans="1:7" x14ac:dyDescent="0.3">
      <c r="A886" s="2">
        <v>38896</v>
      </c>
      <c r="B886" s="34">
        <f t="shared" si="54"/>
        <v>1</v>
      </c>
      <c r="C886" s="1">
        <v>1896.33</v>
      </c>
      <c r="D886" s="30" t="str">
        <f t="shared" si="52"/>
        <v>OK</v>
      </c>
      <c r="F886" s="37">
        <f t="shared" si="55"/>
        <v>-1.4796170898407901E-3</v>
      </c>
      <c r="G886" s="10">
        <f t="shared" si="53"/>
        <v>3.2779139156540786</v>
      </c>
    </row>
    <row r="887" spans="1:7" x14ac:dyDescent="0.3">
      <c r="A887" s="2">
        <v>38897</v>
      </c>
      <c r="B887" s="34">
        <f t="shared" si="54"/>
        <v>1</v>
      </c>
      <c r="C887" s="1">
        <v>1899.6</v>
      </c>
      <c r="D887" s="30" t="str">
        <f t="shared" si="52"/>
        <v>OK</v>
      </c>
      <c r="F887" s="37">
        <f t="shared" si="55"/>
        <v>1.7243834142790515E-3</v>
      </c>
      <c r="G887" s="10">
        <f t="shared" si="53"/>
        <v>3.2786621609099806</v>
      </c>
    </row>
    <row r="888" spans="1:7" x14ac:dyDescent="0.3">
      <c r="A888" s="2">
        <v>38898</v>
      </c>
      <c r="B888" s="34">
        <f t="shared" si="54"/>
        <v>1</v>
      </c>
      <c r="C888" s="1">
        <v>1901.93</v>
      </c>
      <c r="D888" s="30" t="str">
        <f t="shared" si="52"/>
        <v>OK</v>
      </c>
      <c r="F888" s="37">
        <f t="shared" si="55"/>
        <v>1.226574015582349E-3</v>
      </c>
      <c r="G888" s="10">
        <f t="shared" si="53"/>
        <v>3.2791945288089819</v>
      </c>
    </row>
    <row r="889" spans="1:7" x14ac:dyDescent="0.3">
      <c r="A889" s="2">
        <v>38901</v>
      </c>
      <c r="B889" s="34">
        <f t="shared" si="54"/>
        <v>3</v>
      </c>
      <c r="C889" s="1">
        <v>1898.29</v>
      </c>
      <c r="D889" s="30" t="str">
        <f t="shared" si="52"/>
        <v>OK</v>
      </c>
      <c r="F889" s="37">
        <f t="shared" si="55"/>
        <v>-1.9138454096628843E-3</v>
      </c>
      <c r="G889" s="10">
        <f t="shared" si="53"/>
        <v>3.2783625599242461</v>
      </c>
    </row>
    <row r="890" spans="1:7" x14ac:dyDescent="0.3">
      <c r="A890" s="2">
        <v>38902</v>
      </c>
      <c r="B890" s="34">
        <f t="shared" si="54"/>
        <v>1</v>
      </c>
      <c r="C890" s="1">
        <v>1906.7</v>
      </c>
      <c r="D890" s="30" t="str">
        <f t="shared" si="52"/>
        <v>OK</v>
      </c>
      <c r="F890" s="37">
        <f t="shared" si="55"/>
        <v>4.4303030622296902E-3</v>
      </c>
      <c r="G890" s="10">
        <f t="shared" si="53"/>
        <v>3.280282366567866</v>
      </c>
    </row>
    <row r="891" spans="1:7" x14ac:dyDescent="0.3">
      <c r="A891" s="2">
        <v>38903</v>
      </c>
      <c r="B891" s="34">
        <f t="shared" si="54"/>
        <v>1</v>
      </c>
      <c r="C891" s="1">
        <v>1901.96</v>
      </c>
      <c r="D891" s="30" t="str">
        <f t="shared" si="52"/>
        <v>OK</v>
      </c>
      <c r="F891" s="37">
        <f t="shared" si="55"/>
        <v>-2.4859705249907771E-3</v>
      </c>
      <c r="G891" s="10">
        <f t="shared" si="53"/>
        <v>3.2792013790777634</v>
      </c>
    </row>
    <row r="892" spans="1:7" x14ac:dyDescent="0.3">
      <c r="A892" s="2">
        <v>38904</v>
      </c>
      <c r="B892" s="34">
        <f t="shared" si="54"/>
        <v>1</v>
      </c>
      <c r="C892" s="1">
        <v>1907.27</v>
      </c>
      <c r="D892" s="30" t="str">
        <f t="shared" si="52"/>
        <v>OK</v>
      </c>
      <c r="F892" s="37">
        <f t="shared" si="55"/>
        <v>2.7918568213842754E-3</v>
      </c>
      <c r="G892" s="10">
        <f t="shared" si="53"/>
        <v>3.2804121776867414</v>
      </c>
    </row>
    <row r="893" spans="1:7" x14ac:dyDescent="0.3">
      <c r="A893" s="2">
        <v>38905</v>
      </c>
      <c r="B893" s="34">
        <f t="shared" si="54"/>
        <v>1</v>
      </c>
      <c r="C893" s="1">
        <v>1912.66</v>
      </c>
      <c r="D893" s="30" t="str">
        <f t="shared" si="52"/>
        <v>OK</v>
      </c>
      <c r="F893" s="37">
        <f t="shared" si="55"/>
        <v>2.8260288265427036E-3</v>
      </c>
      <c r="G893" s="10">
        <f t="shared" si="53"/>
        <v>3.2816377754390489</v>
      </c>
    </row>
    <row r="894" spans="1:7" x14ac:dyDescent="0.3">
      <c r="A894" s="2">
        <v>38908</v>
      </c>
      <c r="B894" s="34">
        <f t="shared" si="54"/>
        <v>3</v>
      </c>
      <c r="C894" s="1">
        <v>1910.47</v>
      </c>
      <c r="D894" s="30" t="str">
        <f t="shared" si="52"/>
        <v>OK</v>
      </c>
      <c r="F894" s="37">
        <f t="shared" si="55"/>
        <v>-1.1450022481779287E-3</v>
      </c>
      <c r="G894" s="10">
        <f t="shared" si="53"/>
        <v>3.2811402223768211</v>
      </c>
    </row>
    <row r="895" spans="1:7" x14ac:dyDescent="0.3">
      <c r="A895" s="2">
        <v>38909</v>
      </c>
      <c r="B895" s="34">
        <f t="shared" si="54"/>
        <v>1</v>
      </c>
      <c r="C895" s="1">
        <v>1915.28</v>
      </c>
      <c r="D895" s="30" t="str">
        <f t="shared" si="52"/>
        <v>OK</v>
      </c>
      <c r="F895" s="37">
        <f t="shared" si="55"/>
        <v>2.5177050673395041E-3</v>
      </c>
      <c r="G895" s="10">
        <f t="shared" si="53"/>
        <v>3.2822322736392637</v>
      </c>
    </row>
    <row r="896" spans="1:7" x14ac:dyDescent="0.3">
      <c r="A896" s="2">
        <v>38910</v>
      </c>
      <c r="B896" s="34">
        <f t="shared" si="54"/>
        <v>1</v>
      </c>
      <c r="C896" s="1">
        <v>1911.6</v>
      </c>
      <c r="D896" s="30" t="str">
        <f t="shared" si="52"/>
        <v>OK</v>
      </c>
      <c r="F896" s="37">
        <f t="shared" si="55"/>
        <v>-1.9213900839564202E-3</v>
      </c>
      <c r="G896" s="10">
        <f t="shared" si="53"/>
        <v>3.2813970218487558</v>
      </c>
    </row>
    <row r="897" spans="1:7" x14ac:dyDescent="0.3">
      <c r="A897" s="2">
        <v>38911</v>
      </c>
      <c r="B897" s="34">
        <f t="shared" si="54"/>
        <v>1</v>
      </c>
      <c r="C897" s="1">
        <v>1916.61</v>
      </c>
      <c r="D897" s="30" t="str">
        <f t="shared" si="52"/>
        <v>OK</v>
      </c>
      <c r="F897" s="37">
        <f t="shared" si="55"/>
        <v>2.620841180163147E-3</v>
      </c>
      <c r="G897" s="10">
        <f t="shared" si="53"/>
        <v>3.2825337497693861</v>
      </c>
    </row>
    <row r="898" spans="1:7" x14ac:dyDescent="0.3">
      <c r="A898" s="2">
        <v>38912</v>
      </c>
      <c r="B898" s="34">
        <f t="shared" si="54"/>
        <v>1</v>
      </c>
      <c r="C898" s="1">
        <v>1926.12</v>
      </c>
      <c r="D898" s="30" t="str">
        <f t="shared" si="52"/>
        <v>OK</v>
      </c>
      <c r="F898" s="37">
        <f t="shared" si="55"/>
        <v>4.9618858296680557E-3</v>
      </c>
      <c r="G898" s="10">
        <f t="shared" si="53"/>
        <v>3.2846833407918203</v>
      </c>
    </row>
    <row r="899" spans="1:7" x14ac:dyDescent="0.3">
      <c r="A899" s="2">
        <v>38915</v>
      </c>
      <c r="B899" s="34">
        <f t="shared" si="54"/>
        <v>3</v>
      </c>
      <c r="C899" s="1">
        <v>1919.07</v>
      </c>
      <c r="D899" s="30" t="str">
        <f t="shared" si="52"/>
        <v>OK</v>
      </c>
      <c r="F899" s="37">
        <f t="shared" si="55"/>
        <v>-3.6602080867235154E-3</v>
      </c>
      <c r="G899" s="10">
        <f t="shared" si="53"/>
        <v>3.283090816350521</v>
      </c>
    </row>
    <row r="900" spans="1:7" x14ac:dyDescent="0.3">
      <c r="A900" s="2">
        <v>38916</v>
      </c>
      <c r="B900" s="34">
        <f t="shared" si="54"/>
        <v>1</v>
      </c>
      <c r="C900" s="1">
        <v>1914.12</v>
      </c>
      <c r="D900" s="30" t="str">
        <f t="shared" si="52"/>
        <v>OK</v>
      </c>
      <c r="F900" s="37">
        <f t="shared" si="55"/>
        <v>-2.5793743844675365E-3</v>
      </c>
      <c r="G900" s="10">
        <f t="shared" si="53"/>
        <v>3.2819691610814656</v>
      </c>
    </row>
    <row r="901" spans="1:7" x14ac:dyDescent="0.3">
      <c r="A901" s="2">
        <v>38917</v>
      </c>
      <c r="B901" s="34">
        <f t="shared" si="54"/>
        <v>1</v>
      </c>
      <c r="C901" s="1">
        <v>1918.72</v>
      </c>
      <c r="D901" s="30" t="str">
        <f t="shared" si="52"/>
        <v>OK</v>
      </c>
      <c r="F901" s="37">
        <f t="shared" si="55"/>
        <v>2.4031931122396877E-3</v>
      </c>
      <c r="G901" s="10">
        <f t="shared" si="53"/>
        <v>3.2830116024961478</v>
      </c>
    </row>
    <row r="902" spans="1:7" x14ac:dyDescent="0.3">
      <c r="A902" s="2">
        <v>38918</v>
      </c>
      <c r="B902" s="34">
        <f t="shared" si="54"/>
        <v>1</v>
      </c>
      <c r="C902" s="1">
        <v>1919.93</v>
      </c>
      <c r="D902" s="30" t="str">
        <f t="shared" si="52"/>
        <v>OK</v>
      </c>
      <c r="F902" s="37">
        <f t="shared" si="55"/>
        <v>6.3062875250174955E-4</v>
      </c>
      <c r="G902" s="10">
        <f t="shared" si="53"/>
        <v>3.283285394761922</v>
      </c>
    </row>
    <row r="903" spans="1:7" x14ac:dyDescent="0.3">
      <c r="A903" s="2">
        <v>38919</v>
      </c>
      <c r="B903" s="34">
        <f t="shared" si="54"/>
        <v>1</v>
      </c>
      <c r="C903" s="1">
        <v>1922.16</v>
      </c>
      <c r="D903" s="30" t="str">
        <f t="shared" si="52"/>
        <v>OK</v>
      </c>
      <c r="F903" s="37">
        <f t="shared" si="55"/>
        <v>1.161500679712324E-3</v>
      </c>
      <c r="G903" s="10">
        <f t="shared" si="53"/>
        <v>3.2837895353746602</v>
      </c>
    </row>
    <row r="904" spans="1:7" x14ac:dyDescent="0.3">
      <c r="A904" s="2">
        <v>38922</v>
      </c>
      <c r="B904" s="34">
        <f t="shared" si="54"/>
        <v>3</v>
      </c>
      <c r="C904" s="1">
        <v>1923.92</v>
      </c>
      <c r="D904" s="30" t="str">
        <f t="shared" ref="D904:D967" si="56">IF(C904&gt;0,"OK","ERROR")</f>
        <v>OK</v>
      </c>
      <c r="F904" s="37">
        <f t="shared" si="55"/>
        <v>9.1563657551918531E-4</v>
      </c>
      <c r="G904" s="10">
        <f t="shared" ref="G904:G967" si="57">LOG(C904,10)</f>
        <v>3.284187009343742</v>
      </c>
    </row>
    <row r="905" spans="1:7" x14ac:dyDescent="0.3">
      <c r="A905" s="2">
        <v>38923</v>
      </c>
      <c r="B905" s="34">
        <f t="shared" ref="B905:B968" si="58">DATEDIF(A904,A905,"d")</f>
        <v>1</v>
      </c>
      <c r="C905" s="1">
        <v>1919.69</v>
      </c>
      <c r="D905" s="30" t="str">
        <f t="shared" si="56"/>
        <v>OK</v>
      </c>
      <c r="F905" s="37">
        <f t="shared" ref="F905:F968" si="59">C905/C904-1</f>
        <v>-2.1986361179259228E-3</v>
      </c>
      <c r="G905" s="10">
        <f t="shared" si="57"/>
        <v>3.2832311025789496</v>
      </c>
    </row>
    <row r="906" spans="1:7" x14ac:dyDescent="0.3">
      <c r="A906" s="2">
        <v>38924</v>
      </c>
      <c r="B906" s="34">
        <f t="shared" si="58"/>
        <v>1</v>
      </c>
      <c r="C906" s="1">
        <v>1916.66</v>
      </c>
      <c r="D906" s="30" t="str">
        <f t="shared" si="56"/>
        <v>OK</v>
      </c>
      <c r="F906" s="37">
        <f t="shared" si="59"/>
        <v>-1.5783798425786921E-3</v>
      </c>
      <c r="G906" s="10">
        <f t="shared" si="57"/>
        <v>3.2825450793778383</v>
      </c>
    </row>
    <row r="907" spans="1:7" x14ac:dyDescent="0.3">
      <c r="A907" s="2">
        <v>38925</v>
      </c>
      <c r="B907" s="34">
        <f t="shared" si="58"/>
        <v>1</v>
      </c>
      <c r="C907" s="1">
        <v>1923.99</v>
      </c>
      <c r="D907" s="30" t="str">
        <f t="shared" si="56"/>
        <v>OK</v>
      </c>
      <c r="F907" s="37">
        <f t="shared" si="59"/>
        <v>3.8243611282124945E-3</v>
      </c>
      <c r="G907" s="10">
        <f t="shared" si="57"/>
        <v>3.2842028104481011</v>
      </c>
    </row>
    <row r="908" spans="1:7" x14ac:dyDescent="0.3">
      <c r="A908" s="2">
        <v>38926</v>
      </c>
      <c r="B908" s="34">
        <f t="shared" si="58"/>
        <v>1</v>
      </c>
      <c r="C908" s="1">
        <v>1926.69</v>
      </c>
      <c r="D908" s="30" t="str">
        <f t="shared" si="56"/>
        <v>OK</v>
      </c>
      <c r="F908" s="37">
        <f t="shared" si="59"/>
        <v>1.4033336971606136E-3</v>
      </c>
      <c r="G908" s="10">
        <f t="shared" si="57"/>
        <v>3.2848118432907709</v>
      </c>
    </row>
    <row r="909" spans="1:7" x14ac:dyDescent="0.3">
      <c r="A909" s="2">
        <v>38929</v>
      </c>
      <c r="B909" s="34">
        <f t="shared" si="58"/>
        <v>3</v>
      </c>
      <c r="C909" s="1">
        <v>1925.99</v>
      </c>
      <c r="D909" s="30" t="str">
        <f t="shared" si="56"/>
        <v>OK</v>
      </c>
      <c r="F909" s="37">
        <f t="shared" si="59"/>
        <v>-3.6331739927031315E-4</v>
      </c>
      <c r="G909" s="10">
        <f t="shared" si="57"/>
        <v>3.2846540278788097</v>
      </c>
    </row>
    <row r="910" spans="1:7" x14ac:dyDescent="0.3">
      <c r="A910" s="2">
        <v>38930</v>
      </c>
      <c r="B910" s="34">
        <f t="shared" si="58"/>
        <v>1</v>
      </c>
      <c r="C910" s="1">
        <v>1924.43</v>
      </c>
      <c r="D910" s="30" t="str">
        <f t="shared" si="56"/>
        <v>OK</v>
      </c>
      <c r="F910" s="37">
        <f t="shared" si="59"/>
        <v>-8.0997305281960141E-4</v>
      </c>
      <c r="G910" s="10">
        <f t="shared" si="57"/>
        <v>3.2843021185136809</v>
      </c>
    </row>
    <row r="911" spans="1:7" x14ac:dyDescent="0.3">
      <c r="A911" s="2">
        <v>38931</v>
      </c>
      <c r="B911" s="34">
        <f t="shared" si="58"/>
        <v>1</v>
      </c>
      <c r="C911" s="1">
        <v>1919.9</v>
      </c>
      <c r="D911" s="30" t="str">
        <f t="shared" si="56"/>
        <v>OK</v>
      </c>
      <c r="F911" s="37">
        <f t="shared" si="59"/>
        <v>-2.3539437651668438E-3</v>
      </c>
      <c r="G911" s="10">
        <f t="shared" si="57"/>
        <v>3.2832786086102135</v>
      </c>
    </row>
    <row r="912" spans="1:7" x14ac:dyDescent="0.3">
      <c r="A912" s="2">
        <v>38932</v>
      </c>
      <c r="B912" s="34">
        <f t="shared" si="58"/>
        <v>1</v>
      </c>
      <c r="C912" s="1">
        <v>1909.99</v>
      </c>
      <c r="D912" s="30" t="str">
        <f t="shared" si="56"/>
        <v>OK</v>
      </c>
      <c r="F912" s="37">
        <f t="shared" si="59"/>
        <v>-5.1617271732903314E-3</v>
      </c>
      <c r="G912" s="10">
        <f t="shared" si="57"/>
        <v>3.2810310934486759</v>
      </c>
    </row>
    <row r="913" spans="1:7" x14ac:dyDescent="0.3">
      <c r="A913" s="2">
        <v>38933</v>
      </c>
      <c r="B913" s="34">
        <f t="shared" si="58"/>
        <v>1</v>
      </c>
      <c r="C913" s="1">
        <v>1915.42</v>
      </c>
      <c r="D913" s="30" t="str">
        <f t="shared" si="56"/>
        <v>OK</v>
      </c>
      <c r="F913" s="37">
        <f t="shared" si="59"/>
        <v>2.8429468217110454E-3</v>
      </c>
      <c r="G913" s="10">
        <f t="shared" si="57"/>
        <v>3.2822640178257019</v>
      </c>
    </row>
    <row r="914" spans="1:7" x14ac:dyDescent="0.3">
      <c r="A914" s="2">
        <v>38936</v>
      </c>
      <c r="B914" s="34">
        <f t="shared" si="58"/>
        <v>3</v>
      </c>
      <c r="C914" s="1">
        <v>1919.73</v>
      </c>
      <c r="D914" s="30" t="str">
        <f t="shared" si="56"/>
        <v>OK</v>
      </c>
      <c r="F914" s="37">
        <f t="shared" si="59"/>
        <v>2.2501592340060661E-3</v>
      </c>
      <c r="G914" s="10">
        <f t="shared" si="57"/>
        <v>3.2832401517474574</v>
      </c>
    </row>
    <row r="915" spans="1:7" x14ac:dyDescent="0.3">
      <c r="A915" s="2">
        <v>38937</v>
      </c>
      <c r="B915" s="34">
        <f t="shared" si="58"/>
        <v>1</v>
      </c>
      <c r="C915" s="1">
        <v>1921.87</v>
      </c>
      <c r="D915" s="30" t="str">
        <f t="shared" si="56"/>
        <v>OK</v>
      </c>
      <c r="F915" s="37">
        <f t="shared" si="59"/>
        <v>1.1147400936588614E-3</v>
      </c>
      <c r="G915" s="10">
        <f t="shared" si="57"/>
        <v>3.2837240075822178</v>
      </c>
    </row>
    <row r="916" spans="1:7" x14ac:dyDescent="0.3">
      <c r="A916" s="2">
        <v>38938</v>
      </c>
      <c r="B916" s="34">
        <f t="shared" si="58"/>
        <v>1</v>
      </c>
      <c r="C916" s="1">
        <v>1918.91</v>
      </c>
      <c r="D916" s="30" t="str">
        <f t="shared" si="56"/>
        <v>OK</v>
      </c>
      <c r="F916" s="37">
        <f t="shared" si="59"/>
        <v>-1.5401666085634869E-3</v>
      </c>
      <c r="G916" s="10">
        <f t="shared" si="57"/>
        <v>3.2830546060955714</v>
      </c>
    </row>
    <row r="917" spans="1:7" x14ac:dyDescent="0.3">
      <c r="A917" s="2">
        <v>38939</v>
      </c>
      <c r="B917" s="34">
        <f t="shared" si="58"/>
        <v>1</v>
      </c>
      <c r="C917" s="1">
        <v>1916.22</v>
      </c>
      <c r="D917" s="30" t="str">
        <f t="shared" si="56"/>
        <v>OK</v>
      </c>
      <c r="F917" s="37">
        <f t="shared" si="59"/>
        <v>-1.4018375014982487E-3</v>
      </c>
      <c r="G917" s="10">
        <f t="shared" si="57"/>
        <v>3.2824453686783763</v>
      </c>
    </row>
    <row r="918" spans="1:7" x14ac:dyDescent="0.3">
      <c r="A918" s="2">
        <v>38940</v>
      </c>
      <c r="B918" s="34">
        <f t="shared" si="58"/>
        <v>1</v>
      </c>
      <c r="C918" s="1">
        <v>1910.81</v>
      </c>
      <c r="D918" s="30" t="str">
        <f t="shared" si="56"/>
        <v>OK</v>
      </c>
      <c r="F918" s="37">
        <f t="shared" si="59"/>
        <v>-2.82326663952992E-3</v>
      </c>
      <c r="G918" s="10">
        <f t="shared" si="57"/>
        <v>3.281217505446492</v>
      </c>
    </row>
    <row r="919" spans="1:7" x14ac:dyDescent="0.3">
      <c r="A919" s="2">
        <v>38943</v>
      </c>
      <c r="B919" s="34">
        <f t="shared" si="58"/>
        <v>3</v>
      </c>
      <c r="C919" s="1">
        <v>1908.7</v>
      </c>
      <c r="D919" s="30" t="str">
        <f t="shared" si="56"/>
        <v>OK</v>
      </c>
      <c r="F919" s="37">
        <f t="shared" si="59"/>
        <v>-1.1042437500327074E-3</v>
      </c>
      <c r="G919" s="10">
        <f t="shared" si="57"/>
        <v>3.2807376735046816</v>
      </c>
    </row>
    <row r="920" spans="1:7" x14ac:dyDescent="0.3">
      <c r="A920" s="2">
        <v>38944</v>
      </c>
      <c r="B920" s="34">
        <f t="shared" si="58"/>
        <v>1</v>
      </c>
      <c r="C920" s="1">
        <v>1912.29</v>
      </c>
      <c r="D920" s="30" t="str">
        <f t="shared" si="56"/>
        <v>OK</v>
      </c>
      <c r="F920" s="37">
        <f t="shared" si="59"/>
        <v>1.8808613192224932E-3</v>
      </c>
      <c r="G920" s="10">
        <f t="shared" si="57"/>
        <v>3.2815537539701118</v>
      </c>
    </row>
    <row r="921" spans="1:7" x14ac:dyDescent="0.3">
      <c r="A921" s="2">
        <v>38945</v>
      </c>
      <c r="B921" s="34">
        <f t="shared" si="58"/>
        <v>1</v>
      </c>
      <c r="C921" s="1">
        <v>1918.64</v>
      </c>
      <c r="D921" s="30" t="str">
        <f t="shared" si="56"/>
        <v>OK</v>
      </c>
      <c r="F921" s="37">
        <f t="shared" si="59"/>
        <v>3.3206260556715161E-3</v>
      </c>
      <c r="G921" s="10">
        <f t="shared" si="57"/>
        <v>3.282993494443446</v>
      </c>
    </row>
    <row r="922" spans="1:7" x14ac:dyDescent="0.3">
      <c r="A922" s="2">
        <v>38946</v>
      </c>
      <c r="B922" s="34">
        <f t="shared" si="58"/>
        <v>1</v>
      </c>
      <c r="C922" s="1">
        <v>1921.07</v>
      </c>
      <c r="D922" s="30" t="str">
        <f t="shared" si="56"/>
        <v>OK</v>
      </c>
      <c r="F922" s="37">
        <f t="shared" si="59"/>
        <v>1.2665221198346899E-3</v>
      </c>
      <c r="G922" s="10">
        <f t="shared" si="57"/>
        <v>3.2835431899839511</v>
      </c>
    </row>
    <row r="923" spans="1:7" x14ac:dyDescent="0.3">
      <c r="A923" s="2">
        <v>38947</v>
      </c>
      <c r="B923" s="34">
        <f t="shared" si="58"/>
        <v>1</v>
      </c>
      <c r="C923" s="1">
        <v>1929.37</v>
      </c>
      <c r="D923" s="30" t="str">
        <f t="shared" si="56"/>
        <v>OK</v>
      </c>
      <c r="F923" s="37">
        <f t="shared" si="59"/>
        <v>4.3205088830704508E-3</v>
      </c>
      <c r="G923" s="10">
        <f t="shared" si="57"/>
        <v>3.2854155213450049</v>
      </c>
    </row>
    <row r="924" spans="1:7" x14ac:dyDescent="0.3">
      <c r="A924" s="2">
        <v>38950</v>
      </c>
      <c r="B924" s="34">
        <f t="shared" si="58"/>
        <v>3</v>
      </c>
      <c r="C924" s="1">
        <v>1935.43</v>
      </c>
      <c r="D924" s="30" t="str">
        <f t="shared" si="56"/>
        <v>OK</v>
      </c>
      <c r="F924" s="37">
        <f t="shared" si="59"/>
        <v>3.1409216479991731E-3</v>
      </c>
      <c r="G924" s="10">
        <f t="shared" si="57"/>
        <v>3.2867774685180651</v>
      </c>
    </row>
    <row r="925" spans="1:7" x14ac:dyDescent="0.3">
      <c r="A925" s="2">
        <v>38951</v>
      </c>
      <c r="B925" s="34">
        <f t="shared" si="58"/>
        <v>1</v>
      </c>
      <c r="C925" s="1">
        <v>1939.54</v>
      </c>
      <c r="D925" s="30" t="str">
        <f t="shared" si="56"/>
        <v>OK</v>
      </c>
      <c r="F925" s="37">
        <f t="shared" si="59"/>
        <v>2.1235591057284786E-3</v>
      </c>
      <c r="G925" s="10">
        <f t="shared" si="57"/>
        <v>3.2876987406775764</v>
      </c>
    </row>
    <row r="926" spans="1:7" x14ac:dyDescent="0.3">
      <c r="A926" s="2">
        <v>38952</v>
      </c>
      <c r="B926" s="34">
        <f t="shared" si="58"/>
        <v>1</v>
      </c>
      <c r="C926" s="1">
        <v>1937.63</v>
      </c>
      <c r="D926" s="30" t="str">
        <f t="shared" si="56"/>
        <v>OK</v>
      </c>
      <c r="F926" s="37">
        <f t="shared" si="59"/>
        <v>-9.8476958454063457E-4</v>
      </c>
      <c r="G926" s="10">
        <f t="shared" si="57"/>
        <v>3.2872708499595853</v>
      </c>
    </row>
    <row r="927" spans="1:7" x14ac:dyDescent="0.3">
      <c r="A927" s="2">
        <v>38953</v>
      </c>
      <c r="B927" s="34">
        <f t="shared" si="58"/>
        <v>1</v>
      </c>
      <c r="C927" s="1">
        <v>1938.08</v>
      </c>
      <c r="D927" s="30" t="str">
        <f t="shared" si="56"/>
        <v>OK</v>
      </c>
      <c r="F927" s="37">
        <f t="shared" si="59"/>
        <v>2.3224248179465334E-4</v>
      </c>
      <c r="G927" s="10">
        <f t="shared" si="57"/>
        <v>3.2873716998775278</v>
      </c>
    </row>
    <row r="928" spans="1:7" x14ac:dyDescent="0.3">
      <c r="A928" s="2">
        <v>38954</v>
      </c>
      <c r="B928" s="34">
        <f t="shared" si="58"/>
        <v>1</v>
      </c>
      <c r="C928" s="1">
        <v>1940.87</v>
      </c>
      <c r="D928" s="30" t="str">
        <f t="shared" si="56"/>
        <v>OK</v>
      </c>
      <c r="F928" s="37">
        <f t="shared" si="59"/>
        <v>1.4395690580368825E-3</v>
      </c>
      <c r="G928" s="10">
        <f t="shared" si="57"/>
        <v>3.2879964472001086</v>
      </c>
    </row>
    <row r="929" spans="1:7" x14ac:dyDescent="0.3">
      <c r="A929" s="2">
        <v>38958</v>
      </c>
      <c r="B929" s="34">
        <f t="shared" si="58"/>
        <v>4</v>
      </c>
      <c r="C929" s="1">
        <v>1937.42</v>
      </c>
      <c r="D929" s="30" t="str">
        <f t="shared" si="56"/>
        <v>OK</v>
      </c>
      <c r="F929" s="37">
        <f t="shared" si="59"/>
        <v>-1.7775533652433229E-3</v>
      </c>
      <c r="G929" s="10">
        <f t="shared" si="57"/>
        <v>3.2872237786488725</v>
      </c>
    </row>
    <row r="930" spans="1:7" x14ac:dyDescent="0.3">
      <c r="A930" s="2">
        <v>38959</v>
      </c>
      <c r="B930" s="34">
        <f t="shared" si="58"/>
        <v>1</v>
      </c>
      <c r="C930" s="1">
        <v>1939.75</v>
      </c>
      <c r="D930" s="30" t="str">
        <f t="shared" si="56"/>
        <v>OK</v>
      </c>
      <c r="F930" s="37">
        <f t="shared" si="59"/>
        <v>1.2026303021543949E-3</v>
      </c>
      <c r="G930" s="10">
        <f t="shared" si="57"/>
        <v>3.287745760540123</v>
      </c>
    </row>
    <row r="931" spans="1:7" x14ac:dyDescent="0.3">
      <c r="A931" s="2">
        <v>38960</v>
      </c>
      <c r="B931" s="34">
        <f t="shared" si="58"/>
        <v>1</v>
      </c>
      <c r="C931" s="1">
        <v>1945.17</v>
      </c>
      <c r="D931" s="30" t="str">
        <f t="shared" si="56"/>
        <v>OK</v>
      </c>
      <c r="F931" s="37">
        <f t="shared" si="59"/>
        <v>2.7941745070241275E-3</v>
      </c>
      <c r="G931" s="10">
        <f t="shared" si="57"/>
        <v>3.2889575629036827</v>
      </c>
    </row>
    <row r="932" spans="1:7" x14ac:dyDescent="0.3">
      <c r="A932" s="2">
        <v>38961</v>
      </c>
      <c r="B932" s="34">
        <f t="shared" si="58"/>
        <v>1</v>
      </c>
      <c r="C932" s="1">
        <v>1947.78</v>
      </c>
      <c r="D932" s="30" t="str">
        <f t="shared" si="56"/>
        <v>OK</v>
      </c>
      <c r="F932" s="37">
        <f t="shared" si="59"/>
        <v>1.3417850367833939E-3</v>
      </c>
      <c r="G932" s="10">
        <f t="shared" si="57"/>
        <v>3.2895399021413314</v>
      </c>
    </row>
    <row r="933" spans="1:7" x14ac:dyDescent="0.3">
      <c r="A933" s="2">
        <v>38964</v>
      </c>
      <c r="B933" s="34">
        <f t="shared" si="58"/>
        <v>3</v>
      </c>
      <c r="C933" s="1">
        <v>1943.74</v>
      </c>
      <c r="D933" s="30" t="str">
        <f t="shared" si="56"/>
        <v>OK</v>
      </c>
      <c r="F933" s="37">
        <f t="shared" si="59"/>
        <v>-2.0741562188748563E-3</v>
      </c>
      <c r="G933" s="10">
        <f t="shared" si="57"/>
        <v>3.288638172052718</v>
      </c>
    </row>
    <row r="934" spans="1:7" x14ac:dyDescent="0.3">
      <c r="A934" s="2">
        <v>38965</v>
      </c>
      <c r="B934" s="34">
        <f t="shared" si="58"/>
        <v>1</v>
      </c>
      <c r="C934" s="1">
        <v>1940.98</v>
      </c>
      <c r="D934" s="30" t="str">
        <f t="shared" si="56"/>
        <v>OK</v>
      </c>
      <c r="F934" s="37">
        <f t="shared" si="59"/>
        <v>-1.4199429964912857E-3</v>
      </c>
      <c r="G934" s="10">
        <f t="shared" si="57"/>
        <v>3.2880210604092857</v>
      </c>
    </row>
    <row r="935" spans="1:7" x14ac:dyDescent="0.3">
      <c r="A935" s="2">
        <v>38966</v>
      </c>
      <c r="B935" s="34">
        <f t="shared" si="58"/>
        <v>1</v>
      </c>
      <c r="C935" s="1">
        <v>1939.34</v>
      </c>
      <c r="D935" s="30" t="str">
        <f t="shared" si="56"/>
        <v>OK</v>
      </c>
      <c r="F935" s="37">
        <f t="shared" si="59"/>
        <v>-8.4493400241125727E-4</v>
      </c>
      <c r="G935" s="10">
        <f t="shared" si="57"/>
        <v>3.2876539551227473</v>
      </c>
    </row>
    <row r="936" spans="1:7" x14ac:dyDescent="0.3">
      <c r="A936" s="2">
        <v>38967</v>
      </c>
      <c r="B936" s="34">
        <f t="shared" si="58"/>
        <v>1</v>
      </c>
      <c r="C936" s="1">
        <v>1941.58</v>
      </c>
      <c r="D936" s="30" t="str">
        <f t="shared" si="56"/>
        <v>OK</v>
      </c>
      <c r="F936" s="37">
        <f t="shared" si="59"/>
        <v>1.1550321243309902E-3</v>
      </c>
      <c r="G936" s="10">
        <f t="shared" si="57"/>
        <v>3.288155289727682</v>
      </c>
    </row>
    <row r="937" spans="1:7" x14ac:dyDescent="0.3">
      <c r="A937" s="2">
        <v>38968</v>
      </c>
      <c r="B937" s="34">
        <f t="shared" si="58"/>
        <v>1</v>
      </c>
      <c r="C937" s="1">
        <v>1946.15</v>
      </c>
      <c r="D937" s="30" t="str">
        <f t="shared" si="56"/>
        <v>OK</v>
      </c>
      <c r="F937" s="37">
        <f t="shared" si="59"/>
        <v>2.3537531288950753E-3</v>
      </c>
      <c r="G937" s="10">
        <f t="shared" si="57"/>
        <v>3.2891763105786427</v>
      </c>
    </row>
    <row r="938" spans="1:7" x14ac:dyDescent="0.3">
      <c r="A938" s="2">
        <v>38971</v>
      </c>
      <c r="B938" s="34">
        <f t="shared" si="58"/>
        <v>3</v>
      </c>
      <c r="C938" s="1">
        <v>1942.73</v>
      </c>
      <c r="D938" s="30" t="str">
        <f t="shared" si="56"/>
        <v>OK</v>
      </c>
      <c r="F938" s="37">
        <f t="shared" si="59"/>
        <v>-1.7573157259204164E-3</v>
      </c>
      <c r="G938" s="10">
        <f t="shared" si="57"/>
        <v>3.2884124466841458</v>
      </c>
    </row>
    <row r="939" spans="1:7" x14ac:dyDescent="0.3">
      <c r="A939" s="2">
        <v>38972</v>
      </c>
      <c r="B939" s="34">
        <f t="shared" si="58"/>
        <v>1</v>
      </c>
      <c r="C939" s="1">
        <v>1936.9</v>
      </c>
      <c r="D939" s="30" t="str">
        <f t="shared" si="56"/>
        <v>OK</v>
      </c>
      <c r="F939" s="37">
        <f t="shared" si="59"/>
        <v>-3.0009316786171469E-3</v>
      </c>
      <c r="G939" s="10">
        <f t="shared" si="57"/>
        <v>3.2871071991552085</v>
      </c>
    </row>
    <row r="940" spans="1:7" x14ac:dyDescent="0.3">
      <c r="A940" s="2">
        <v>38973</v>
      </c>
      <c r="B940" s="34">
        <f t="shared" si="58"/>
        <v>1</v>
      </c>
      <c r="C940" s="1">
        <v>1942.55</v>
      </c>
      <c r="D940" s="30" t="str">
        <f t="shared" si="56"/>
        <v>OK</v>
      </c>
      <c r="F940" s="37">
        <f t="shared" si="59"/>
        <v>2.9170323713150204E-3</v>
      </c>
      <c r="G940" s="10">
        <f t="shared" si="57"/>
        <v>3.2883722060802261</v>
      </c>
    </row>
    <row r="941" spans="1:7" x14ac:dyDescent="0.3">
      <c r="A941" s="2">
        <v>38974</v>
      </c>
      <c r="B941" s="34">
        <f t="shared" si="58"/>
        <v>1</v>
      </c>
      <c r="C941" s="1">
        <v>1942.36</v>
      </c>
      <c r="D941" s="30" t="str">
        <f t="shared" si="56"/>
        <v>OK</v>
      </c>
      <c r="F941" s="37">
        <f t="shared" si="59"/>
        <v>-9.7809580191010603E-5</v>
      </c>
      <c r="G941" s="10">
        <f t="shared" si="57"/>
        <v>3.2883297258417512</v>
      </c>
    </row>
    <row r="942" spans="1:7" x14ac:dyDescent="0.3">
      <c r="A942" s="2">
        <v>38975</v>
      </c>
      <c r="B942" s="34">
        <f t="shared" si="58"/>
        <v>1</v>
      </c>
      <c r="C942" s="1">
        <v>1942.92</v>
      </c>
      <c r="D942" s="30" t="str">
        <f t="shared" si="56"/>
        <v>OK</v>
      </c>
      <c r="F942" s="37">
        <f t="shared" si="59"/>
        <v>2.8830906732024708E-4</v>
      </c>
      <c r="G942" s="10">
        <f t="shared" si="57"/>
        <v>3.288454918832501</v>
      </c>
    </row>
    <row r="943" spans="1:7" x14ac:dyDescent="0.3">
      <c r="A943" s="2">
        <v>38978</v>
      </c>
      <c r="B943" s="34">
        <f t="shared" si="58"/>
        <v>3</v>
      </c>
      <c r="C943" s="1">
        <v>1933.32</v>
      </c>
      <c r="D943" s="30" t="str">
        <f t="shared" si="56"/>
        <v>OK</v>
      </c>
      <c r="F943" s="37">
        <f t="shared" si="59"/>
        <v>-4.9410166141684586E-3</v>
      </c>
      <c r="G943" s="10">
        <f t="shared" si="57"/>
        <v>3.2863037436985887</v>
      </c>
    </row>
    <row r="944" spans="1:7" x14ac:dyDescent="0.3">
      <c r="A944" s="2">
        <v>38979</v>
      </c>
      <c r="B944" s="34">
        <f t="shared" si="58"/>
        <v>1</v>
      </c>
      <c r="C944" s="1">
        <v>1939.34</v>
      </c>
      <c r="D944" s="30" t="str">
        <f t="shared" si="56"/>
        <v>OK</v>
      </c>
      <c r="F944" s="37">
        <f t="shared" si="59"/>
        <v>3.1138145780316151E-3</v>
      </c>
      <c r="G944" s="10">
        <f t="shared" si="57"/>
        <v>3.2876539551227473</v>
      </c>
    </row>
    <row r="945" spans="1:7" x14ac:dyDescent="0.3">
      <c r="A945" s="2">
        <v>38980</v>
      </c>
      <c r="B945" s="34">
        <f t="shared" si="58"/>
        <v>1</v>
      </c>
      <c r="C945" s="1">
        <v>1942.3</v>
      </c>
      <c r="D945" s="30" t="str">
        <f t="shared" si="56"/>
        <v>OK</v>
      </c>
      <c r="F945" s="37">
        <f t="shared" si="59"/>
        <v>1.5262924500087927E-3</v>
      </c>
      <c r="G945" s="10">
        <f t="shared" si="57"/>
        <v>3.2883163101662909</v>
      </c>
    </row>
    <row r="946" spans="1:7" x14ac:dyDescent="0.3">
      <c r="A946" s="2">
        <v>38981</v>
      </c>
      <c r="B946" s="34">
        <f t="shared" si="58"/>
        <v>1</v>
      </c>
      <c r="C946" s="1">
        <v>1947.31</v>
      </c>
      <c r="D946" s="30" t="str">
        <f t="shared" si="56"/>
        <v>OK</v>
      </c>
      <c r="F946" s="37">
        <f t="shared" si="59"/>
        <v>2.5794161561036866E-3</v>
      </c>
      <c r="G946" s="10">
        <f t="shared" si="57"/>
        <v>3.289435094084272</v>
      </c>
    </row>
    <row r="947" spans="1:7" x14ac:dyDescent="0.3">
      <c r="A947" s="2">
        <v>38982</v>
      </c>
      <c r="B947" s="34">
        <f t="shared" si="58"/>
        <v>1</v>
      </c>
      <c r="C947" s="1">
        <v>1959.87</v>
      </c>
      <c r="D947" s="30" t="str">
        <f t="shared" si="56"/>
        <v>OK</v>
      </c>
      <c r="F947" s="37">
        <f t="shared" si="59"/>
        <v>6.4499232274264351E-3</v>
      </c>
      <c r="G947" s="10">
        <f t="shared" si="57"/>
        <v>3.2922272651549087</v>
      </c>
    </row>
    <row r="948" spans="1:7" x14ac:dyDescent="0.3">
      <c r="A948" s="2">
        <v>38985</v>
      </c>
      <c r="B948" s="34">
        <f t="shared" si="58"/>
        <v>3</v>
      </c>
      <c r="C948" s="1">
        <v>1965.53</v>
      </c>
      <c r="D948" s="30" t="str">
        <f t="shared" si="56"/>
        <v>OK</v>
      </c>
      <c r="F948" s="37">
        <f t="shared" si="59"/>
        <v>2.8879466495226325E-3</v>
      </c>
      <c r="G948" s="10">
        <f t="shared" si="57"/>
        <v>3.293479676868917</v>
      </c>
    </row>
    <row r="949" spans="1:7" x14ac:dyDescent="0.3">
      <c r="A949" s="2">
        <v>38986</v>
      </c>
      <c r="B949" s="34">
        <f t="shared" si="58"/>
        <v>1</v>
      </c>
      <c r="C949" s="1">
        <v>1963.75</v>
      </c>
      <c r="D949" s="30" t="str">
        <f t="shared" si="56"/>
        <v>OK</v>
      </c>
      <c r="F949" s="37">
        <f t="shared" si="59"/>
        <v>-9.0560815657858562E-4</v>
      </c>
      <c r="G949" s="10">
        <f t="shared" si="57"/>
        <v>3.2930861980480293</v>
      </c>
    </row>
    <row r="950" spans="1:7" x14ac:dyDescent="0.3">
      <c r="A950" s="2">
        <v>38987</v>
      </c>
      <c r="B950" s="34">
        <f t="shared" si="58"/>
        <v>1</v>
      </c>
      <c r="C950" s="1">
        <v>1960.85</v>
      </c>
      <c r="D950" s="30" t="str">
        <f t="shared" si="56"/>
        <v>OK</v>
      </c>
      <c r="F950" s="37">
        <f t="shared" si="59"/>
        <v>-1.476766390833939E-3</v>
      </c>
      <c r="G950" s="10">
        <f t="shared" si="57"/>
        <v>3.2924443725235188</v>
      </c>
    </row>
    <row r="951" spans="1:7" x14ac:dyDescent="0.3">
      <c r="A951" s="2">
        <v>38988</v>
      </c>
      <c r="B951" s="34">
        <f t="shared" si="58"/>
        <v>1</v>
      </c>
      <c r="C951" s="1">
        <v>1957.82</v>
      </c>
      <c r="D951" s="30" t="str">
        <f t="shared" si="56"/>
        <v>OK</v>
      </c>
      <c r="F951" s="37">
        <f t="shared" si="59"/>
        <v>-1.5452482341841156E-3</v>
      </c>
      <c r="G951" s="10">
        <f t="shared" si="57"/>
        <v>3.2917727607050113</v>
      </c>
    </row>
    <row r="952" spans="1:7" x14ac:dyDescent="0.3">
      <c r="A952" s="2">
        <v>38989</v>
      </c>
      <c r="B952" s="34">
        <f t="shared" si="58"/>
        <v>1</v>
      </c>
      <c r="C952" s="1">
        <v>1953.77</v>
      </c>
      <c r="D952" s="30" t="str">
        <f t="shared" si="56"/>
        <v>OK</v>
      </c>
      <c r="F952" s="37">
        <f t="shared" si="59"/>
        <v>-2.068627350828911E-3</v>
      </c>
      <c r="G952" s="10">
        <f t="shared" si="57"/>
        <v>3.2908734367573422</v>
      </c>
    </row>
    <row r="953" spans="1:7" x14ac:dyDescent="0.3">
      <c r="A953" s="2">
        <v>38992</v>
      </c>
      <c r="B953" s="34">
        <f t="shared" si="58"/>
        <v>3</v>
      </c>
      <c r="C953" s="1">
        <v>1953.85</v>
      </c>
      <c r="D953" s="30" t="str">
        <f t="shared" si="56"/>
        <v>OK</v>
      </c>
      <c r="F953" s="37">
        <f t="shared" si="59"/>
        <v>4.0946477835035466E-5</v>
      </c>
      <c r="G953" s="10">
        <f t="shared" si="57"/>
        <v>3.2908912192226571</v>
      </c>
    </row>
    <row r="954" spans="1:7" x14ac:dyDescent="0.3">
      <c r="A954" s="2">
        <v>38993</v>
      </c>
      <c r="B954" s="34">
        <f t="shared" si="58"/>
        <v>1</v>
      </c>
      <c r="C954" s="1">
        <v>1952.58</v>
      </c>
      <c r="D954" s="30" t="str">
        <f t="shared" si="56"/>
        <v>OK</v>
      </c>
      <c r="F954" s="37">
        <f t="shared" si="59"/>
        <v>-6.4999872047499796E-4</v>
      </c>
      <c r="G954" s="10">
        <f t="shared" si="57"/>
        <v>3.2906088365809874</v>
      </c>
    </row>
    <row r="955" spans="1:7" x14ac:dyDescent="0.3">
      <c r="A955" s="2">
        <v>38994</v>
      </c>
      <c r="B955" s="34">
        <f t="shared" si="58"/>
        <v>1</v>
      </c>
      <c r="C955" s="1">
        <v>1956.85</v>
      </c>
      <c r="D955" s="30" t="str">
        <f t="shared" si="56"/>
        <v>OK</v>
      </c>
      <c r="F955" s="37">
        <f t="shared" si="59"/>
        <v>2.1868502186850325E-3</v>
      </c>
      <c r="G955" s="10">
        <f t="shared" si="57"/>
        <v>3.291557536608948</v>
      </c>
    </row>
    <row r="956" spans="1:7" x14ac:dyDescent="0.3">
      <c r="A956" s="2">
        <v>38995</v>
      </c>
      <c r="B956" s="34">
        <f t="shared" si="58"/>
        <v>1</v>
      </c>
      <c r="C956" s="1">
        <v>1958.52</v>
      </c>
      <c r="D956" s="30" t="str">
        <f t="shared" si="56"/>
        <v>OK</v>
      </c>
      <c r="F956" s="37">
        <f t="shared" si="59"/>
        <v>8.5341237192437802E-4</v>
      </c>
      <c r="G956" s="10">
        <f t="shared" si="57"/>
        <v>3.2919280108316959</v>
      </c>
    </row>
    <row r="957" spans="1:7" x14ac:dyDescent="0.3">
      <c r="A957" s="2">
        <v>38996</v>
      </c>
      <c r="B957" s="34">
        <f t="shared" si="58"/>
        <v>1</v>
      </c>
      <c r="C957" s="1">
        <v>1953.77</v>
      </c>
      <c r="D957" s="30" t="str">
        <f t="shared" si="56"/>
        <v>OK</v>
      </c>
      <c r="F957" s="37">
        <f t="shared" si="59"/>
        <v>-2.4253007372914137E-3</v>
      </c>
      <c r="G957" s="10">
        <f t="shared" si="57"/>
        <v>3.2908734367573422</v>
      </c>
    </row>
    <row r="958" spans="1:7" x14ac:dyDescent="0.3">
      <c r="A958" s="2">
        <v>38999</v>
      </c>
      <c r="B958" s="34">
        <f t="shared" si="58"/>
        <v>3</v>
      </c>
      <c r="C958" s="1">
        <v>1954.6</v>
      </c>
      <c r="D958" s="30" t="str">
        <f t="shared" si="56"/>
        <v>OK</v>
      </c>
      <c r="F958" s="37">
        <f t="shared" si="59"/>
        <v>4.2481970753982523E-4</v>
      </c>
      <c r="G958" s="10">
        <f t="shared" si="57"/>
        <v>3.2910578944342759</v>
      </c>
    </row>
    <row r="959" spans="1:7" x14ac:dyDescent="0.3">
      <c r="A959" s="2">
        <v>39000</v>
      </c>
      <c r="B959" s="34">
        <f t="shared" si="58"/>
        <v>1</v>
      </c>
      <c r="C959" s="1">
        <v>1947.81</v>
      </c>
      <c r="D959" s="30" t="str">
        <f t="shared" si="56"/>
        <v>OK</v>
      </c>
      <c r="F959" s="37">
        <f t="shared" si="59"/>
        <v>-3.4738565435382673E-3</v>
      </c>
      <c r="G959" s="10">
        <f t="shared" si="57"/>
        <v>3.2895465911586341</v>
      </c>
    </row>
    <row r="960" spans="1:7" x14ac:dyDescent="0.3">
      <c r="A960" s="2">
        <v>39001</v>
      </c>
      <c r="B960" s="34">
        <f t="shared" si="58"/>
        <v>1</v>
      </c>
      <c r="C960" s="1">
        <v>1947.86</v>
      </c>
      <c r="D960" s="30" t="str">
        <f t="shared" si="56"/>
        <v>OK</v>
      </c>
      <c r="F960" s="37">
        <f t="shared" si="59"/>
        <v>2.566985486263107E-5</v>
      </c>
      <c r="G960" s="10">
        <f t="shared" si="57"/>
        <v>3.2895577392918671</v>
      </c>
    </row>
    <row r="961" spans="1:7" x14ac:dyDescent="0.3">
      <c r="A961" s="2">
        <v>39002</v>
      </c>
      <c r="B961" s="34">
        <f t="shared" si="58"/>
        <v>1</v>
      </c>
      <c r="C961" s="1">
        <v>1947.5</v>
      </c>
      <c r="D961" s="30" t="str">
        <f t="shared" si="56"/>
        <v>OK</v>
      </c>
      <c r="F961" s="37">
        <f t="shared" si="59"/>
        <v>-1.8481821075433391E-4</v>
      </c>
      <c r="G961" s="10">
        <f t="shared" si="57"/>
        <v>3.2894774663446018</v>
      </c>
    </row>
    <row r="962" spans="1:7" x14ac:dyDescent="0.3">
      <c r="A962" s="2">
        <v>39003</v>
      </c>
      <c r="B962" s="34">
        <f t="shared" si="58"/>
        <v>1</v>
      </c>
      <c r="C962" s="1">
        <v>1944.18</v>
      </c>
      <c r="D962" s="30" t="str">
        <f t="shared" si="56"/>
        <v>OK</v>
      </c>
      <c r="F962" s="37">
        <f t="shared" si="59"/>
        <v>-1.7047496790757455E-3</v>
      </c>
      <c r="G962" s="10">
        <f t="shared" si="57"/>
        <v>3.288736471180711</v>
      </c>
    </row>
    <row r="963" spans="1:7" x14ac:dyDescent="0.3">
      <c r="A963" s="2">
        <v>39006</v>
      </c>
      <c r="B963" s="34">
        <f t="shared" si="58"/>
        <v>3</v>
      </c>
      <c r="C963" s="1">
        <v>1945.1</v>
      </c>
      <c r="D963" s="30" t="str">
        <f t="shared" si="56"/>
        <v>OK</v>
      </c>
      <c r="F963" s="37">
        <f t="shared" si="59"/>
        <v>4.7320721332377857E-4</v>
      </c>
      <c r="G963" s="10">
        <f t="shared" si="57"/>
        <v>3.288941933852878</v>
      </c>
    </row>
    <row r="964" spans="1:7" x14ac:dyDescent="0.3">
      <c r="A964" s="2">
        <v>39007</v>
      </c>
      <c r="B964" s="34">
        <f t="shared" si="58"/>
        <v>1</v>
      </c>
      <c r="C964" s="1">
        <v>1946.09</v>
      </c>
      <c r="D964" s="30" t="str">
        <f t="shared" si="56"/>
        <v>OK</v>
      </c>
      <c r="F964" s="37">
        <f t="shared" si="59"/>
        <v>5.0897126111770774E-4</v>
      </c>
      <c r="G964" s="10">
        <f t="shared" si="57"/>
        <v>3.2891629210297371</v>
      </c>
    </row>
    <row r="965" spans="1:7" x14ac:dyDescent="0.3">
      <c r="A965" s="2">
        <v>39008</v>
      </c>
      <c r="B965" s="34">
        <f t="shared" si="58"/>
        <v>1</v>
      </c>
      <c r="C965" s="1">
        <v>1944.72</v>
      </c>
      <c r="D965" s="30" t="str">
        <f t="shared" si="56"/>
        <v>OK</v>
      </c>
      <c r="F965" s="37">
        <f t="shared" si="59"/>
        <v>-7.0397566402369272E-4</v>
      </c>
      <c r="G965" s="10">
        <f t="shared" si="57"/>
        <v>3.288857080618719</v>
      </c>
    </row>
    <row r="966" spans="1:7" x14ac:dyDescent="0.3">
      <c r="A966" s="2">
        <v>39009</v>
      </c>
      <c r="B966" s="34">
        <f t="shared" si="58"/>
        <v>1</v>
      </c>
      <c r="C966" s="1">
        <v>1943.08</v>
      </c>
      <c r="D966" s="30" t="str">
        <f t="shared" si="56"/>
        <v>OK</v>
      </c>
      <c r="F966" s="37">
        <f t="shared" si="59"/>
        <v>-8.4330906248719639E-4</v>
      </c>
      <c r="G966" s="10">
        <f t="shared" si="57"/>
        <v>3.288490681630825</v>
      </c>
    </row>
    <row r="967" spans="1:7" x14ac:dyDescent="0.3">
      <c r="A967" s="2">
        <v>39010</v>
      </c>
      <c r="B967" s="34">
        <f t="shared" si="58"/>
        <v>1</v>
      </c>
      <c r="C967" s="1">
        <v>1941.23</v>
      </c>
      <c r="D967" s="30" t="str">
        <f t="shared" si="56"/>
        <v>OK</v>
      </c>
      <c r="F967" s="37">
        <f t="shared" si="59"/>
        <v>-9.5209667126416875E-4</v>
      </c>
      <c r="G967" s="10">
        <f t="shared" si="57"/>
        <v>3.2880769943338422</v>
      </c>
    </row>
    <row r="968" spans="1:7" x14ac:dyDescent="0.3">
      <c r="A968" s="2">
        <v>39013</v>
      </c>
      <c r="B968" s="34">
        <f t="shared" si="58"/>
        <v>3</v>
      </c>
      <c r="C968" s="1">
        <v>1939.74</v>
      </c>
      <c r="D968" s="30" t="str">
        <f t="shared" ref="D968:D1031" si="60">IF(C968&gt;0,"OK","ERROR")</f>
        <v>OK</v>
      </c>
      <c r="F968" s="37">
        <f t="shared" si="59"/>
        <v>-7.675545916764337E-4</v>
      </c>
      <c r="G968" s="10">
        <f t="shared" ref="G968:G1031" si="61">LOG(C968,10)</f>
        <v>3.2877435216144808</v>
      </c>
    </row>
    <row r="969" spans="1:7" x14ac:dyDescent="0.3">
      <c r="A969" s="2">
        <v>39014</v>
      </c>
      <c r="B969" s="34">
        <f t="shared" ref="B969:B1032" si="62">DATEDIF(A968,A969,"d")</f>
        <v>1</v>
      </c>
      <c r="C969" s="1">
        <v>1940.44</v>
      </c>
      <c r="D969" s="30" t="str">
        <f t="shared" si="60"/>
        <v>OK</v>
      </c>
      <c r="F969" s="37">
        <f t="shared" ref="F969:F1032" si="63">C969/C968-1</f>
        <v>3.60873106705073E-4</v>
      </c>
      <c r="G969" s="10">
        <f t="shared" si="61"/>
        <v>3.2879002185412372</v>
      </c>
    </row>
    <row r="970" spans="1:7" x14ac:dyDescent="0.3">
      <c r="A970" s="2">
        <v>39015</v>
      </c>
      <c r="B970" s="34">
        <f t="shared" si="62"/>
        <v>1</v>
      </c>
      <c r="C970" s="1">
        <v>1941.24</v>
      </c>
      <c r="D970" s="30" t="str">
        <f t="shared" si="60"/>
        <v>OK</v>
      </c>
      <c r="F970" s="37">
        <f t="shared" si="63"/>
        <v>4.1227762775442045E-4</v>
      </c>
      <c r="G970" s="10">
        <f t="shared" si="61"/>
        <v>3.288079231540991</v>
      </c>
    </row>
    <row r="971" spans="1:7" x14ac:dyDescent="0.3">
      <c r="A971" s="2">
        <v>39016</v>
      </c>
      <c r="B971" s="34">
        <f t="shared" si="62"/>
        <v>1</v>
      </c>
      <c r="C971" s="1">
        <v>1947.78</v>
      </c>
      <c r="D971" s="30" t="str">
        <f t="shared" si="60"/>
        <v>OK</v>
      </c>
      <c r="F971" s="37">
        <f t="shared" si="63"/>
        <v>3.3689806515422305E-3</v>
      </c>
      <c r="G971" s="10">
        <f t="shared" si="61"/>
        <v>3.2895399021413314</v>
      </c>
    </row>
    <row r="972" spans="1:7" x14ac:dyDescent="0.3">
      <c r="A972" s="2">
        <v>39017</v>
      </c>
      <c r="B972" s="34">
        <f t="shared" si="62"/>
        <v>1</v>
      </c>
      <c r="C972" s="1">
        <v>1959.14</v>
      </c>
      <c r="D972" s="30" t="str">
        <f t="shared" si="60"/>
        <v>OK</v>
      </c>
      <c r="F972" s="37">
        <f t="shared" si="63"/>
        <v>5.8322808530737458E-3</v>
      </c>
      <c r="G972" s="10">
        <f t="shared" si="61"/>
        <v>3.2920654717553224</v>
      </c>
    </row>
    <row r="973" spans="1:7" x14ac:dyDescent="0.3">
      <c r="A973" s="2">
        <v>39020</v>
      </c>
      <c r="B973" s="34">
        <f t="shared" si="62"/>
        <v>3</v>
      </c>
      <c r="C973" s="1">
        <v>1963.12</v>
      </c>
      <c r="D973" s="30" t="str">
        <f t="shared" si="60"/>
        <v>OK</v>
      </c>
      <c r="F973" s="37">
        <f t="shared" si="63"/>
        <v>2.0315036189346714E-3</v>
      </c>
      <c r="G973" s="10">
        <f t="shared" si="61"/>
        <v>3.2929468476106853</v>
      </c>
    </row>
    <row r="974" spans="1:7" x14ac:dyDescent="0.3">
      <c r="A974" s="2">
        <v>39021</v>
      </c>
      <c r="B974" s="34">
        <f t="shared" si="62"/>
        <v>1</v>
      </c>
      <c r="C974" s="1">
        <v>1969.87</v>
      </c>
      <c r="D974" s="30" t="str">
        <f t="shared" si="60"/>
        <v>OK</v>
      </c>
      <c r="F974" s="37">
        <f t="shared" si="63"/>
        <v>3.438404172949161E-3</v>
      </c>
      <c r="G974" s="10">
        <f t="shared" si="61"/>
        <v>3.2944375661892242</v>
      </c>
    </row>
    <row r="975" spans="1:7" x14ac:dyDescent="0.3">
      <c r="A975" s="2">
        <v>39022</v>
      </c>
      <c r="B975" s="34">
        <f t="shared" si="62"/>
        <v>1</v>
      </c>
      <c r="C975" s="1">
        <v>1969.88</v>
      </c>
      <c r="D975" s="30" t="str">
        <f t="shared" si="60"/>
        <v>OK</v>
      </c>
      <c r="F975" s="37">
        <f t="shared" si="63"/>
        <v>5.076477127996526E-6</v>
      </c>
      <c r="G975" s="10">
        <f t="shared" si="61"/>
        <v>3.2944397708696322</v>
      </c>
    </row>
    <row r="976" spans="1:7" x14ac:dyDescent="0.3">
      <c r="A976" s="2">
        <v>39023</v>
      </c>
      <c r="B976" s="34">
        <f t="shared" si="62"/>
        <v>1</v>
      </c>
      <c r="C976" s="1">
        <v>1962.73</v>
      </c>
      <c r="D976" s="30" t="str">
        <f t="shared" si="60"/>
        <v>OK</v>
      </c>
      <c r="F976" s="37">
        <f t="shared" si="63"/>
        <v>-3.6296627205718579E-3</v>
      </c>
      <c r="G976" s="10">
        <f t="shared" si="61"/>
        <v>3.2928605606417491</v>
      </c>
    </row>
    <row r="977" spans="1:7" x14ac:dyDescent="0.3">
      <c r="A977" s="2">
        <v>39024</v>
      </c>
      <c r="B977" s="34">
        <f t="shared" si="62"/>
        <v>1</v>
      </c>
      <c r="C977" s="1">
        <v>1961.1</v>
      </c>
      <c r="D977" s="30" t="str">
        <f t="shared" si="60"/>
        <v>OK</v>
      </c>
      <c r="F977" s="37">
        <f t="shared" si="63"/>
        <v>-8.3047591874585436E-4</v>
      </c>
      <c r="G977" s="10">
        <f t="shared" si="61"/>
        <v>3.2924997396855802</v>
      </c>
    </row>
    <row r="978" spans="1:7" x14ac:dyDescent="0.3">
      <c r="A978" s="2">
        <v>39027</v>
      </c>
      <c r="B978" s="34">
        <f t="shared" si="62"/>
        <v>3</v>
      </c>
      <c r="C978" s="1">
        <v>1958.4</v>
      </c>
      <c r="D978" s="30" t="str">
        <f t="shared" si="60"/>
        <v>OK</v>
      </c>
      <c r="F978" s="37">
        <f t="shared" si="63"/>
        <v>-1.3767783386873234E-3</v>
      </c>
      <c r="G978" s="10">
        <f t="shared" si="61"/>
        <v>3.2919014004654668</v>
      </c>
    </row>
    <row r="979" spans="1:7" x14ac:dyDescent="0.3">
      <c r="A979" s="2">
        <v>39028</v>
      </c>
      <c r="B979" s="34">
        <f t="shared" si="62"/>
        <v>1</v>
      </c>
      <c r="C979" s="1">
        <v>1966.84</v>
      </c>
      <c r="D979" s="30" t="str">
        <f t="shared" si="60"/>
        <v>OK</v>
      </c>
      <c r="F979" s="37">
        <f t="shared" si="63"/>
        <v>4.3096405228757462E-3</v>
      </c>
      <c r="G979" s="10">
        <f t="shared" si="61"/>
        <v>3.2937690320376007</v>
      </c>
    </row>
    <row r="980" spans="1:7" x14ac:dyDescent="0.3">
      <c r="A980" s="2">
        <v>39029</v>
      </c>
      <c r="B980" s="34">
        <f t="shared" si="62"/>
        <v>1</v>
      </c>
      <c r="C980" s="1">
        <v>1963.46</v>
      </c>
      <c r="D980" s="30" t="str">
        <f t="shared" si="60"/>
        <v>OK</v>
      </c>
      <c r="F980" s="37">
        <f t="shared" si="63"/>
        <v>-1.7184926074311768E-3</v>
      </c>
      <c r="G980" s="10">
        <f t="shared" si="61"/>
        <v>3.2930220581624714</v>
      </c>
    </row>
    <row r="981" spans="1:7" x14ac:dyDescent="0.3">
      <c r="A981" s="2">
        <v>39030</v>
      </c>
      <c r="B981" s="34">
        <f t="shared" si="62"/>
        <v>1</v>
      </c>
      <c r="C981" s="1">
        <v>1966.69</v>
      </c>
      <c r="D981" s="30" t="str">
        <f t="shared" si="60"/>
        <v>OK</v>
      </c>
      <c r="F981" s="37">
        <f t="shared" si="63"/>
        <v>1.645055157731834E-3</v>
      </c>
      <c r="G981" s="10">
        <f t="shared" si="61"/>
        <v>3.2937359095383107</v>
      </c>
    </row>
    <row r="982" spans="1:7" x14ac:dyDescent="0.3">
      <c r="A982" s="2">
        <v>39031</v>
      </c>
      <c r="B982" s="34">
        <f t="shared" si="62"/>
        <v>1</v>
      </c>
      <c r="C982" s="1">
        <v>1970.3</v>
      </c>
      <c r="D982" s="30" t="str">
        <f t="shared" si="60"/>
        <v>OK</v>
      </c>
      <c r="F982" s="37">
        <f t="shared" si="63"/>
        <v>1.8355714423725633E-3</v>
      </c>
      <c r="G982" s="10">
        <f t="shared" si="61"/>
        <v>3.2945323573418697</v>
      </c>
    </row>
    <row r="983" spans="1:7" x14ac:dyDescent="0.3">
      <c r="A983" s="2">
        <v>39034</v>
      </c>
      <c r="B983" s="34">
        <f t="shared" si="62"/>
        <v>3</v>
      </c>
      <c r="C983" s="1">
        <v>1964.3</v>
      </c>
      <c r="D983" s="30" t="str">
        <f t="shared" si="60"/>
        <v>OK</v>
      </c>
      <c r="F983" s="37">
        <f t="shared" si="63"/>
        <v>-3.0452215398669713E-3</v>
      </c>
      <c r="G983" s="10">
        <f t="shared" si="61"/>
        <v>3.2932078166458618</v>
      </c>
    </row>
    <row r="984" spans="1:7" x14ac:dyDescent="0.3">
      <c r="A984" s="2">
        <v>39035</v>
      </c>
      <c r="B984" s="34">
        <f t="shared" si="62"/>
        <v>1</v>
      </c>
      <c r="C984" s="1">
        <v>1967.23</v>
      </c>
      <c r="D984" s="30" t="str">
        <f t="shared" si="60"/>
        <v>OK</v>
      </c>
      <c r="F984" s="37">
        <f t="shared" si="63"/>
        <v>1.4916255154509006E-3</v>
      </c>
      <c r="G984" s="10">
        <f t="shared" si="61"/>
        <v>3.2938551387151627</v>
      </c>
    </row>
    <row r="985" spans="1:7" x14ac:dyDescent="0.3">
      <c r="A985" s="2">
        <v>39036</v>
      </c>
      <c r="B985" s="34">
        <f t="shared" si="62"/>
        <v>1</v>
      </c>
      <c r="C985" s="1">
        <v>1963.69</v>
      </c>
      <c r="D985" s="30" t="str">
        <f t="shared" si="60"/>
        <v>OK</v>
      </c>
      <c r="F985" s="37">
        <f t="shared" si="63"/>
        <v>-1.7994845544242466E-3</v>
      </c>
      <c r="G985" s="10">
        <f t="shared" si="61"/>
        <v>3.2930729285040434</v>
      </c>
    </row>
    <row r="986" spans="1:7" x14ac:dyDescent="0.3">
      <c r="A986" s="2">
        <v>39037</v>
      </c>
      <c r="B986" s="34">
        <f t="shared" si="62"/>
        <v>1</v>
      </c>
      <c r="C986" s="1">
        <v>1962.98</v>
      </c>
      <c r="D986" s="30" t="str">
        <f t="shared" si="60"/>
        <v>OK</v>
      </c>
      <c r="F986" s="37">
        <f t="shared" si="63"/>
        <v>-3.615641980150297E-4</v>
      </c>
      <c r="G986" s="10">
        <f t="shared" si="61"/>
        <v>3.2929158747737777</v>
      </c>
    </row>
    <row r="987" spans="1:7" x14ac:dyDescent="0.3">
      <c r="A987" s="2">
        <v>39038</v>
      </c>
      <c r="B987" s="34">
        <f t="shared" si="62"/>
        <v>1</v>
      </c>
      <c r="C987" s="1">
        <v>1965.16</v>
      </c>
      <c r="D987" s="30" t="str">
        <f t="shared" si="60"/>
        <v>OK</v>
      </c>
      <c r="F987" s="37">
        <f t="shared" si="63"/>
        <v>1.1105563989444178E-3</v>
      </c>
      <c r="G987" s="10">
        <f t="shared" si="61"/>
        <v>3.2933979156723945</v>
      </c>
    </row>
    <row r="988" spans="1:7" x14ac:dyDescent="0.3">
      <c r="A988" s="2">
        <v>39041</v>
      </c>
      <c r="B988" s="34">
        <f t="shared" si="62"/>
        <v>3</v>
      </c>
      <c r="C988" s="1">
        <v>1968.49</v>
      </c>
      <c r="D988" s="30" t="str">
        <f t="shared" si="60"/>
        <v>OK</v>
      </c>
      <c r="F988" s="37">
        <f t="shared" si="63"/>
        <v>1.6945185124874751E-3</v>
      </c>
      <c r="G988" s="10">
        <f t="shared" si="61"/>
        <v>3.2941332129002636</v>
      </c>
    </row>
    <row r="989" spans="1:7" x14ac:dyDescent="0.3">
      <c r="A989" s="2">
        <v>39042</v>
      </c>
      <c r="B989" s="34">
        <f t="shared" si="62"/>
        <v>1</v>
      </c>
      <c r="C989" s="1">
        <v>1966.2</v>
      </c>
      <c r="D989" s="30" t="str">
        <f t="shared" si="60"/>
        <v>OK</v>
      </c>
      <c r="F989" s="37">
        <f t="shared" si="63"/>
        <v>-1.1633282363638919E-3</v>
      </c>
      <c r="G989" s="10">
        <f t="shared" si="61"/>
        <v>3.293627691766019</v>
      </c>
    </row>
    <row r="990" spans="1:7" x14ac:dyDescent="0.3">
      <c r="A990" s="2">
        <v>39043</v>
      </c>
      <c r="B990" s="34">
        <f t="shared" si="62"/>
        <v>1</v>
      </c>
      <c r="C990" s="1">
        <v>1965.91</v>
      </c>
      <c r="D990" s="30" t="str">
        <f t="shared" si="60"/>
        <v>OK</v>
      </c>
      <c r="F990" s="37">
        <f t="shared" si="63"/>
        <v>-1.4749262536872809E-4</v>
      </c>
      <c r="G990" s="10">
        <f t="shared" si="61"/>
        <v>3.2935636318083983</v>
      </c>
    </row>
    <row r="991" spans="1:7" x14ac:dyDescent="0.3">
      <c r="A991" s="2">
        <v>39044</v>
      </c>
      <c r="B991" s="34">
        <f t="shared" si="62"/>
        <v>1</v>
      </c>
      <c r="C991" s="1">
        <v>1962.84</v>
      </c>
      <c r="D991" s="30" t="str">
        <f t="shared" si="60"/>
        <v>OK</v>
      </c>
      <c r="F991" s="37">
        <f t="shared" si="63"/>
        <v>-1.5616177749745441E-3</v>
      </c>
      <c r="G991" s="10">
        <f t="shared" si="61"/>
        <v>3.2928848997278037</v>
      </c>
    </row>
    <row r="992" spans="1:7" x14ac:dyDescent="0.3">
      <c r="A992" s="2">
        <v>39045</v>
      </c>
      <c r="B992" s="34">
        <f t="shared" si="62"/>
        <v>1</v>
      </c>
      <c r="C992" s="1">
        <v>1969.34</v>
      </c>
      <c r="D992" s="30" t="str">
        <f t="shared" si="60"/>
        <v>OK</v>
      </c>
      <c r="F992" s="37">
        <f t="shared" si="63"/>
        <v>3.3115281938416175E-3</v>
      </c>
      <c r="G992" s="10">
        <f t="shared" si="61"/>
        <v>3.2943207021089651</v>
      </c>
    </row>
    <row r="993" spans="1:7" x14ac:dyDescent="0.3">
      <c r="A993" s="2">
        <v>39048</v>
      </c>
      <c r="B993" s="34">
        <f t="shared" si="62"/>
        <v>3</v>
      </c>
      <c r="C993" s="1">
        <v>1963.55</v>
      </c>
      <c r="D993" s="30" t="str">
        <f t="shared" si="60"/>
        <v>OK</v>
      </c>
      <c r="F993" s="37">
        <f t="shared" si="63"/>
        <v>-2.9400712929203987E-3</v>
      </c>
      <c r="G993" s="10">
        <f t="shared" si="61"/>
        <v>3.2930419646579367</v>
      </c>
    </row>
    <row r="994" spans="1:7" x14ac:dyDescent="0.3">
      <c r="A994" s="2">
        <v>39049</v>
      </c>
      <c r="B994" s="34">
        <f t="shared" si="62"/>
        <v>1</v>
      </c>
      <c r="C994" s="1">
        <v>1967.67</v>
      </c>
      <c r="D994" s="30" t="str">
        <f t="shared" si="60"/>
        <v>OK</v>
      </c>
      <c r="F994" s="37">
        <f t="shared" si="63"/>
        <v>2.0982404318710124E-3</v>
      </c>
      <c r="G994" s="10">
        <f t="shared" si="61"/>
        <v>3.2939522642191572</v>
      </c>
    </row>
    <row r="995" spans="1:7" x14ac:dyDescent="0.3">
      <c r="A995" s="2">
        <v>39050</v>
      </c>
      <c r="B995" s="34">
        <f t="shared" si="62"/>
        <v>1</v>
      </c>
      <c r="C995" s="1">
        <v>1966.84</v>
      </c>
      <c r="D995" s="30" t="str">
        <f t="shared" si="60"/>
        <v>OK</v>
      </c>
      <c r="F995" s="37">
        <f t="shared" si="63"/>
        <v>-4.2181869927382376E-4</v>
      </c>
      <c r="G995" s="10">
        <f t="shared" si="61"/>
        <v>3.2937690320376007</v>
      </c>
    </row>
    <row r="996" spans="1:7" x14ac:dyDescent="0.3">
      <c r="A996" s="2">
        <v>39051</v>
      </c>
      <c r="B996" s="34">
        <f t="shared" si="62"/>
        <v>1</v>
      </c>
      <c r="C996" s="1">
        <v>1971.79</v>
      </c>
      <c r="D996" s="30" t="str">
        <f t="shared" si="60"/>
        <v>OK</v>
      </c>
      <c r="F996" s="37">
        <f t="shared" si="63"/>
        <v>2.5167273392854295E-3</v>
      </c>
      <c r="G996" s="10">
        <f t="shared" si="61"/>
        <v>3.2948606597443266</v>
      </c>
    </row>
    <row r="997" spans="1:7" x14ac:dyDescent="0.3">
      <c r="A997" s="2">
        <v>39052</v>
      </c>
      <c r="B997" s="34">
        <f t="shared" si="62"/>
        <v>1</v>
      </c>
      <c r="C997" s="1">
        <v>1978.07</v>
      </c>
      <c r="D997" s="30" t="str">
        <f t="shared" si="60"/>
        <v>OK</v>
      </c>
      <c r="F997" s="37">
        <f t="shared" si="63"/>
        <v>3.1849233437637459E-3</v>
      </c>
      <c r="G997" s="10">
        <f t="shared" si="61"/>
        <v>3.2962416563591472</v>
      </c>
    </row>
    <row r="998" spans="1:7" x14ac:dyDescent="0.3">
      <c r="A998" s="2">
        <v>39055</v>
      </c>
      <c r="B998" s="34">
        <f t="shared" si="62"/>
        <v>3</v>
      </c>
      <c r="C998" s="1">
        <v>1977.54</v>
      </c>
      <c r="D998" s="30" t="str">
        <f t="shared" si="60"/>
        <v>OK</v>
      </c>
      <c r="F998" s="37">
        <f t="shared" si="63"/>
        <v>-2.6793793950663503E-4</v>
      </c>
      <c r="G998" s="10">
        <f t="shared" si="61"/>
        <v>3.2961252767985809</v>
      </c>
    </row>
    <row r="999" spans="1:7" x14ac:dyDescent="0.3">
      <c r="A999" s="2">
        <v>39056</v>
      </c>
      <c r="B999" s="34">
        <f t="shared" si="62"/>
        <v>1</v>
      </c>
      <c r="C999" s="1">
        <v>1972.13</v>
      </c>
      <c r="D999" s="30" t="str">
        <f t="shared" si="60"/>
        <v>OK</v>
      </c>
      <c r="F999" s="37">
        <f t="shared" si="63"/>
        <v>-2.7357221598550696E-3</v>
      </c>
      <c r="G999" s="10">
        <f t="shared" si="61"/>
        <v>3.294935539622323</v>
      </c>
    </row>
    <row r="1000" spans="1:7" x14ac:dyDescent="0.3">
      <c r="A1000" s="2">
        <v>39057</v>
      </c>
      <c r="B1000" s="34">
        <f t="shared" si="62"/>
        <v>1</v>
      </c>
      <c r="C1000" s="1">
        <v>1972.92</v>
      </c>
      <c r="D1000" s="30" t="str">
        <f t="shared" si="60"/>
        <v>OK</v>
      </c>
      <c r="F1000" s="37">
        <f t="shared" si="63"/>
        <v>4.005821117269992E-4</v>
      </c>
      <c r="G1000" s="10">
        <f t="shared" si="61"/>
        <v>3.2951094753875423</v>
      </c>
    </row>
    <row r="1001" spans="1:7" x14ac:dyDescent="0.3">
      <c r="A1001" s="2">
        <v>39058</v>
      </c>
      <c r="B1001" s="34">
        <f t="shared" si="62"/>
        <v>1</v>
      </c>
      <c r="C1001" s="1">
        <v>1969.65</v>
      </c>
      <c r="D1001" s="30" t="str">
        <f t="shared" si="60"/>
        <v>OK</v>
      </c>
      <c r="F1001" s="37">
        <f t="shared" si="63"/>
        <v>-1.6574417614499959E-3</v>
      </c>
      <c r="G1001" s="10">
        <f t="shared" si="61"/>
        <v>3.2943890603884576</v>
      </c>
    </row>
    <row r="1002" spans="1:7" x14ac:dyDescent="0.3">
      <c r="A1002" s="2">
        <v>39059</v>
      </c>
      <c r="B1002" s="34">
        <f t="shared" si="62"/>
        <v>1</v>
      </c>
      <c r="C1002" s="1">
        <v>1966.88</v>
      </c>
      <c r="D1002" s="30" t="str">
        <f t="shared" si="60"/>
        <v>OK</v>
      </c>
      <c r="F1002" s="37">
        <f t="shared" si="63"/>
        <v>-1.4063412281369869E-3</v>
      </c>
      <c r="G1002" s="10">
        <f t="shared" si="61"/>
        <v>3.293777864277454</v>
      </c>
    </row>
    <row r="1003" spans="1:7" x14ac:dyDescent="0.3">
      <c r="A1003" s="2">
        <v>39062</v>
      </c>
      <c r="B1003" s="34">
        <f t="shared" si="62"/>
        <v>3</v>
      </c>
      <c r="C1003" s="1">
        <v>1961.58</v>
      </c>
      <c r="D1003" s="30" t="str">
        <f t="shared" si="60"/>
        <v>OK</v>
      </c>
      <c r="F1003" s="37">
        <f t="shared" si="63"/>
        <v>-2.6946229561539692E-3</v>
      </c>
      <c r="G1003" s="10">
        <f t="shared" si="61"/>
        <v>3.2926060248540643</v>
      </c>
    </row>
    <row r="1004" spans="1:7" x14ac:dyDescent="0.3">
      <c r="A1004" s="2">
        <v>39063</v>
      </c>
      <c r="B1004" s="34">
        <f t="shared" si="62"/>
        <v>1</v>
      </c>
      <c r="C1004" s="1">
        <v>1958.58</v>
      </c>
      <c r="D1004" s="30" t="str">
        <f t="shared" si="60"/>
        <v>OK</v>
      </c>
      <c r="F1004" s="37">
        <f t="shared" si="63"/>
        <v>-1.5293793778484721E-3</v>
      </c>
      <c r="G1004" s="10">
        <f t="shared" si="61"/>
        <v>3.2919413154034025</v>
      </c>
    </row>
    <row r="1005" spans="1:7" x14ac:dyDescent="0.3">
      <c r="A1005" s="2">
        <v>39064</v>
      </c>
      <c r="B1005" s="34">
        <f t="shared" si="62"/>
        <v>1</v>
      </c>
      <c r="C1005" s="1">
        <v>1956.23</v>
      </c>
      <c r="D1005" s="30" t="str">
        <f t="shared" si="60"/>
        <v>OK</v>
      </c>
      <c r="F1005" s="37">
        <f t="shared" si="63"/>
        <v>-1.1998488700997179E-3</v>
      </c>
      <c r="G1005" s="10">
        <f t="shared" si="61"/>
        <v>3.291419914796446</v>
      </c>
    </row>
    <row r="1006" spans="1:7" x14ac:dyDescent="0.3">
      <c r="A1006" s="2">
        <v>39065</v>
      </c>
      <c r="B1006" s="34">
        <f t="shared" si="62"/>
        <v>1</v>
      </c>
      <c r="C1006" s="1">
        <v>1949.68</v>
      </c>
      <c r="D1006" s="30" t="str">
        <f t="shared" si="60"/>
        <v>OK</v>
      </c>
      <c r="F1006" s="37">
        <f t="shared" si="63"/>
        <v>-3.3482770430879327E-3</v>
      </c>
      <c r="G1006" s="10">
        <f t="shared" si="61"/>
        <v>3.2899633366761223</v>
      </c>
    </row>
    <row r="1007" spans="1:7" x14ac:dyDescent="0.3">
      <c r="A1007" s="2">
        <v>39066</v>
      </c>
      <c r="B1007" s="34">
        <f t="shared" si="62"/>
        <v>1</v>
      </c>
      <c r="C1007" s="1">
        <v>1951.67</v>
      </c>
      <c r="D1007" s="30" t="str">
        <f t="shared" si="60"/>
        <v>OK</v>
      </c>
      <c r="F1007" s="37">
        <f t="shared" si="63"/>
        <v>1.0206803167698286E-3</v>
      </c>
      <c r="G1007" s="10">
        <f t="shared" si="61"/>
        <v>3.2904063864378412</v>
      </c>
    </row>
    <row r="1008" spans="1:7" x14ac:dyDescent="0.3">
      <c r="A1008" s="2">
        <v>39069</v>
      </c>
      <c r="B1008" s="34">
        <f t="shared" si="62"/>
        <v>3</v>
      </c>
      <c r="C1008" s="1">
        <v>1949.39</v>
      </c>
      <c r="D1008" s="30" t="str">
        <f t="shared" si="60"/>
        <v>OK</v>
      </c>
      <c r="F1008" s="37">
        <f t="shared" si="63"/>
        <v>-1.1682302848329273E-3</v>
      </c>
      <c r="G1008" s="10">
        <f t="shared" si="61"/>
        <v>3.2898987338862344</v>
      </c>
    </row>
    <row r="1009" spans="1:7" x14ac:dyDescent="0.3">
      <c r="A1009" s="2">
        <v>39070</v>
      </c>
      <c r="B1009" s="34">
        <f t="shared" si="62"/>
        <v>1</v>
      </c>
      <c r="C1009" s="1">
        <v>1945.03</v>
      </c>
      <c r="D1009" s="30" t="str">
        <f t="shared" si="60"/>
        <v>OK</v>
      </c>
      <c r="F1009" s="37">
        <f t="shared" si="63"/>
        <v>-2.2365970893459819E-3</v>
      </c>
      <c r="G1009" s="10">
        <f t="shared" si="61"/>
        <v>3.2889263042396073</v>
      </c>
    </row>
    <row r="1010" spans="1:7" x14ac:dyDescent="0.3">
      <c r="A1010" s="2">
        <v>39071</v>
      </c>
      <c r="B1010" s="34">
        <f t="shared" si="62"/>
        <v>1</v>
      </c>
      <c r="C1010" s="1">
        <v>1949.48</v>
      </c>
      <c r="D1010" s="30" t="str">
        <f t="shared" si="60"/>
        <v>OK</v>
      </c>
      <c r="F1010" s="37">
        <f t="shared" si="63"/>
        <v>2.2878824491139316E-3</v>
      </c>
      <c r="G1010" s="10">
        <f t="shared" si="61"/>
        <v>3.2899187840563497</v>
      </c>
    </row>
    <row r="1011" spans="1:7" x14ac:dyDescent="0.3">
      <c r="A1011" s="2">
        <v>39072</v>
      </c>
      <c r="B1011" s="34">
        <f t="shared" si="62"/>
        <v>1</v>
      </c>
      <c r="C1011" s="1">
        <v>1947.89</v>
      </c>
      <c r="D1011" s="30" t="str">
        <f t="shared" si="60"/>
        <v>OK</v>
      </c>
      <c r="F1011" s="37">
        <f t="shared" si="63"/>
        <v>-8.1560210928033339E-4</v>
      </c>
      <c r="G1011" s="10">
        <f t="shared" si="61"/>
        <v>3.2895644280344496</v>
      </c>
    </row>
    <row r="1012" spans="1:7" x14ac:dyDescent="0.3">
      <c r="A1012" s="2">
        <v>39073</v>
      </c>
      <c r="B1012" s="34">
        <f t="shared" si="62"/>
        <v>1</v>
      </c>
      <c r="C1012" s="1">
        <v>1948.46</v>
      </c>
      <c r="D1012" s="30" t="str">
        <f t="shared" si="60"/>
        <v>OK</v>
      </c>
      <c r="F1012" s="37">
        <f t="shared" si="63"/>
        <v>2.9262432683574424E-4</v>
      </c>
      <c r="G1012" s="10">
        <f t="shared" si="61"/>
        <v>3.2896914945743911</v>
      </c>
    </row>
    <row r="1013" spans="1:7" x14ac:dyDescent="0.3">
      <c r="A1013" s="2">
        <v>39078</v>
      </c>
      <c r="B1013" s="34">
        <f t="shared" si="62"/>
        <v>5</v>
      </c>
      <c r="C1013" s="1">
        <v>1940.85</v>
      </c>
      <c r="D1013" s="30" t="str">
        <f t="shared" si="60"/>
        <v>OK</v>
      </c>
      <c r="F1013" s="37">
        <f t="shared" si="63"/>
        <v>-3.9056485634809679E-3</v>
      </c>
      <c r="G1013" s="10">
        <f t="shared" si="61"/>
        <v>3.2879919719212953</v>
      </c>
    </row>
    <row r="1014" spans="1:7" x14ac:dyDescent="0.3">
      <c r="A1014" s="2">
        <v>39079</v>
      </c>
      <c r="B1014" s="34">
        <f t="shared" si="62"/>
        <v>1</v>
      </c>
      <c r="C1014" s="1">
        <v>1940.11</v>
      </c>
      <c r="D1014" s="30" t="str">
        <f t="shared" si="60"/>
        <v>OK</v>
      </c>
      <c r="F1014" s="37">
        <f t="shared" si="63"/>
        <v>-3.8127624494421752E-4</v>
      </c>
      <c r="G1014" s="10">
        <f t="shared" si="61"/>
        <v>3.2878263541769726</v>
      </c>
    </row>
    <row r="1015" spans="1:7" x14ac:dyDescent="0.3">
      <c r="A1015" s="2">
        <v>39080</v>
      </c>
      <c r="B1015" s="34">
        <f t="shared" si="62"/>
        <v>1</v>
      </c>
      <c r="C1015" s="1">
        <v>1948.88</v>
      </c>
      <c r="D1015" s="30" t="str">
        <f t="shared" si="60"/>
        <v>OK</v>
      </c>
      <c r="F1015" s="37">
        <f t="shared" si="63"/>
        <v>4.5203622475016303E-3</v>
      </c>
      <c r="G1015" s="10">
        <f t="shared" si="61"/>
        <v>3.2897850987675619</v>
      </c>
    </row>
    <row r="1016" spans="1:7" x14ac:dyDescent="0.3">
      <c r="A1016" s="2">
        <v>39084</v>
      </c>
      <c r="B1016" s="34">
        <f t="shared" si="62"/>
        <v>4</v>
      </c>
      <c r="C1016" s="1">
        <v>1947.18</v>
      </c>
      <c r="D1016" s="30" t="str">
        <f t="shared" si="60"/>
        <v>OK</v>
      </c>
      <c r="F1016" s="37">
        <f t="shared" si="63"/>
        <v>-8.7229588276349634E-4</v>
      </c>
      <c r="G1016" s="10">
        <f t="shared" si="61"/>
        <v>3.2894061001555843</v>
      </c>
    </row>
    <row r="1017" spans="1:7" x14ac:dyDescent="0.3">
      <c r="A1017" s="2">
        <v>39085</v>
      </c>
      <c r="B1017" s="34">
        <f t="shared" si="62"/>
        <v>1</v>
      </c>
      <c r="C1017" s="1">
        <v>1942.76</v>
      </c>
      <c r="D1017" s="30" t="str">
        <f t="shared" si="60"/>
        <v>OK</v>
      </c>
      <c r="F1017" s="37">
        <f t="shared" si="63"/>
        <v>-2.2699493626681111E-3</v>
      </c>
      <c r="G1017" s="10">
        <f t="shared" si="61"/>
        <v>3.288419153088979</v>
      </c>
    </row>
    <row r="1018" spans="1:7" x14ac:dyDescent="0.3">
      <c r="A1018" s="2">
        <v>39086</v>
      </c>
      <c r="B1018" s="34">
        <f t="shared" si="62"/>
        <v>1</v>
      </c>
      <c r="C1018" s="1">
        <v>1946.03</v>
      </c>
      <c r="D1018" s="30" t="str">
        <f t="shared" si="60"/>
        <v>OK</v>
      </c>
      <c r="F1018" s="37">
        <f t="shared" si="63"/>
        <v>1.683172393913912E-3</v>
      </c>
      <c r="G1018" s="10">
        <f t="shared" si="61"/>
        <v>3.289149531068011</v>
      </c>
    </row>
    <row r="1019" spans="1:7" x14ac:dyDescent="0.3">
      <c r="A1019" s="2">
        <v>39087</v>
      </c>
      <c r="B1019" s="34">
        <f t="shared" si="62"/>
        <v>1</v>
      </c>
      <c r="C1019" s="1">
        <v>1944.53</v>
      </c>
      <c r="D1019" s="30" t="str">
        <f t="shared" si="60"/>
        <v>OK</v>
      </c>
      <c r="F1019" s="37">
        <f t="shared" si="63"/>
        <v>-7.7080003905383165E-4</v>
      </c>
      <c r="G1019" s="10">
        <f t="shared" si="61"/>
        <v>3.2888146477837883</v>
      </c>
    </row>
    <row r="1020" spans="1:7" x14ac:dyDescent="0.3">
      <c r="A1020" s="2">
        <v>39090</v>
      </c>
      <c r="B1020" s="34">
        <f t="shared" si="62"/>
        <v>3</v>
      </c>
      <c r="C1020" s="1">
        <v>1947.28</v>
      </c>
      <c r="D1020" s="30" t="str">
        <f t="shared" si="60"/>
        <v>OK</v>
      </c>
      <c r="F1020" s="37">
        <f t="shared" si="63"/>
        <v>1.4142234884522153E-3</v>
      </c>
      <c r="G1020" s="10">
        <f t="shared" si="61"/>
        <v>3.2894284033494543</v>
      </c>
    </row>
    <row r="1021" spans="1:7" x14ac:dyDescent="0.3">
      <c r="A1021" s="2">
        <v>39091</v>
      </c>
      <c r="B1021" s="34">
        <f t="shared" si="62"/>
        <v>1</v>
      </c>
      <c r="C1021" s="1">
        <v>1946.39</v>
      </c>
      <c r="D1021" s="30" t="str">
        <f t="shared" si="60"/>
        <v>OK</v>
      </c>
      <c r="F1021" s="37">
        <f t="shared" si="63"/>
        <v>-4.570477794666461E-4</v>
      </c>
      <c r="G1021" s="10">
        <f t="shared" si="61"/>
        <v>3.2892298646465723</v>
      </c>
    </row>
    <row r="1022" spans="1:7" x14ac:dyDescent="0.3">
      <c r="A1022" s="2">
        <v>39092</v>
      </c>
      <c r="B1022" s="34">
        <f t="shared" si="62"/>
        <v>1</v>
      </c>
      <c r="C1022" s="1">
        <v>1945.44</v>
      </c>
      <c r="D1022" s="30" t="str">
        <f t="shared" si="60"/>
        <v>OK</v>
      </c>
      <c r="F1022" s="37">
        <f t="shared" si="63"/>
        <v>-4.8808306660019785E-4</v>
      </c>
      <c r="G1022" s="10">
        <f t="shared" si="61"/>
        <v>3.2890178411172797</v>
      </c>
    </row>
    <row r="1023" spans="1:7" x14ac:dyDescent="0.3">
      <c r="A1023" s="2">
        <v>39093</v>
      </c>
      <c r="B1023" s="34">
        <f t="shared" si="62"/>
        <v>1</v>
      </c>
      <c r="C1023" s="1">
        <v>1938.38</v>
      </c>
      <c r="D1023" s="30" t="str">
        <f t="shared" si="60"/>
        <v>OK</v>
      </c>
      <c r="F1023" s="37">
        <f t="shared" si="63"/>
        <v>-3.6289990953203288E-3</v>
      </c>
      <c r="G1023" s="10">
        <f t="shared" si="61"/>
        <v>3.2874389201479968</v>
      </c>
    </row>
    <row r="1024" spans="1:7" x14ac:dyDescent="0.3">
      <c r="A1024" s="2">
        <v>39094</v>
      </c>
      <c r="B1024" s="34">
        <f t="shared" si="62"/>
        <v>1</v>
      </c>
      <c r="C1024" s="1">
        <v>1930.59</v>
      </c>
      <c r="D1024" s="30" t="str">
        <f t="shared" si="60"/>
        <v>OK</v>
      </c>
      <c r="F1024" s="37">
        <f t="shared" si="63"/>
        <v>-4.0188198392473451E-3</v>
      </c>
      <c r="G1024" s="10">
        <f t="shared" si="61"/>
        <v>3.2856900523171211</v>
      </c>
    </row>
    <row r="1025" spans="1:7" x14ac:dyDescent="0.3">
      <c r="A1025" s="2">
        <v>39097</v>
      </c>
      <c r="B1025" s="34">
        <f t="shared" si="62"/>
        <v>3</v>
      </c>
      <c r="C1025" s="1">
        <v>1931.05</v>
      </c>
      <c r="D1025" s="30" t="str">
        <f t="shared" si="60"/>
        <v>OK</v>
      </c>
      <c r="F1025" s="37">
        <f t="shared" si="63"/>
        <v>2.3826913016233853E-4</v>
      </c>
      <c r="G1025" s="10">
        <f t="shared" si="61"/>
        <v>3.2857935189595948</v>
      </c>
    </row>
    <row r="1026" spans="1:7" x14ac:dyDescent="0.3">
      <c r="A1026" s="2">
        <v>39098</v>
      </c>
      <c r="B1026" s="34">
        <f t="shared" si="62"/>
        <v>1</v>
      </c>
      <c r="C1026" s="1">
        <v>1934.12</v>
      </c>
      <c r="D1026" s="30" t="str">
        <f t="shared" si="60"/>
        <v>OK</v>
      </c>
      <c r="F1026" s="37">
        <f t="shared" si="63"/>
        <v>1.5898086533232547E-3</v>
      </c>
      <c r="G1026" s="10">
        <f t="shared" si="61"/>
        <v>3.286483415828203</v>
      </c>
    </row>
    <row r="1027" spans="1:7" x14ac:dyDescent="0.3">
      <c r="A1027" s="2">
        <v>39099</v>
      </c>
      <c r="B1027" s="34">
        <f t="shared" si="62"/>
        <v>1</v>
      </c>
      <c r="C1027" s="1">
        <v>1933.85</v>
      </c>
      <c r="D1027" s="30" t="str">
        <f t="shared" si="60"/>
        <v>OK</v>
      </c>
      <c r="F1027" s="37">
        <f t="shared" si="63"/>
        <v>-1.3959837031829458E-4</v>
      </c>
      <c r="G1027" s="10">
        <f t="shared" si="61"/>
        <v>3.2864227847941958</v>
      </c>
    </row>
    <row r="1028" spans="1:7" x14ac:dyDescent="0.3">
      <c r="A1028" s="2">
        <v>39100</v>
      </c>
      <c r="B1028" s="34">
        <f t="shared" si="62"/>
        <v>1</v>
      </c>
      <c r="C1028" s="1">
        <v>1933.58</v>
      </c>
      <c r="D1028" s="30" t="str">
        <f t="shared" si="60"/>
        <v>OK</v>
      </c>
      <c r="F1028" s="37">
        <f t="shared" si="63"/>
        <v>-1.3961786074412341E-4</v>
      </c>
      <c r="G1028" s="10">
        <f t="shared" si="61"/>
        <v>3.2863621452944223</v>
      </c>
    </row>
    <row r="1029" spans="1:7" x14ac:dyDescent="0.3">
      <c r="A1029" s="2">
        <v>39101</v>
      </c>
      <c r="B1029" s="34">
        <f t="shared" si="62"/>
        <v>1</v>
      </c>
      <c r="C1029" s="1">
        <v>1934.8</v>
      </c>
      <c r="D1029" s="30" t="str">
        <f t="shared" si="60"/>
        <v>OK</v>
      </c>
      <c r="F1029" s="37">
        <f t="shared" si="63"/>
        <v>6.3095398173329542E-4</v>
      </c>
      <c r="G1029" s="10">
        <f t="shared" si="61"/>
        <v>3.2866360787164171</v>
      </c>
    </row>
    <row r="1030" spans="1:7" x14ac:dyDescent="0.3">
      <c r="A1030" s="2">
        <v>39104</v>
      </c>
      <c r="B1030" s="34">
        <f t="shared" si="62"/>
        <v>3</v>
      </c>
      <c r="C1030" s="1">
        <v>1937.66</v>
      </c>
      <c r="D1030" s="30" t="str">
        <f t="shared" si="60"/>
        <v>OK</v>
      </c>
      <c r="F1030" s="37">
        <f t="shared" si="63"/>
        <v>1.4781889600992137E-3</v>
      </c>
      <c r="G1030" s="10">
        <f t="shared" si="61"/>
        <v>3.2872775740160853</v>
      </c>
    </row>
    <row r="1031" spans="1:7" x14ac:dyDescent="0.3">
      <c r="A1031" s="2">
        <v>39105</v>
      </c>
      <c r="B1031" s="34">
        <f t="shared" si="62"/>
        <v>1</v>
      </c>
      <c r="C1031" s="1">
        <v>1935.51</v>
      </c>
      <c r="D1031" s="30" t="str">
        <f t="shared" si="60"/>
        <v>OK</v>
      </c>
      <c r="F1031" s="37">
        <f t="shared" si="63"/>
        <v>-1.1095857890445204E-3</v>
      </c>
      <c r="G1031" s="10">
        <f t="shared" si="61"/>
        <v>3.2867954194853013</v>
      </c>
    </row>
    <row r="1032" spans="1:7" x14ac:dyDescent="0.3">
      <c r="A1032" s="2">
        <v>39106</v>
      </c>
      <c r="B1032" s="34">
        <f t="shared" si="62"/>
        <v>1</v>
      </c>
      <c r="C1032" s="1">
        <v>1932.92</v>
      </c>
      <c r="D1032" s="30" t="str">
        <f t="shared" ref="D1032:D1095" si="64">IF(C1032&gt;0,"OK","ERROR")</f>
        <v>OK</v>
      </c>
      <c r="F1032" s="37">
        <f t="shared" si="63"/>
        <v>-1.3381486016604827E-3</v>
      </c>
      <c r="G1032" s="10">
        <f t="shared" ref="G1032:G1095" si="65">LOG(C1032,10)</f>
        <v>3.2862138797515077</v>
      </c>
    </row>
    <row r="1033" spans="1:7" x14ac:dyDescent="0.3">
      <c r="A1033" s="2">
        <v>39107</v>
      </c>
      <c r="B1033" s="34">
        <f t="shared" ref="B1033:B1096" si="66">DATEDIF(A1032,A1033,"d")</f>
        <v>1</v>
      </c>
      <c r="C1033" s="1">
        <v>1925.55</v>
      </c>
      <c r="D1033" s="30" t="str">
        <f t="shared" si="64"/>
        <v>OK</v>
      </c>
      <c r="F1033" s="37">
        <f t="shared" ref="F1033:F1096" si="67">C1033/C1032-1</f>
        <v>-3.8128841338493924E-3</v>
      </c>
      <c r="G1033" s="10">
        <f t="shared" si="65"/>
        <v>3.2845548002592762</v>
      </c>
    </row>
    <row r="1034" spans="1:7" x14ac:dyDescent="0.3">
      <c r="A1034" s="2">
        <v>39108</v>
      </c>
      <c r="B1034" s="34">
        <f t="shared" si="66"/>
        <v>1</v>
      </c>
      <c r="C1034" s="1">
        <v>1921.19</v>
      </c>
      <c r="D1034" s="30" t="str">
        <f t="shared" si="64"/>
        <v>OK</v>
      </c>
      <c r="F1034" s="37">
        <f t="shared" si="67"/>
        <v>-2.2642881254706371E-3</v>
      </c>
      <c r="G1034" s="10">
        <f t="shared" si="65"/>
        <v>3.2835703174234507</v>
      </c>
    </row>
    <row r="1035" spans="1:7" x14ac:dyDescent="0.3">
      <c r="A1035" s="2">
        <v>39111</v>
      </c>
      <c r="B1035" s="34">
        <f t="shared" si="66"/>
        <v>3</v>
      </c>
      <c r="C1035" s="1">
        <v>1917.57</v>
      </c>
      <c r="D1035" s="30" t="str">
        <f t="shared" si="64"/>
        <v>OK</v>
      </c>
      <c r="F1035" s="37">
        <f t="shared" si="67"/>
        <v>-1.8842488249470879E-3</v>
      </c>
      <c r="G1035" s="10">
        <f t="shared" si="65"/>
        <v>3.2827512266282395</v>
      </c>
    </row>
    <row r="1036" spans="1:7" x14ac:dyDescent="0.3">
      <c r="A1036" s="2">
        <v>39112</v>
      </c>
      <c r="B1036" s="34">
        <f t="shared" si="66"/>
        <v>1</v>
      </c>
      <c r="C1036" s="1">
        <v>1920.16</v>
      </c>
      <c r="D1036" s="30" t="str">
        <f t="shared" si="64"/>
        <v>OK</v>
      </c>
      <c r="F1036" s="37">
        <f t="shared" si="67"/>
        <v>1.3506677722325833E-3</v>
      </c>
      <c r="G1036" s="10">
        <f t="shared" si="65"/>
        <v>3.2833374184024913</v>
      </c>
    </row>
    <row r="1037" spans="1:7" x14ac:dyDescent="0.3">
      <c r="A1037" s="2">
        <v>39113</v>
      </c>
      <c r="B1037" s="34">
        <f t="shared" si="66"/>
        <v>1</v>
      </c>
      <c r="C1037" s="1">
        <v>1922.64</v>
      </c>
      <c r="D1037" s="30" t="str">
        <f t="shared" si="64"/>
        <v>OK</v>
      </c>
      <c r="F1037" s="37">
        <f t="shared" si="67"/>
        <v>1.2915590367470475E-3</v>
      </c>
      <c r="G1037" s="10">
        <f t="shared" si="65"/>
        <v>3.283897973448108</v>
      </c>
    </row>
    <row r="1038" spans="1:7" x14ac:dyDescent="0.3">
      <c r="A1038" s="2">
        <v>39114</v>
      </c>
      <c r="B1038" s="34">
        <f t="shared" si="66"/>
        <v>1</v>
      </c>
      <c r="C1038" s="1">
        <v>1920.62</v>
      </c>
      <c r="D1038" s="30" t="str">
        <f t="shared" si="64"/>
        <v>OK</v>
      </c>
      <c r="F1038" s="37">
        <f t="shared" si="67"/>
        <v>-1.0506387051139043E-3</v>
      </c>
      <c r="G1038" s="10">
        <f t="shared" si="65"/>
        <v>3.2834414469918043</v>
      </c>
    </row>
    <row r="1039" spans="1:7" x14ac:dyDescent="0.3">
      <c r="A1039" s="2">
        <v>39115</v>
      </c>
      <c r="B1039" s="34">
        <f t="shared" si="66"/>
        <v>1</v>
      </c>
      <c r="C1039" s="1">
        <v>1922.43</v>
      </c>
      <c r="D1039" s="30" t="str">
        <f t="shared" si="64"/>
        <v>OK</v>
      </c>
      <c r="F1039" s="37">
        <f t="shared" si="67"/>
        <v>9.4240401537004637E-4</v>
      </c>
      <c r="G1039" s="10">
        <f t="shared" si="65"/>
        <v>3.2838505351225171</v>
      </c>
    </row>
    <row r="1040" spans="1:7" x14ac:dyDescent="0.3">
      <c r="A1040" s="2">
        <v>39118</v>
      </c>
      <c r="B1040" s="34">
        <f t="shared" si="66"/>
        <v>3</v>
      </c>
      <c r="C1040" s="1">
        <v>1924.51</v>
      </c>
      <c r="D1040" s="30" t="str">
        <f t="shared" si="64"/>
        <v>OK</v>
      </c>
      <c r="F1040" s="37">
        <f t="shared" si="67"/>
        <v>1.0819639726804553E-3</v>
      </c>
      <c r="G1040" s="10">
        <f t="shared" si="65"/>
        <v>3.2843201720861233</v>
      </c>
    </row>
    <row r="1041" spans="1:7" x14ac:dyDescent="0.3">
      <c r="A1041" s="2">
        <v>39119</v>
      </c>
      <c r="B1041" s="34">
        <f t="shared" si="66"/>
        <v>1</v>
      </c>
      <c r="C1041" s="1">
        <v>1926.01</v>
      </c>
      <c r="D1041" s="30" t="str">
        <f t="shared" si="64"/>
        <v>OK</v>
      </c>
      <c r="F1041" s="37">
        <f t="shared" si="67"/>
        <v>7.7941917682933237E-4</v>
      </c>
      <c r="G1041" s="10">
        <f t="shared" si="65"/>
        <v>3.2846585376865138</v>
      </c>
    </row>
    <row r="1042" spans="1:7" x14ac:dyDescent="0.3">
      <c r="A1042" s="2">
        <v>39120</v>
      </c>
      <c r="B1042" s="34">
        <f t="shared" si="66"/>
        <v>1</v>
      </c>
      <c r="C1042" s="1">
        <v>1928.25</v>
      </c>
      <c r="D1042" s="30" t="str">
        <f t="shared" si="64"/>
        <v>OK</v>
      </c>
      <c r="F1042" s="37">
        <f t="shared" si="67"/>
        <v>1.163026152512181E-3</v>
      </c>
      <c r="G1042" s="10">
        <f t="shared" si="65"/>
        <v>3.2851633400345603</v>
      </c>
    </row>
    <row r="1043" spans="1:7" x14ac:dyDescent="0.3">
      <c r="A1043" s="2">
        <v>39121</v>
      </c>
      <c r="B1043" s="34">
        <f t="shared" si="66"/>
        <v>1</v>
      </c>
      <c r="C1043" s="1">
        <v>1932.29</v>
      </c>
      <c r="D1043" s="30" t="str">
        <f t="shared" si="64"/>
        <v>OK</v>
      </c>
      <c r="F1043" s="37">
        <f t="shared" si="67"/>
        <v>2.0951640088162637E-3</v>
      </c>
      <c r="G1043" s="10">
        <f t="shared" si="65"/>
        <v>3.2860723063177111</v>
      </c>
    </row>
    <row r="1044" spans="1:7" x14ac:dyDescent="0.3">
      <c r="A1044" s="2">
        <v>39122</v>
      </c>
      <c r="B1044" s="34">
        <f t="shared" si="66"/>
        <v>1</v>
      </c>
      <c r="C1044" s="1">
        <v>1925.07</v>
      </c>
      <c r="D1044" s="30" t="str">
        <f t="shared" si="64"/>
        <v>OK</v>
      </c>
      <c r="F1044" s="37">
        <f t="shared" si="67"/>
        <v>-3.7364991797297353E-3</v>
      </c>
      <c r="G1044" s="10">
        <f t="shared" si="65"/>
        <v>3.2844465260840039</v>
      </c>
    </row>
    <row r="1045" spans="1:7" x14ac:dyDescent="0.3">
      <c r="A1045" s="2">
        <v>39125</v>
      </c>
      <c r="B1045" s="34">
        <f t="shared" si="66"/>
        <v>3</v>
      </c>
      <c r="C1045" s="1">
        <v>1924.69</v>
      </c>
      <c r="D1045" s="30" t="str">
        <f t="shared" si="64"/>
        <v>OK</v>
      </c>
      <c r="F1045" s="37">
        <f t="shared" si="67"/>
        <v>-1.9739541938723626E-4</v>
      </c>
      <c r="G1045" s="10">
        <f t="shared" si="65"/>
        <v>3.2843607898803655</v>
      </c>
    </row>
    <row r="1046" spans="1:7" x14ac:dyDescent="0.3">
      <c r="A1046" s="2">
        <v>39126</v>
      </c>
      <c r="B1046" s="34">
        <f t="shared" si="66"/>
        <v>1</v>
      </c>
      <c r="C1046" s="1">
        <v>1928.22</v>
      </c>
      <c r="D1046" s="30" t="str">
        <f t="shared" si="64"/>
        <v>OK</v>
      </c>
      <c r="F1046" s="37">
        <f t="shared" si="67"/>
        <v>1.8340615891390133E-3</v>
      </c>
      <c r="G1046" s="10">
        <f t="shared" si="65"/>
        <v>3.2851565831639209</v>
      </c>
    </row>
    <row r="1047" spans="1:7" x14ac:dyDescent="0.3">
      <c r="A1047" s="2">
        <v>39127</v>
      </c>
      <c r="B1047" s="34">
        <f t="shared" si="66"/>
        <v>1</v>
      </c>
      <c r="C1047" s="1">
        <v>1929.09</v>
      </c>
      <c r="D1047" s="30" t="str">
        <f t="shared" si="64"/>
        <v>OK</v>
      </c>
      <c r="F1047" s="37">
        <f t="shared" si="67"/>
        <v>4.5119332856202732E-4</v>
      </c>
      <c r="G1047" s="10">
        <f t="shared" si="65"/>
        <v>3.285352489744239</v>
      </c>
    </row>
    <row r="1048" spans="1:7" x14ac:dyDescent="0.3">
      <c r="A1048" s="2">
        <v>39128</v>
      </c>
      <c r="B1048" s="34">
        <f t="shared" si="66"/>
        <v>1</v>
      </c>
      <c r="C1048" s="1">
        <v>1940.29</v>
      </c>
      <c r="D1048" s="30" t="str">
        <f t="shared" si="64"/>
        <v>OK</v>
      </c>
      <c r="F1048" s="37">
        <f t="shared" si="67"/>
        <v>5.8058462798522559E-3</v>
      </c>
      <c r="G1048" s="10">
        <f t="shared" si="65"/>
        <v>3.2878666453875685</v>
      </c>
    </row>
    <row r="1049" spans="1:7" x14ac:dyDescent="0.3">
      <c r="A1049" s="2">
        <v>39129</v>
      </c>
      <c r="B1049" s="34">
        <f t="shared" si="66"/>
        <v>1</v>
      </c>
      <c r="C1049" s="1">
        <v>1940</v>
      </c>
      <c r="D1049" s="30" t="str">
        <f t="shared" si="64"/>
        <v>OK</v>
      </c>
      <c r="F1049" s="37">
        <f t="shared" si="67"/>
        <v>-1.4946219379574632E-4</v>
      </c>
      <c r="G1049" s="10">
        <f t="shared" si="65"/>
        <v>3.287801729930226</v>
      </c>
    </row>
    <row r="1050" spans="1:7" x14ac:dyDescent="0.3">
      <c r="A1050" s="2">
        <v>39132</v>
      </c>
      <c r="B1050" s="34">
        <f t="shared" si="66"/>
        <v>3</v>
      </c>
      <c r="C1050" s="1">
        <v>1939.06</v>
      </c>
      <c r="D1050" s="30" t="str">
        <f t="shared" si="64"/>
        <v>OK</v>
      </c>
      <c r="F1050" s="37">
        <f t="shared" si="67"/>
        <v>-4.8453608247422952E-4</v>
      </c>
      <c r="G1050" s="10">
        <f t="shared" si="65"/>
        <v>3.28759124758606</v>
      </c>
    </row>
    <row r="1051" spans="1:7" x14ac:dyDescent="0.3">
      <c r="A1051" s="2">
        <v>39133</v>
      </c>
      <c r="B1051" s="34">
        <f t="shared" si="66"/>
        <v>1</v>
      </c>
      <c r="C1051" s="1">
        <v>1935.97</v>
      </c>
      <c r="D1051" s="30" t="str">
        <f t="shared" si="64"/>
        <v>OK</v>
      </c>
      <c r="F1051" s="37">
        <f t="shared" si="67"/>
        <v>-1.5935556403617879E-3</v>
      </c>
      <c r="G1051" s="10">
        <f t="shared" si="65"/>
        <v>3.2868986231503681</v>
      </c>
    </row>
    <row r="1052" spans="1:7" x14ac:dyDescent="0.3">
      <c r="A1052" s="2">
        <v>39134</v>
      </c>
      <c r="B1052" s="34">
        <f t="shared" si="66"/>
        <v>1</v>
      </c>
      <c r="C1052" s="1">
        <v>1940.04</v>
      </c>
      <c r="D1052" s="30" t="str">
        <f t="shared" si="64"/>
        <v>OK</v>
      </c>
      <c r="F1052" s="37">
        <f t="shared" si="67"/>
        <v>2.1023053043176532E-3</v>
      </c>
      <c r="G1052" s="10">
        <f t="shared" si="65"/>
        <v>3.2878106843633126</v>
      </c>
    </row>
    <row r="1053" spans="1:7" x14ac:dyDescent="0.3">
      <c r="A1053" s="2">
        <v>39135</v>
      </c>
      <c r="B1053" s="34">
        <f t="shared" si="66"/>
        <v>1</v>
      </c>
      <c r="C1053" s="1">
        <v>1932.09</v>
      </c>
      <c r="D1053" s="30" t="str">
        <f t="shared" si="64"/>
        <v>OK</v>
      </c>
      <c r="F1053" s="37">
        <f t="shared" si="67"/>
        <v>-4.097853652502037E-3</v>
      </c>
      <c r="G1053" s="10">
        <f t="shared" si="65"/>
        <v>3.2860273527176727</v>
      </c>
    </row>
    <row r="1054" spans="1:7" x14ac:dyDescent="0.3">
      <c r="A1054" s="2">
        <v>39136</v>
      </c>
      <c r="B1054" s="34">
        <f t="shared" si="66"/>
        <v>1</v>
      </c>
      <c r="C1054" s="1">
        <v>1938.26</v>
      </c>
      <c r="D1054" s="30" t="str">
        <f t="shared" si="64"/>
        <v>OK</v>
      </c>
      <c r="F1054" s="37">
        <f t="shared" si="67"/>
        <v>3.1934330181306869E-3</v>
      </c>
      <c r="G1054" s="10">
        <f t="shared" si="65"/>
        <v>3.2874120332883221</v>
      </c>
    </row>
    <row r="1055" spans="1:7" x14ac:dyDescent="0.3">
      <c r="A1055" s="2">
        <v>39139</v>
      </c>
      <c r="B1055" s="34">
        <f t="shared" si="66"/>
        <v>3</v>
      </c>
      <c r="C1055" s="1">
        <v>1946.71</v>
      </c>
      <c r="D1055" s="30" t="str">
        <f t="shared" si="64"/>
        <v>OK</v>
      </c>
      <c r="F1055" s="37">
        <f t="shared" si="67"/>
        <v>4.3595802420728358E-3</v>
      </c>
      <c r="G1055" s="10">
        <f t="shared" si="65"/>
        <v>3.2893012597992892</v>
      </c>
    </row>
    <row r="1056" spans="1:7" x14ac:dyDescent="0.3">
      <c r="A1056" s="2">
        <v>39140</v>
      </c>
      <c r="B1056" s="34">
        <f t="shared" si="66"/>
        <v>1</v>
      </c>
      <c r="C1056" s="1">
        <v>1954.29</v>
      </c>
      <c r="D1056" s="30" t="str">
        <f t="shared" si="64"/>
        <v>OK</v>
      </c>
      <c r="F1056" s="37">
        <f t="shared" si="67"/>
        <v>3.8937489405201919E-3</v>
      </c>
      <c r="G1056" s="10">
        <f t="shared" si="65"/>
        <v>3.2909890097689756</v>
      </c>
    </row>
    <row r="1057" spans="1:7" x14ac:dyDescent="0.3">
      <c r="A1057" s="2">
        <v>39141</v>
      </c>
      <c r="B1057" s="34">
        <f t="shared" si="66"/>
        <v>1</v>
      </c>
      <c r="C1057" s="1">
        <v>1954.93</v>
      </c>
      <c r="D1057" s="30" t="str">
        <f t="shared" si="64"/>
        <v>OK</v>
      </c>
      <c r="F1057" s="37">
        <f t="shared" si="67"/>
        <v>3.2748466194898462E-4</v>
      </c>
      <c r="G1057" s="10">
        <f t="shared" si="65"/>
        <v>3.2911312112674338</v>
      </c>
    </row>
    <row r="1058" spans="1:7" x14ac:dyDescent="0.3">
      <c r="A1058" s="2">
        <v>39142</v>
      </c>
      <c r="B1058" s="34">
        <f t="shared" si="66"/>
        <v>1</v>
      </c>
      <c r="C1058" s="1">
        <v>1956.34</v>
      </c>
      <c r="D1058" s="30" t="str">
        <f t="shared" si="64"/>
        <v>OK</v>
      </c>
      <c r="F1058" s="37">
        <f t="shared" si="67"/>
        <v>7.2125344641493783E-4</v>
      </c>
      <c r="G1058" s="10">
        <f t="shared" si="65"/>
        <v>3.2914443347521383</v>
      </c>
    </row>
    <row r="1059" spans="1:7" x14ac:dyDescent="0.3">
      <c r="A1059" s="2">
        <v>39143</v>
      </c>
      <c r="B1059" s="34">
        <f t="shared" si="66"/>
        <v>1</v>
      </c>
      <c r="C1059" s="1">
        <v>1959.06</v>
      </c>
      <c r="D1059" s="30" t="str">
        <f t="shared" si="64"/>
        <v>OK</v>
      </c>
      <c r="F1059" s="37">
        <f t="shared" si="67"/>
        <v>1.3903513704160986E-3</v>
      </c>
      <c r="G1059" s="10">
        <f t="shared" si="65"/>
        <v>3.2920477373065671</v>
      </c>
    </row>
    <row r="1060" spans="1:7" x14ac:dyDescent="0.3">
      <c r="A1060" s="2">
        <v>39146</v>
      </c>
      <c r="B1060" s="34">
        <f t="shared" si="66"/>
        <v>3</v>
      </c>
      <c r="C1060" s="1">
        <v>1962.23</v>
      </c>
      <c r="D1060" s="30" t="str">
        <f t="shared" si="64"/>
        <v>OK</v>
      </c>
      <c r="F1060" s="37">
        <f t="shared" si="67"/>
        <v>1.6181229773464256E-3</v>
      </c>
      <c r="G1060" s="10">
        <f t="shared" si="65"/>
        <v>3.2927499112378693</v>
      </c>
    </row>
    <row r="1061" spans="1:7" x14ac:dyDescent="0.3">
      <c r="A1061" s="2">
        <v>39147</v>
      </c>
      <c r="B1061" s="34">
        <f t="shared" si="66"/>
        <v>1</v>
      </c>
      <c r="C1061" s="1">
        <v>1959.37</v>
      </c>
      <c r="D1061" s="30" t="str">
        <f t="shared" si="64"/>
        <v>OK</v>
      </c>
      <c r="F1061" s="37">
        <f t="shared" si="67"/>
        <v>-1.4575253665473076E-3</v>
      </c>
      <c r="G1061" s="10">
        <f t="shared" si="65"/>
        <v>3.2921164542619143</v>
      </c>
    </row>
    <row r="1062" spans="1:7" x14ac:dyDescent="0.3">
      <c r="A1062" s="2">
        <v>39148</v>
      </c>
      <c r="B1062" s="34">
        <f t="shared" si="66"/>
        <v>1</v>
      </c>
      <c r="C1062" s="1">
        <v>1959.04</v>
      </c>
      <c r="D1062" s="30" t="str">
        <f t="shared" si="64"/>
        <v>OK</v>
      </c>
      <c r="F1062" s="37">
        <f t="shared" si="67"/>
        <v>-1.6842148241524857E-4</v>
      </c>
      <c r="G1062" s="10">
        <f t="shared" si="65"/>
        <v>3.2920433035812215</v>
      </c>
    </row>
    <row r="1063" spans="1:7" x14ac:dyDescent="0.3">
      <c r="A1063" s="2">
        <v>39149</v>
      </c>
      <c r="B1063" s="34">
        <f t="shared" si="66"/>
        <v>1</v>
      </c>
      <c r="C1063" s="1">
        <v>1957.84</v>
      </c>
      <c r="D1063" s="30" t="str">
        <f t="shared" si="64"/>
        <v>OK</v>
      </c>
      <c r="F1063" s="37">
        <f t="shared" si="67"/>
        <v>-6.1254491996076688E-4</v>
      </c>
      <c r="G1063" s="10">
        <f t="shared" si="65"/>
        <v>3.2917771971931833</v>
      </c>
    </row>
    <row r="1064" spans="1:7" x14ac:dyDescent="0.3">
      <c r="A1064" s="2">
        <v>39150</v>
      </c>
      <c r="B1064" s="34">
        <f t="shared" si="66"/>
        <v>1</v>
      </c>
      <c r="C1064" s="1">
        <v>1951.93</v>
      </c>
      <c r="D1064" s="30" t="str">
        <f t="shared" si="64"/>
        <v>OK</v>
      </c>
      <c r="F1064" s="37">
        <f t="shared" si="67"/>
        <v>-3.0186327789808454E-3</v>
      </c>
      <c r="G1064" s="10">
        <f t="shared" si="65"/>
        <v>3.2904642389665133</v>
      </c>
    </row>
    <row r="1065" spans="1:7" x14ac:dyDescent="0.3">
      <c r="A1065" s="2">
        <v>39153</v>
      </c>
      <c r="B1065" s="34">
        <f t="shared" si="66"/>
        <v>3</v>
      </c>
      <c r="C1065" s="1">
        <v>1953.16</v>
      </c>
      <c r="D1065" s="30" t="str">
        <f t="shared" si="64"/>
        <v>OK</v>
      </c>
      <c r="F1065" s="37">
        <f t="shared" si="67"/>
        <v>6.3014554825224778E-4</v>
      </c>
      <c r="G1065" s="10">
        <f t="shared" si="65"/>
        <v>3.2907378215115539</v>
      </c>
    </row>
    <row r="1066" spans="1:7" x14ac:dyDescent="0.3">
      <c r="A1066" s="2">
        <v>39154</v>
      </c>
      <c r="B1066" s="34">
        <f t="shared" si="66"/>
        <v>1</v>
      </c>
      <c r="C1066" s="1">
        <v>1958.52</v>
      </c>
      <c r="D1066" s="30" t="str">
        <f t="shared" si="64"/>
        <v>OK</v>
      </c>
      <c r="F1066" s="37">
        <f t="shared" si="67"/>
        <v>2.7442708226668167E-3</v>
      </c>
      <c r="G1066" s="10">
        <f t="shared" si="65"/>
        <v>3.2919280108316959</v>
      </c>
    </row>
    <row r="1067" spans="1:7" x14ac:dyDescent="0.3">
      <c r="A1067" s="2">
        <v>39155</v>
      </c>
      <c r="B1067" s="34">
        <f t="shared" si="66"/>
        <v>1</v>
      </c>
      <c r="C1067" s="1">
        <v>1964.57</v>
      </c>
      <c r="D1067" s="30" t="str">
        <f t="shared" si="64"/>
        <v>OK</v>
      </c>
      <c r="F1067" s="37">
        <f t="shared" si="67"/>
        <v>3.089067254865796E-3</v>
      </c>
      <c r="G1067" s="10">
        <f t="shared" si="65"/>
        <v>3.2932675078600271</v>
      </c>
    </row>
    <row r="1068" spans="1:7" x14ac:dyDescent="0.3">
      <c r="A1068" s="2">
        <v>39156</v>
      </c>
      <c r="B1068" s="34">
        <f t="shared" si="66"/>
        <v>1</v>
      </c>
      <c r="C1068" s="1">
        <v>1958.72</v>
      </c>
      <c r="D1068" s="30" t="str">
        <f t="shared" si="64"/>
        <v>OK</v>
      </c>
      <c r="F1068" s="37">
        <f t="shared" si="67"/>
        <v>-2.9777508564214905E-3</v>
      </c>
      <c r="G1068" s="10">
        <f t="shared" si="65"/>
        <v>3.2919723578190934</v>
      </c>
    </row>
    <row r="1069" spans="1:7" x14ac:dyDescent="0.3">
      <c r="A1069" s="2">
        <v>39157</v>
      </c>
      <c r="B1069" s="34">
        <f t="shared" si="66"/>
        <v>1</v>
      </c>
      <c r="C1069" s="1">
        <v>1958.7</v>
      </c>
      <c r="D1069" s="30" t="str">
        <f t="shared" si="64"/>
        <v>OK</v>
      </c>
      <c r="F1069" s="37">
        <f t="shared" si="67"/>
        <v>-1.0210749877503922E-5</v>
      </c>
      <c r="G1069" s="10">
        <f t="shared" si="65"/>
        <v>3.2919679233241257</v>
      </c>
    </row>
    <row r="1070" spans="1:7" x14ac:dyDescent="0.3">
      <c r="A1070" s="2">
        <v>39160</v>
      </c>
      <c r="B1070" s="34">
        <f t="shared" si="66"/>
        <v>3</v>
      </c>
      <c r="C1070" s="1">
        <v>1954.15</v>
      </c>
      <c r="D1070" s="30" t="str">
        <f t="shared" si="64"/>
        <v>OK</v>
      </c>
      <c r="F1070" s="37">
        <f t="shared" si="67"/>
        <v>-2.3229693163833165E-3</v>
      </c>
      <c r="G1070" s="10">
        <f t="shared" si="65"/>
        <v>3.2909578969835716</v>
      </c>
    </row>
    <row r="1071" spans="1:7" x14ac:dyDescent="0.3">
      <c r="A1071" s="2">
        <v>39161</v>
      </c>
      <c r="B1071" s="34">
        <f t="shared" si="66"/>
        <v>1</v>
      </c>
      <c r="C1071" s="1">
        <v>1952.45</v>
      </c>
      <c r="D1071" s="30" t="str">
        <f t="shared" si="64"/>
        <v>OK</v>
      </c>
      <c r="F1071" s="37">
        <f t="shared" si="67"/>
        <v>-8.6994345367552572E-4</v>
      </c>
      <c r="G1071" s="10">
        <f t="shared" si="65"/>
        <v>3.2905799209093187</v>
      </c>
    </row>
    <row r="1072" spans="1:7" x14ac:dyDescent="0.3">
      <c r="A1072" s="2">
        <v>39162</v>
      </c>
      <c r="B1072" s="34">
        <f t="shared" si="66"/>
        <v>1</v>
      </c>
      <c r="C1072" s="1">
        <v>1952.84</v>
      </c>
      <c r="D1072" s="30" t="str">
        <f t="shared" si="64"/>
        <v>OK</v>
      </c>
      <c r="F1072" s="37">
        <f t="shared" si="67"/>
        <v>1.9974903326591686E-4</v>
      </c>
      <c r="G1072" s="10">
        <f t="shared" si="65"/>
        <v>3.2906666621492802</v>
      </c>
    </row>
    <row r="1073" spans="1:7" x14ac:dyDescent="0.3">
      <c r="A1073" s="2">
        <v>39163</v>
      </c>
      <c r="B1073" s="34">
        <f t="shared" si="66"/>
        <v>1</v>
      </c>
      <c r="C1073" s="1">
        <v>1948.14</v>
      </c>
      <c r="D1073" s="30" t="str">
        <f t="shared" si="64"/>
        <v>OK</v>
      </c>
      <c r="F1073" s="37">
        <f t="shared" si="67"/>
        <v>-2.4067511931340491E-3</v>
      </c>
      <c r="G1073" s="10">
        <f t="shared" si="65"/>
        <v>3.2896201635501541</v>
      </c>
    </row>
    <row r="1074" spans="1:7" x14ac:dyDescent="0.3">
      <c r="A1074" s="2">
        <v>39164</v>
      </c>
      <c r="B1074" s="34">
        <f t="shared" si="66"/>
        <v>1</v>
      </c>
      <c r="C1074" s="1">
        <v>1943.15</v>
      </c>
      <c r="D1074" s="30" t="str">
        <f t="shared" si="64"/>
        <v>OK</v>
      </c>
      <c r="F1074" s="37">
        <f t="shared" si="67"/>
        <v>-2.5614175572598041E-3</v>
      </c>
      <c r="G1074" s="10">
        <f t="shared" si="65"/>
        <v>3.2885063269290891</v>
      </c>
    </row>
    <row r="1075" spans="1:7" x14ac:dyDescent="0.3">
      <c r="A1075" s="2">
        <v>39167</v>
      </c>
      <c r="B1075" s="34">
        <f t="shared" si="66"/>
        <v>3</v>
      </c>
      <c r="C1075" s="1">
        <v>1941.07</v>
      </c>
      <c r="D1075" s="30" t="str">
        <f t="shared" si="64"/>
        <v>OK</v>
      </c>
      <c r="F1075" s="37">
        <f t="shared" si="67"/>
        <v>-1.0704268841830178E-3</v>
      </c>
      <c r="G1075" s="10">
        <f t="shared" si="65"/>
        <v>3.2880411974520229</v>
      </c>
    </row>
    <row r="1076" spans="1:7" x14ac:dyDescent="0.3">
      <c r="A1076" s="2">
        <v>39168</v>
      </c>
      <c r="B1076" s="34">
        <f t="shared" si="66"/>
        <v>1</v>
      </c>
      <c r="C1076" s="1">
        <v>1934.65</v>
      </c>
      <c r="D1076" s="30" t="str">
        <f t="shared" si="64"/>
        <v>OK</v>
      </c>
      <c r="F1076" s="37">
        <f t="shared" si="67"/>
        <v>-3.3074541361207688E-3</v>
      </c>
      <c r="G1076" s="10">
        <f t="shared" si="65"/>
        <v>3.2866024076922056</v>
      </c>
    </row>
    <row r="1077" spans="1:7" x14ac:dyDescent="0.3">
      <c r="A1077" s="2">
        <v>39169</v>
      </c>
      <c r="B1077" s="34">
        <f t="shared" si="66"/>
        <v>1</v>
      </c>
      <c r="C1077" s="1">
        <v>1938.04</v>
      </c>
      <c r="D1077" s="30" t="str">
        <f t="shared" si="64"/>
        <v>OK</v>
      </c>
      <c r="F1077" s="37">
        <f t="shared" si="67"/>
        <v>1.7522549298321088E-3</v>
      </c>
      <c r="G1077" s="10">
        <f t="shared" si="65"/>
        <v>3.2873627363886384</v>
      </c>
    </row>
    <row r="1078" spans="1:7" x14ac:dyDescent="0.3">
      <c r="A1078" s="2">
        <v>39170</v>
      </c>
      <c r="B1078" s="34">
        <f t="shared" si="66"/>
        <v>1</v>
      </c>
      <c r="C1078" s="1">
        <v>1934.82</v>
      </c>
      <c r="D1078" s="30" t="str">
        <f t="shared" si="64"/>
        <v>OK</v>
      </c>
      <c r="F1078" s="37">
        <f t="shared" si="67"/>
        <v>-1.6614724154300209E-3</v>
      </c>
      <c r="G1078" s="10">
        <f t="shared" si="65"/>
        <v>3.2866405679890787</v>
      </c>
    </row>
    <row r="1079" spans="1:7" x14ac:dyDescent="0.3">
      <c r="A1079" s="2">
        <v>39171</v>
      </c>
      <c r="B1079" s="34">
        <f t="shared" si="66"/>
        <v>1</v>
      </c>
      <c r="C1079" s="1">
        <v>1934.44</v>
      </c>
      <c r="D1079" s="30" t="str">
        <f t="shared" si="64"/>
        <v>OK</v>
      </c>
      <c r="F1079" s="37">
        <f t="shared" si="67"/>
        <v>-1.9640069877291388E-4</v>
      </c>
      <c r="G1079" s="10">
        <f t="shared" si="65"/>
        <v>3.2865552638721911</v>
      </c>
    </row>
    <row r="1080" spans="1:7" x14ac:dyDescent="0.3">
      <c r="A1080" s="2">
        <v>39174</v>
      </c>
      <c r="B1080" s="34">
        <f t="shared" si="66"/>
        <v>3</v>
      </c>
      <c r="C1080" s="1">
        <v>1934.31</v>
      </c>
      <c r="D1080" s="30" t="str">
        <f t="shared" si="64"/>
        <v>OK</v>
      </c>
      <c r="F1080" s="37">
        <f t="shared" si="67"/>
        <v>-6.720291143691437E-5</v>
      </c>
      <c r="G1080" s="10">
        <f t="shared" si="65"/>
        <v>3.2865260770378555</v>
      </c>
    </row>
    <row r="1081" spans="1:7" x14ac:dyDescent="0.3">
      <c r="A1081" s="2">
        <v>39175</v>
      </c>
      <c r="B1081" s="34">
        <f t="shared" si="66"/>
        <v>1</v>
      </c>
      <c r="C1081" s="1">
        <v>1926.78</v>
      </c>
      <c r="D1081" s="30" t="str">
        <f t="shared" si="64"/>
        <v>OK</v>
      </c>
      <c r="F1081" s="37">
        <f t="shared" si="67"/>
        <v>-3.8928610202086933E-3</v>
      </c>
      <c r="G1081" s="10">
        <f t="shared" si="65"/>
        <v>3.2848321296837506</v>
      </c>
    </row>
    <row r="1082" spans="1:7" x14ac:dyDescent="0.3">
      <c r="A1082" s="2">
        <v>39176</v>
      </c>
      <c r="B1082" s="34">
        <f t="shared" si="66"/>
        <v>1</v>
      </c>
      <c r="C1082" s="1">
        <v>1930.54</v>
      </c>
      <c r="D1082" s="30" t="str">
        <f t="shared" si="64"/>
        <v>OK</v>
      </c>
      <c r="F1082" s="37">
        <f t="shared" si="67"/>
        <v>1.9514423027018335E-3</v>
      </c>
      <c r="G1082" s="10">
        <f t="shared" si="65"/>
        <v>3.2856788044575072</v>
      </c>
    </row>
    <row r="1083" spans="1:7" x14ac:dyDescent="0.3">
      <c r="A1083" s="2">
        <v>39177</v>
      </c>
      <c r="B1083" s="34">
        <f t="shared" si="66"/>
        <v>1</v>
      </c>
      <c r="C1083" s="1">
        <v>1930.5</v>
      </c>
      <c r="D1083" s="30" t="str">
        <f t="shared" si="64"/>
        <v>OK</v>
      </c>
      <c r="F1083" s="37">
        <f t="shared" si="67"/>
        <v>-2.0719591409590343E-5</v>
      </c>
      <c r="G1083" s="10">
        <f t="shared" si="65"/>
        <v>3.2856698059600675</v>
      </c>
    </row>
    <row r="1084" spans="1:7" x14ac:dyDescent="0.3">
      <c r="A1084" s="2">
        <v>39182</v>
      </c>
      <c r="B1084" s="34">
        <f t="shared" si="66"/>
        <v>5</v>
      </c>
      <c r="C1084" s="1">
        <v>1927.61</v>
      </c>
      <c r="D1084" s="30" t="str">
        <f t="shared" si="64"/>
        <v>OK</v>
      </c>
      <c r="F1084" s="37">
        <f t="shared" si="67"/>
        <v>-1.4970214970215778E-3</v>
      </c>
      <c r="G1084" s="10">
        <f t="shared" si="65"/>
        <v>3.2850191706555005</v>
      </c>
    </row>
    <row r="1085" spans="1:7" x14ac:dyDescent="0.3">
      <c r="A1085" s="2">
        <v>39183</v>
      </c>
      <c r="B1085" s="34">
        <f t="shared" si="66"/>
        <v>1</v>
      </c>
      <c r="C1085" s="1">
        <v>1927.61</v>
      </c>
      <c r="D1085" s="30" t="str">
        <f t="shared" si="64"/>
        <v>OK</v>
      </c>
      <c r="F1085" s="37">
        <f t="shared" si="67"/>
        <v>0</v>
      </c>
      <c r="G1085" s="10">
        <f t="shared" si="65"/>
        <v>3.2850191706555005</v>
      </c>
    </row>
    <row r="1086" spans="1:7" x14ac:dyDescent="0.3">
      <c r="A1086" s="2">
        <v>39184</v>
      </c>
      <c r="B1086" s="34">
        <f t="shared" si="66"/>
        <v>1</v>
      </c>
      <c r="C1086" s="1">
        <v>1922.6</v>
      </c>
      <c r="D1086" s="30" t="str">
        <f t="shared" si="64"/>
        <v>OK</v>
      </c>
      <c r="F1086" s="37">
        <f t="shared" si="67"/>
        <v>-2.5990734640305435E-3</v>
      </c>
      <c r="G1086" s="10">
        <f t="shared" si="65"/>
        <v>3.2838889379760561</v>
      </c>
    </row>
    <row r="1087" spans="1:7" x14ac:dyDescent="0.3">
      <c r="A1087" s="2">
        <v>39185</v>
      </c>
      <c r="B1087" s="34">
        <f t="shared" si="66"/>
        <v>1</v>
      </c>
      <c r="C1087" s="1">
        <v>1915.73</v>
      </c>
      <c r="D1087" s="30" t="str">
        <f t="shared" si="64"/>
        <v>OK</v>
      </c>
      <c r="F1087" s="37">
        <f t="shared" si="67"/>
        <v>-3.5732861749713241E-3</v>
      </c>
      <c r="G1087" s="10">
        <f t="shared" si="65"/>
        <v>3.2823343002681451</v>
      </c>
    </row>
    <row r="1088" spans="1:7" x14ac:dyDescent="0.3">
      <c r="A1088" s="2">
        <v>39188</v>
      </c>
      <c r="B1088" s="34">
        <f t="shared" si="66"/>
        <v>3</v>
      </c>
      <c r="C1088" s="1">
        <v>1919.68</v>
      </c>
      <c r="D1088" s="30" t="str">
        <f t="shared" si="64"/>
        <v>OK</v>
      </c>
      <c r="F1088" s="37">
        <f t="shared" si="67"/>
        <v>2.0618771956382176E-3</v>
      </c>
      <c r="G1088" s="10">
        <f t="shared" si="65"/>
        <v>3.2832288402573608</v>
      </c>
    </row>
    <row r="1089" spans="1:7" x14ac:dyDescent="0.3">
      <c r="A1089" s="2">
        <v>39189</v>
      </c>
      <c r="B1089" s="34">
        <f t="shared" si="66"/>
        <v>1</v>
      </c>
      <c r="C1089" s="1">
        <v>1919.03</v>
      </c>
      <c r="D1089" s="30" t="str">
        <f t="shared" si="64"/>
        <v>OK</v>
      </c>
      <c r="F1089" s="37">
        <f t="shared" si="67"/>
        <v>-3.3859809968328491E-4</v>
      </c>
      <c r="G1089" s="10">
        <f t="shared" si="65"/>
        <v>3.2830817640698209</v>
      </c>
    </row>
    <row r="1090" spans="1:7" x14ac:dyDescent="0.3">
      <c r="A1090" s="2">
        <v>39190</v>
      </c>
      <c r="B1090" s="34">
        <f t="shared" si="66"/>
        <v>1</v>
      </c>
      <c r="C1090" s="1">
        <v>1926.4</v>
      </c>
      <c r="D1090" s="30" t="str">
        <f t="shared" si="64"/>
        <v>OK</v>
      </c>
      <c r="F1090" s="37">
        <f t="shared" si="67"/>
        <v>3.8404819101316434E-3</v>
      </c>
      <c r="G1090" s="10">
        <f t="shared" si="65"/>
        <v>3.2847464695777302</v>
      </c>
    </row>
    <row r="1091" spans="1:7" x14ac:dyDescent="0.3">
      <c r="A1091" s="2">
        <v>39191</v>
      </c>
      <c r="B1091" s="34">
        <f t="shared" si="66"/>
        <v>1</v>
      </c>
      <c r="C1091" s="1">
        <v>1923.82</v>
      </c>
      <c r="D1091" s="30" t="str">
        <f t="shared" si="64"/>
        <v>OK</v>
      </c>
      <c r="F1091" s="37">
        <f t="shared" si="67"/>
        <v>-1.339285714285765E-3</v>
      </c>
      <c r="G1091" s="10">
        <f t="shared" si="65"/>
        <v>3.2841644353401969</v>
      </c>
    </row>
    <row r="1092" spans="1:7" x14ac:dyDescent="0.3">
      <c r="A1092" s="2">
        <v>39192</v>
      </c>
      <c r="B1092" s="34">
        <f t="shared" si="66"/>
        <v>1</v>
      </c>
      <c r="C1092" s="1">
        <v>1924.66</v>
      </c>
      <c r="D1092" s="30" t="str">
        <f t="shared" si="64"/>
        <v>OK</v>
      </c>
      <c r="F1092" s="37">
        <f t="shared" si="67"/>
        <v>4.3663128567139609E-4</v>
      </c>
      <c r="G1092" s="10">
        <f t="shared" si="65"/>
        <v>3.2843540205117931</v>
      </c>
    </row>
    <row r="1093" spans="1:7" x14ac:dyDescent="0.3">
      <c r="A1093" s="2">
        <v>39195</v>
      </c>
      <c r="B1093" s="34">
        <f t="shared" si="66"/>
        <v>3</v>
      </c>
      <c r="C1093" s="1">
        <v>1926.21</v>
      </c>
      <c r="D1093" s="30" t="str">
        <f t="shared" si="64"/>
        <v>OK</v>
      </c>
      <c r="F1093" s="37">
        <f t="shared" si="67"/>
        <v>8.0533704654328631E-4</v>
      </c>
      <c r="G1093" s="10">
        <f t="shared" si="65"/>
        <v>3.2847036331880468</v>
      </c>
    </row>
    <row r="1094" spans="1:7" x14ac:dyDescent="0.3">
      <c r="A1094" s="2">
        <v>39196</v>
      </c>
      <c r="B1094" s="34">
        <f t="shared" si="66"/>
        <v>1</v>
      </c>
      <c r="C1094" s="1">
        <v>1925.65</v>
      </c>
      <c r="D1094" s="30" t="str">
        <f t="shared" si="64"/>
        <v>OK</v>
      </c>
      <c r="F1094" s="37">
        <f t="shared" si="67"/>
        <v>-2.9072634863280822E-4</v>
      </c>
      <c r="G1094" s="10">
        <f t="shared" si="65"/>
        <v>3.2845773539818564</v>
      </c>
    </row>
    <row r="1095" spans="1:7" x14ac:dyDescent="0.3">
      <c r="A1095" s="2">
        <v>39197</v>
      </c>
      <c r="B1095" s="34">
        <f t="shared" si="66"/>
        <v>1</v>
      </c>
      <c r="C1095" s="1">
        <v>1925.07</v>
      </c>
      <c r="D1095" s="30" t="str">
        <f t="shared" si="64"/>
        <v>OK</v>
      </c>
      <c r="F1095" s="37">
        <f t="shared" si="67"/>
        <v>-3.0119699841624215E-4</v>
      </c>
      <c r="G1095" s="10">
        <f t="shared" si="65"/>
        <v>3.2844465260840039</v>
      </c>
    </row>
    <row r="1096" spans="1:7" x14ac:dyDescent="0.3">
      <c r="A1096" s="2">
        <v>39198</v>
      </c>
      <c r="B1096" s="34">
        <f t="shared" si="66"/>
        <v>1</v>
      </c>
      <c r="C1096" s="1">
        <v>1918.78</v>
      </c>
      <c r="D1096" s="30" t="str">
        <f t="shared" ref="D1096:D1159" si="68">IF(C1096&gt;0,"OK","ERROR")</f>
        <v>OK</v>
      </c>
      <c r="F1096" s="37">
        <f t="shared" si="67"/>
        <v>-3.2674136524905029E-3</v>
      </c>
      <c r="G1096" s="10">
        <f t="shared" ref="G1096:G1159" si="69">LOG(C1096,10)</f>
        <v>3.2830251830402082</v>
      </c>
    </row>
    <row r="1097" spans="1:7" x14ac:dyDescent="0.3">
      <c r="A1097" s="2">
        <v>39199</v>
      </c>
      <c r="B1097" s="34">
        <f t="shared" ref="B1097:B1160" si="70">DATEDIF(A1096,A1097,"d")</f>
        <v>1</v>
      </c>
      <c r="C1097" s="1">
        <v>1917.09</v>
      </c>
      <c r="D1097" s="30" t="str">
        <f t="shared" si="68"/>
        <v>OK</v>
      </c>
      <c r="F1097" s="37">
        <f t="shared" ref="F1097:F1160" si="71">C1097/C1096-1</f>
        <v>-8.8076798799241462E-4</v>
      </c>
      <c r="G1097" s="10">
        <f t="shared" si="69"/>
        <v>3.2826425018117487</v>
      </c>
    </row>
    <row r="1098" spans="1:7" x14ac:dyDescent="0.3">
      <c r="A1098" s="2">
        <v>39202</v>
      </c>
      <c r="B1098" s="34">
        <f t="shared" si="70"/>
        <v>3</v>
      </c>
      <c r="C1098" s="1">
        <v>1928.91</v>
      </c>
      <c r="D1098" s="30" t="str">
        <f t="shared" si="68"/>
        <v>OK</v>
      </c>
      <c r="F1098" s="37">
        <f t="shared" si="71"/>
        <v>6.1655947295120583E-3</v>
      </c>
      <c r="G1098" s="10">
        <f t="shared" si="69"/>
        <v>3.285311964598153</v>
      </c>
    </row>
    <row r="1099" spans="1:7" x14ac:dyDescent="0.3">
      <c r="A1099" s="2">
        <v>39203</v>
      </c>
      <c r="B1099" s="34">
        <f t="shared" si="70"/>
        <v>1</v>
      </c>
      <c r="C1099" s="1">
        <v>1926.55</v>
      </c>
      <c r="D1099" s="30" t="str">
        <f t="shared" si="68"/>
        <v>OK</v>
      </c>
      <c r="F1099" s="37">
        <f t="shared" si="71"/>
        <v>-1.2234889134278282E-3</v>
      </c>
      <c r="G1099" s="10">
        <f t="shared" si="69"/>
        <v>3.2847802847958456</v>
      </c>
    </row>
    <row r="1100" spans="1:7" x14ac:dyDescent="0.3">
      <c r="A1100" s="2">
        <v>39204</v>
      </c>
      <c r="B1100" s="34">
        <f t="shared" si="70"/>
        <v>1</v>
      </c>
      <c r="C1100" s="1">
        <v>1920.57</v>
      </c>
      <c r="D1100" s="30" t="str">
        <f t="shared" si="68"/>
        <v>OK</v>
      </c>
      <c r="F1100" s="37">
        <f t="shared" si="71"/>
        <v>-3.1039941864992038E-3</v>
      </c>
      <c r="G1100" s="10">
        <f t="shared" si="69"/>
        <v>3.2834301407434299</v>
      </c>
    </row>
    <row r="1101" spans="1:7" x14ac:dyDescent="0.3">
      <c r="A1101" s="2">
        <v>39205</v>
      </c>
      <c r="B1101" s="34">
        <f t="shared" si="70"/>
        <v>1</v>
      </c>
      <c r="C1101" s="1">
        <v>1915.25</v>
      </c>
      <c r="D1101" s="30" t="str">
        <f t="shared" si="68"/>
        <v>OK</v>
      </c>
      <c r="F1101" s="37">
        <f t="shared" si="71"/>
        <v>-2.7700109863217914E-3</v>
      </c>
      <c r="G1101" s="10">
        <f t="shared" si="69"/>
        <v>3.2822254710117122</v>
      </c>
    </row>
    <row r="1102" spans="1:7" x14ac:dyDescent="0.3">
      <c r="A1102" s="2">
        <v>39206</v>
      </c>
      <c r="B1102" s="34">
        <f t="shared" si="70"/>
        <v>1</v>
      </c>
      <c r="C1102" s="1">
        <v>1919.25</v>
      </c>
      <c r="D1102" s="30" t="str">
        <f t="shared" si="68"/>
        <v>OK</v>
      </c>
      <c r="F1102" s="37">
        <f t="shared" si="71"/>
        <v>2.0885001957968719E-3</v>
      </c>
      <c r="G1102" s="10">
        <f t="shared" si="69"/>
        <v>3.2831315492788851</v>
      </c>
    </row>
    <row r="1103" spans="1:7" x14ac:dyDescent="0.3">
      <c r="A1103" s="2">
        <v>39210</v>
      </c>
      <c r="B1103" s="34">
        <f t="shared" si="70"/>
        <v>4</v>
      </c>
      <c r="C1103" s="1">
        <v>1923.85</v>
      </c>
      <c r="D1103" s="30" t="str">
        <f t="shared" si="68"/>
        <v>OK</v>
      </c>
      <c r="F1103" s="37">
        <f t="shared" si="71"/>
        <v>2.3967695714470771E-3</v>
      </c>
      <c r="G1103" s="10">
        <f t="shared" si="69"/>
        <v>3.2841712076644649</v>
      </c>
    </row>
    <row r="1104" spans="1:7" x14ac:dyDescent="0.3">
      <c r="A1104" s="2">
        <v>39211</v>
      </c>
      <c r="B1104" s="34">
        <f t="shared" si="70"/>
        <v>1</v>
      </c>
      <c r="C1104" s="1">
        <v>1924.91</v>
      </c>
      <c r="D1104" s="30" t="str">
        <f t="shared" si="68"/>
        <v>OK</v>
      </c>
      <c r="F1104" s="37">
        <f t="shared" si="71"/>
        <v>5.5097850664043158E-4</v>
      </c>
      <c r="G1104" s="10">
        <f t="shared" si="69"/>
        <v>3.2844104286927736</v>
      </c>
    </row>
    <row r="1105" spans="1:7" x14ac:dyDescent="0.3">
      <c r="A1105" s="2">
        <v>39212</v>
      </c>
      <c r="B1105" s="34">
        <f t="shared" si="70"/>
        <v>1</v>
      </c>
      <c r="C1105" s="1">
        <v>1922.42</v>
      </c>
      <c r="D1105" s="30" t="str">
        <f t="shared" si="68"/>
        <v>OK</v>
      </c>
      <c r="F1105" s="37">
        <f t="shared" si="71"/>
        <v>-1.2935669719623677E-3</v>
      </c>
      <c r="G1105" s="10">
        <f t="shared" si="69"/>
        <v>3.2838482760253771</v>
      </c>
    </row>
    <row r="1106" spans="1:7" x14ac:dyDescent="0.3">
      <c r="A1106" s="2">
        <v>39213</v>
      </c>
      <c r="B1106" s="34">
        <f t="shared" si="70"/>
        <v>1</v>
      </c>
      <c r="C1106" s="1">
        <v>1925.54</v>
      </c>
      <c r="D1106" s="30" t="str">
        <f t="shared" si="68"/>
        <v>OK</v>
      </c>
      <c r="F1106" s="37">
        <f t="shared" si="71"/>
        <v>1.6229544012233976E-3</v>
      </c>
      <c r="G1106" s="10">
        <f t="shared" si="69"/>
        <v>3.2845525448225978</v>
      </c>
    </row>
    <row r="1107" spans="1:7" x14ac:dyDescent="0.3">
      <c r="A1107" s="2">
        <v>39216</v>
      </c>
      <c r="B1107" s="34">
        <f t="shared" si="70"/>
        <v>3</v>
      </c>
      <c r="C1107" s="1">
        <v>1919.06</v>
      </c>
      <c r="D1107" s="30" t="str">
        <f t="shared" si="68"/>
        <v>OK</v>
      </c>
      <c r="F1107" s="37">
        <f t="shared" si="71"/>
        <v>-3.365289736904975E-3</v>
      </c>
      <c r="G1107" s="10">
        <f t="shared" si="69"/>
        <v>3.2830885532980347</v>
      </c>
    </row>
    <row r="1108" spans="1:7" x14ac:dyDescent="0.3">
      <c r="A1108" s="2">
        <v>39217</v>
      </c>
      <c r="B1108" s="34">
        <f t="shared" si="70"/>
        <v>1</v>
      </c>
      <c r="C1108" s="1">
        <v>1919.73</v>
      </c>
      <c r="D1108" s="30" t="str">
        <f t="shared" si="68"/>
        <v>OK</v>
      </c>
      <c r="F1108" s="37">
        <f t="shared" si="71"/>
        <v>3.491292612007868E-4</v>
      </c>
      <c r="G1108" s="10">
        <f t="shared" si="69"/>
        <v>3.2832401517474574</v>
      </c>
    </row>
    <row r="1109" spans="1:7" x14ac:dyDescent="0.3">
      <c r="A1109" s="2">
        <v>39218</v>
      </c>
      <c r="B1109" s="34">
        <f t="shared" si="70"/>
        <v>1</v>
      </c>
      <c r="C1109" s="1">
        <v>1922.91</v>
      </c>
      <c r="D1109" s="30" t="str">
        <f t="shared" si="68"/>
        <v>OK</v>
      </c>
      <c r="F1109" s="37">
        <f t="shared" si="71"/>
        <v>1.6564829429139838E-3</v>
      </c>
      <c r="G1109" s="10">
        <f t="shared" si="69"/>
        <v>3.2839589579680371</v>
      </c>
    </row>
    <row r="1110" spans="1:7" x14ac:dyDescent="0.3">
      <c r="A1110" s="2">
        <v>39219</v>
      </c>
      <c r="B1110" s="34">
        <f t="shared" si="70"/>
        <v>1</v>
      </c>
      <c r="C1110" s="1">
        <v>1919.67</v>
      </c>
      <c r="D1110" s="30" t="str">
        <f t="shared" si="68"/>
        <v>OK</v>
      </c>
      <c r="F1110" s="37">
        <f t="shared" si="71"/>
        <v>-1.6849462533348181E-3</v>
      </c>
      <c r="G1110" s="10">
        <f t="shared" si="69"/>
        <v>3.2832265779239869</v>
      </c>
    </row>
    <row r="1111" spans="1:7" x14ac:dyDescent="0.3">
      <c r="A1111" s="2">
        <v>39220</v>
      </c>
      <c r="B1111" s="34">
        <f t="shared" si="70"/>
        <v>1</v>
      </c>
      <c r="C1111" s="1">
        <v>1918.55</v>
      </c>
      <c r="D1111" s="30" t="str">
        <f t="shared" si="68"/>
        <v>OK</v>
      </c>
      <c r="F1111" s="37">
        <f t="shared" si="71"/>
        <v>-5.8343361098522895E-4</v>
      </c>
      <c r="G1111" s="10">
        <f t="shared" si="69"/>
        <v>3.2829731219816298</v>
      </c>
    </row>
    <row r="1112" spans="1:7" x14ac:dyDescent="0.3">
      <c r="A1112" s="2">
        <v>39223</v>
      </c>
      <c r="B1112" s="34">
        <f t="shared" si="70"/>
        <v>3</v>
      </c>
      <c r="C1112" s="1">
        <v>1918.55</v>
      </c>
      <c r="D1112" s="30" t="str">
        <f t="shared" si="68"/>
        <v>OK</v>
      </c>
      <c r="F1112" s="37">
        <f t="shared" si="71"/>
        <v>0</v>
      </c>
      <c r="G1112" s="10">
        <f t="shared" si="69"/>
        <v>3.2829731219816298</v>
      </c>
    </row>
    <row r="1113" spans="1:7" x14ac:dyDescent="0.3">
      <c r="A1113" s="2">
        <v>39224</v>
      </c>
      <c r="B1113" s="34">
        <f t="shared" si="70"/>
        <v>1</v>
      </c>
      <c r="C1113" s="1">
        <v>1920.7</v>
      </c>
      <c r="D1113" s="30" t="str">
        <f t="shared" si="68"/>
        <v>OK</v>
      </c>
      <c r="F1113" s="37">
        <f t="shared" si="71"/>
        <v>1.1206379818091694E-3</v>
      </c>
      <c r="G1113" s="10">
        <f t="shared" si="69"/>
        <v>3.2834595363769936</v>
      </c>
    </row>
    <row r="1114" spans="1:7" x14ac:dyDescent="0.3">
      <c r="A1114" s="2">
        <v>39225</v>
      </c>
      <c r="B1114" s="34">
        <f t="shared" si="70"/>
        <v>1</v>
      </c>
      <c r="C1114" s="1">
        <v>1913.12</v>
      </c>
      <c r="D1114" s="30" t="str">
        <f t="shared" si="68"/>
        <v>OK</v>
      </c>
      <c r="F1114" s="37">
        <f t="shared" si="71"/>
        <v>-3.9464778466185013E-3</v>
      </c>
      <c r="G1114" s="10">
        <f t="shared" si="69"/>
        <v>3.2817422119004442</v>
      </c>
    </row>
    <row r="1115" spans="1:7" x14ac:dyDescent="0.3">
      <c r="A1115" s="2">
        <v>39226</v>
      </c>
      <c r="B1115" s="34">
        <f t="shared" si="70"/>
        <v>1</v>
      </c>
      <c r="C1115" s="1">
        <v>1916.32</v>
      </c>
      <c r="D1115" s="30" t="str">
        <f t="shared" si="68"/>
        <v>OK</v>
      </c>
      <c r="F1115" s="37">
        <f t="shared" si="71"/>
        <v>1.6726603663126394E-3</v>
      </c>
      <c r="G1115" s="10">
        <f t="shared" si="69"/>
        <v>3.2824680322112814</v>
      </c>
    </row>
    <row r="1116" spans="1:7" x14ac:dyDescent="0.3">
      <c r="A1116" s="2">
        <v>39227</v>
      </c>
      <c r="B1116" s="34">
        <f t="shared" si="70"/>
        <v>1</v>
      </c>
      <c r="C1116" s="1">
        <v>1912.36</v>
      </c>
      <c r="D1116" s="30" t="str">
        <f t="shared" si="68"/>
        <v>OK</v>
      </c>
      <c r="F1116" s="37">
        <f t="shared" si="71"/>
        <v>-2.0664607163730642E-3</v>
      </c>
      <c r="G1116" s="10">
        <f t="shared" si="69"/>
        <v>3.2815696511705021</v>
      </c>
    </row>
    <row r="1117" spans="1:7" x14ac:dyDescent="0.3">
      <c r="A1117" s="2">
        <v>39231</v>
      </c>
      <c r="B1117" s="34">
        <f t="shared" si="70"/>
        <v>4</v>
      </c>
      <c r="C1117" s="1">
        <v>1913.91</v>
      </c>
      <c r="D1117" s="30" t="str">
        <f t="shared" si="68"/>
        <v>OK</v>
      </c>
      <c r="F1117" s="37">
        <f t="shared" si="71"/>
        <v>8.1051684829236414E-4</v>
      </c>
      <c r="G1117" s="10">
        <f t="shared" si="69"/>
        <v>3.2819215115900606</v>
      </c>
    </row>
    <row r="1118" spans="1:7" x14ac:dyDescent="0.3">
      <c r="A1118" s="2">
        <v>39232</v>
      </c>
      <c r="B1118" s="34">
        <f t="shared" si="70"/>
        <v>1</v>
      </c>
      <c r="C1118" s="1">
        <v>1911.84</v>
      </c>
      <c r="D1118" s="30" t="str">
        <f t="shared" si="68"/>
        <v>OK</v>
      </c>
      <c r="F1118" s="37">
        <f t="shared" si="71"/>
        <v>-1.0815555590388826E-3</v>
      </c>
      <c r="G1118" s="10">
        <f t="shared" si="69"/>
        <v>3.281451543784915</v>
      </c>
    </row>
    <row r="1119" spans="1:7" x14ac:dyDescent="0.3">
      <c r="A1119" s="2">
        <v>39233</v>
      </c>
      <c r="B1119" s="34">
        <f t="shared" si="70"/>
        <v>1</v>
      </c>
      <c r="C1119" s="1">
        <v>1911.49</v>
      </c>
      <c r="D1119" s="30" t="str">
        <f t="shared" si="68"/>
        <v>OK</v>
      </c>
      <c r="F1119" s="37">
        <f t="shared" si="71"/>
        <v>-1.8306971294668184E-4</v>
      </c>
      <c r="G1119" s="10">
        <f t="shared" si="69"/>
        <v>3.2813720303403047</v>
      </c>
    </row>
    <row r="1120" spans="1:7" x14ac:dyDescent="0.3">
      <c r="A1120" s="2">
        <v>39234</v>
      </c>
      <c r="B1120" s="34">
        <f t="shared" si="70"/>
        <v>1</v>
      </c>
      <c r="C1120" s="1">
        <v>1907.55</v>
      </c>
      <c r="D1120" s="30" t="str">
        <f t="shared" si="68"/>
        <v>OK</v>
      </c>
      <c r="F1120" s="37">
        <f t="shared" si="71"/>
        <v>-2.06121925827496E-3</v>
      </c>
      <c r="G1120" s="10">
        <f t="shared" si="69"/>
        <v>3.2804759303435644</v>
      </c>
    </row>
    <row r="1121" spans="1:7" x14ac:dyDescent="0.3">
      <c r="A1121" s="2">
        <v>39237</v>
      </c>
      <c r="B1121" s="34">
        <f t="shared" si="70"/>
        <v>3</v>
      </c>
      <c r="C1121" s="1">
        <v>1906.85</v>
      </c>
      <c r="D1121" s="30" t="str">
        <f t="shared" si="68"/>
        <v>OK</v>
      </c>
      <c r="F1121" s="37">
        <f t="shared" si="71"/>
        <v>-3.6696285811643747E-4</v>
      </c>
      <c r="G1121" s="10">
        <f t="shared" si="69"/>
        <v>3.2803165311506399</v>
      </c>
    </row>
    <row r="1122" spans="1:7" x14ac:dyDescent="0.3">
      <c r="A1122" s="2">
        <v>39238</v>
      </c>
      <c r="B1122" s="34">
        <f t="shared" si="70"/>
        <v>1</v>
      </c>
      <c r="C1122" s="1">
        <v>1903.64</v>
      </c>
      <c r="D1122" s="30" t="str">
        <f t="shared" si="68"/>
        <v>OK</v>
      </c>
      <c r="F1122" s="37">
        <f t="shared" si="71"/>
        <v>-1.6834045677425191E-3</v>
      </c>
      <c r="G1122" s="10">
        <f t="shared" si="69"/>
        <v>3.2795848217816701</v>
      </c>
    </row>
    <row r="1123" spans="1:7" x14ac:dyDescent="0.3">
      <c r="A1123" s="2">
        <v>39239</v>
      </c>
      <c r="B1123" s="34">
        <f t="shared" si="70"/>
        <v>1</v>
      </c>
      <c r="C1123" s="1">
        <v>1908.69</v>
      </c>
      <c r="D1123" s="30" t="str">
        <f t="shared" si="68"/>
        <v>OK</v>
      </c>
      <c r="F1123" s="37">
        <f t="shared" si="71"/>
        <v>2.6528125065663488E-3</v>
      </c>
      <c r="G1123" s="10">
        <f t="shared" si="69"/>
        <v>3.2807353981569602</v>
      </c>
    </row>
    <row r="1124" spans="1:7" x14ac:dyDescent="0.3">
      <c r="A1124" s="2">
        <v>39240</v>
      </c>
      <c r="B1124" s="34">
        <f t="shared" si="70"/>
        <v>1</v>
      </c>
      <c r="C1124" s="1">
        <v>1897.28</v>
      </c>
      <c r="D1124" s="30" t="str">
        <f t="shared" si="68"/>
        <v>OK</v>
      </c>
      <c r="F1124" s="37">
        <f t="shared" si="71"/>
        <v>-5.9779220302931257E-3</v>
      </c>
      <c r="G1124" s="10">
        <f t="shared" si="69"/>
        <v>3.2781314286648691</v>
      </c>
    </row>
    <row r="1125" spans="1:7" x14ac:dyDescent="0.3">
      <c r="A1125" s="2">
        <v>39241</v>
      </c>
      <c r="B1125" s="34">
        <f t="shared" si="70"/>
        <v>1</v>
      </c>
      <c r="C1125" s="1">
        <v>1891.97</v>
      </c>
      <c r="D1125" s="30" t="str">
        <f t="shared" si="68"/>
        <v>OK</v>
      </c>
      <c r="F1125" s="37">
        <f t="shared" si="71"/>
        <v>-2.7987434643278464E-3</v>
      </c>
      <c r="G1125" s="10">
        <f t="shared" si="69"/>
        <v>3.2769142457350378</v>
      </c>
    </row>
    <row r="1126" spans="1:7" x14ac:dyDescent="0.3">
      <c r="A1126" s="2">
        <v>39244</v>
      </c>
      <c r="B1126" s="34">
        <f t="shared" si="70"/>
        <v>3</v>
      </c>
      <c r="C1126" s="1">
        <v>1893.44</v>
      </c>
      <c r="D1126" s="30" t="str">
        <f t="shared" si="68"/>
        <v>OK</v>
      </c>
      <c r="F1126" s="37">
        <f t="shared" si="71"/>
        <v>7.7696792232440082E-4</v>
      </c>
      <c r="G1126" s="10">
        <f t="shared" si="69"/>
        <v>3.2772515475969177</v>
      </c>
    </row>
    <row r="1127" spans="1:7" x14ac:dyDescent="0.3">
      <c r="A1127" s="2">
        <v>39245</v>
      </c>
      <c r="B1127" s="34">
        <f t="shared" si="70"/>
        <v>1</v>
      </c>
      <c r="C1127" s="1">
        <v>1886.43</v>
      </c>
      <c r="D1127" s="30" t="str">
        <f t="shared" si="68"/>
        <v>OK</v>
      </c>
      <c r="F1127" s="37">
        <f t="shared" si="71"/>
        <v>-3.7022562109176871E-3</v>
      </c>
      <c r="G1127" s="10">
        <f t="shared" si="69"/>
        <v>3.2756406944149541</v>
      </c>
    </row>
    <row r="1128" spans="1:7" x14ac:dyDescent="0.3">
      <c r="A1128" s="2">
        <v>39246</v>
      </c>
      <c r="B1128" s="34">
        <f t="shared" si="70"/>
        <v>1</v>
      </c>
      <c r="C1128" s="1">
        <v>1883.42</v>
      </c>
      <c r="D1128" s="30" t="str">
        <f t="shared" si="68"/>
        <v>OK</v>
      </c>
      <c r="F1128" s="37">
        <f t="shared" si="71"/>
        <v>-1.5956065160117605E-3</v>
      </c>
      <c r="G1128" s="10">
        <f t="shared" si="69"/>
        <v>3.2749471778727481</v>
      </c>
    </row>
    <row r="1129" spans="1:7" x14ac:dyDescent="0.3">
      <c r="A1129" s="2">
        <v>39247</v>
      </c>
      <c r="B1129" s="34">
        <f t="shared" si="70"/>
        <v>1</v>
      </c>
      <c r="C1129" s="1">
        <v>1882.93</v>
      </c>
      <c r="D1129" s="30" t="str">
        <f t="shared" si="68"/>
        <v>OK</v>
      </c>
      <c r="F1129" s="37">
        <f t="shared" si="71"/>
        <v>-2.601650189548721E-4</v>
      </c>
      <c r="G1129" s="10">
        <f t="shared" si="69"/>
        <v>3.2748341749402892</v>
      </c>
    </row>
    <row r="1130" spans="1:7" x14ac:dyDescent="0.3">
      <c r="A1130" s="2">
        <v>39248</v>
      </c>
      <c r="B1130" s="34">
        <f t="shared" si="70"/>
        <v>1</v>
      </c>
      <c r="C1130" s="1">
        <v>1881.57</v>
      </c>
      <c r="D1130" s="30" t="str">
        <f t="shared" si="68"/>
        <v>OK</v>
      </c>
      <c r="F1130" s="37">
        <f t="shared" si="71"/>
        <v>-7.2227857647400029E-4</v>
      </c>
      <c r="G1130" s="10">
        <f t="shared" si="69"/>
        <v>3.2745203800028024</v>
      </c>
    </row>
    <row r="1131" spans="1:7" x14ac:dyDescent="0.3">
      <c r="A1131" s="2">
        <v>39251</v>
      </c>
      <c r="B1131" s="34">
        <f t="shared" si="70"/>
        <v>3</v>
      </c>
      <c r="C1131" s="1">
        <v>1880.65</v>
      </c>
      <c r="D1131" s="30" t="str">
        <f t="shared" si="68"/>
        <v>OK</v>
      </c>
      <c r="F1131" s="37">
        <f t="shared" si="71"/>
        <v>-4.8895337404397665E-4</v>
      </c>
      <c r="G1131" s="10">
        <f t="shared" si="69"/>
        <v>3.274307978319055</v>
      </c>
    </row>
    <row r="1132" spans="1:7" x14ac:dyDescent="0.3">
      <c r="A1132" s="2">
        <v>39252</v>
      </c>
      <c r="B1132" s="34">
        <f t="shared" si="70"/>
        <v>1</v>
      </c>
      <c r="C1132" s="1">
        <v>1885.49</v>
      </c>
      <c r="D1132" s="30" t="str">
        <f t="shared" si="68"/>
        <v>OK</v>
      </c>
      <c r="F1132" s="37">
        <f t="shared" si="71"/>
        <v>2.5735782841038723E-3</v>
      </c>
      <c r="G1132" s="10">
        <f t="shared" si="69"/>
        <v>3.2754242333969898</v>
      </c>
    </row>
    <row r="1133" spans="1:7" x14ac:dyDescent="0.3">
      <c r="A1133" s="2">
        <v>39253</v>
      </c>
      <c r="B1133" s="34">
        <f t="shared" si="70"/>
        <v>1</v>
      </c>
      <c r="C1133" s="1">
        <v>1881.83</v>
      </c>
      <c r="D1133" s="30" t="str">
        <f t="shared" si="68"/>
        <v>OK</v>
      </c>
      <c r="F1133" s="37">
        <f t="shared" si="71"/>
        <v>-1.9411399689205355E-3</v>
      </c>
      <c r="G1133" s="10">
        <f t="shared" si="69"/>
        <v>3.2745803877433959</v>
      </c>
    </row>
    <row r="1134" spans="1:7" x14ac:dyDescent="0.3">
      <c r="A1134" s="2">
        <v>39254</v>
      </c>
      <c r="B1134" s="34">
        <f t="shared" si="70"/>
        <v>1</v>
      </c>
      <c r="C1134" s="1">
        <v>1881.75</v>
      </c>
      <c r="D1134" s="30" t="str">
        <f t="shared" si="68"/>
        <v>OK</v>
      </c>
      <c r="F1134" s="37">
        <f t="shared" si="71"/>
        <v>-4.2511810312229059E-5</v>
      </c>
      <c r="G1134" s="10">
        <f t="shared" si="69"/>
        <v>3.27456192470631</v>
      </c>
    </row>
    <row r="1135" spans="1:7" x14ac:dyDescent="0.3">
      <c r="A1135" s="2">
        <v>39255</v>
      </c>
      <c r="B1135" s="34">
        <f t="shared" si="70"/>
        <v>1</v>
      </c>
      <c r="C1135" s="1">
        <v>1880.21</v>
      </c>
      <c r="D1135" s="30" t="str">
        <f t="shared" si="68"/>
        <v>OK</v>
      </c>
      <c r="F1135" s="37">
        <f t="shared" si="71"/>
        <v>-8.1838713963067189E-4</v>
      </c>
      <c r="G1135" s="10">
        <f t="shared" si="69"/>
        <v>3.2742063581721155</v>
      </c>
    </row>
    <row r="1136" spans="1:7" x14ac:dyDescent="0.3">
      <c r="A1136" s="2">
        <v>39258</v>
      </c>
      <c r="B1136" s="34">
        <f t="shared" si="70"/>
        <v>3</v>
      </c>
      <c r="C1136" s="1">
        <v>1885</v>
      </c>
      <c r="D1136" s="30" t="str">
        <f t="shared" si="68"/>
        <v>OK</v>
      </c>
      <c r="F1136" s="37">
        <f t="shared" si="71"/>
        <v>2.5475877694511873E-3</v>
      </c>
      <c r="G1136" s="10">
        <f t="shared" si="69"/>
        <v>3.2753113545418113</v>
      </c>
    </row>
    <row r="1137" spans="1:7" x14ac:dyDescent="0.3">
      <c r="A1137" s="2">
        <v>39259</v>
      </c>
      <c r="B1137" s="34">
        <f t="shared" si="70"/>
        <v>1</v>
      </c>
      <c r="C1137" s="1">
        <v>1886.38</v>
      </c>
      <c r="D1137" s="30" t="str">
        <f t="shared" si="68"/>
        <v>OK</v>
      </c>
      <c r="F1137" s="37">
        <f t="shared" si="71"/>
        <v>7.3209549071617808E-4</v>
      </c>
      <c r="G1137" s="10">
        <f t="shared" si="69"/>
        <v>3.2756291832473647</v>
      </c>
    </row>
    <row r="1138" spans="1:7" x14ac:dyDescent="0.3">
      <c r="A1138" s="2">
        <v>39260</v>
      </c>
      <c r="B1138" s="34">
        <f t="shared" si="70"/>
        <v>1</v>
      </c>
      <c r="C1138" s="1">
        <v>1891.53</v>
      </c>
      <c r="D1138" s="30" t="str">
        <f t="shared" si="68"/>
        <v>OK</v>
      </c>
      <c r="F1138" s="37">
        <f t="shared" si="71"/>
        <v>2.7300967991601421E-3</v>
      </c>
      <c r="G1138" s="10">
        <f t="shared" si="69"/>
        <v>3.2768132336706004</v>
      </c>
    </row>
    <row r="1139" spans="1:7" x14ac:dyDescent="0.3">
      <c r="A1139" s="2">
        <v>39261</v>
      </c>
      <c r="B1139" s="34">
        <f t="shared" si="70"/>
        <v>1</v>
      </c>
      <c r="C1139" s="1">
        <v>1892.07</v>
      </c>
      <c r="D1139" s="30" t="str">
        <f t="shared" si="68"/>
        <v>OK</v>
      </c>
      <c r="F1139" s="37">
        <f t="shared" si="71"/>
        <v>2.8548318028254194E-4</v>
      </c>
      <c r="G1139" s="10">
        <f t="shared" si="69"/>
        <v>3.2769371997462007</v>
      </c>
    </row>
    <row r="1140" spans="1:7" x14ac:dyDescent="0.3">
      <c r="A1140" s="2">
        <v>39262</v>
      </c>
      <c r="B1140" s="34">
        <f t="shared" si="70"/>
        <v>1</v>
      </c>
      <c r="C1140" s="1">
        <v>1889.12</v>
      </c>
      <c r="D1140" s="30" t="str">
        <f t="shared" si="68"/>
        <v>OK</v>
      </c>
      <c r="F1140" s="37">
        <f t="shared" si="71"/>
        <v>-1.5591389324919325E-3</v>
      </c>
      <c r="G1140" s="10">
        <f t="shared" si="69"/>
        <v>3.2762595458956647</v>
      </c>
    </row>
    <row r="1141" spans="1:7" x14ac:dyDescent="0.3">
      <c r="A1141" s="2">
        <v>39265</v>
      </c>
      <c r="B1141" s="34">
        <f t="shared" si="70"/>
        <v>3</v>
      </c>
      <c r="C1141" s="1">
        <v>1895.95</v>
      </c>
      <c r="D1141" s="30" t="str">
        <f t="shared" si="68"/>
        <v>OK</v>
      </c>
      <c r="F1141" s="37">
        <f t="shared" si="71"/>
        <v>3.6154399932244452E-3</v>
      </c>
      <c r="G1141" s="10">
        <f t="shared" si="69"/>
        <v>3.2778268799374781</v>
      </c>
    </row>
    <row r="1142" spans="1:7" x14ac:dyDescent="0.3">
      <c r="A1142" s="2">
        <v>39266</v>
      </c>
      <c r="B1142" s="34">
        <f t="shared" si="70"/>
        <v>1</v>
      </c>
      <c r="C1142" s="1">
        <v>1889.83</v>
      </c>
      <c r="D1142" s="30" t="str">
        <f t="shared" si="68"/>
        <v>OK</v>
      </c>
      <c r="F1142" s="37">
        <f t="shared" si="71"/>
        <v>-3.2279332260872762E-3</v>
      </c>
      <c r="G1142" s="10">
        <f t="shared" si="69"/>
        <v>3.2764227388914859</v>
      </c>
    </row>
    <row r="1143" spans="1:7" x14ac:dyDescent="0.3">
      <c r="A1143" s="2">
        <v>39267</v>
      </c>
      <c r="B1143" s="34">
        <f t="shared" si="70"/>
        <v>1</v>
      </c>
      <c r="C1143" s="1">
        <v>1886.68</v>
      </c>
      <c r="D1143" s="30" t="str">
        <f t="shared" si="68"/>
        <v>OK</v>
      </c>
      <c r="F1143" s="37">
        <f t="shared" si="71"/>
        <v>-1.6668165919685451E-3</v>
      </c>
      <c r="G1143" s="10">
        <f t="shared" si="69"/>
        <v>3.275698245676717</v>
      </c>
    </row>
    <row r="1144" spans="1:7" x14ac:dyDescent="0.3">
      <c r="A1144" s="2">
        <v>39268</v>
      </c>
      <c r="B1144" s="34">
        <f t="shared" si="70"/>
        <v>1</v>
      </c>
      <c r="C1144" s="1">
        <v>1884.35</v>
      </c>
      <c r="D1144" s="30" t="str">
        <f t="shared" si="68"/>
        <v>OK</v>
      </c>
      <c r="F1144" s="37">
        <f t="shared" si="71"/>
        <v>-1.2349736044269255E-3</v>
      </c>
      <c r="G1144" s="10">
        <f t="shared" si="69"/>
        <v>3.2751615719978524</v>
      </c>
    </row>
    <row r="1145" spans="1:7" x14ac:dyDescent="0.3">
      <c r="A1145" s="2">
        <v>39269</v>
      </c>
      <c r="B1145" s="34">
        <f t="shared" si="70"/>
        <v>1</v>
      </c>
      <c r="C1145" s="1">
        <v>1881.07</v>
      </c>
      <c r="D1145" s="30" t="str">
        <f t="shared" si="68"/>
        <v>OK</v>
      </c>
      <c r="F1145" s="37">
        <f t="shared" si="71"/>
        <v>-1.7406532756653048E-3</v>
      </c>
      <c r="G1145" s="10">
        <f t="shared" si="69"/>
        <v>3.2744049571921003</v>
      </c>
    </row>
    <row r="1146" spans="1:7" x14ac:dyDescent="0.3">
      <c r="A1146" s="2">
        <v>39272</v>
      </c>
      <c r="B1146" s="34">
        <f t="shared" si="70"/>
        <v>3</v>
      </c>
      <c r="C1146" s="1">
        <v>1881.57</v>
      </c>
      <c r="D1146" s="30" t="str">
        <f t="shared" si="68"/>
        <v>OK</v>
      </c>
      <c r="F1146" s="37">
        <f t="shared" si="71"/>
        <v>2.6580616351323805E-4</v>
      </c>
      <c r="G1146" s="10">
        <f t="shared" si="69"/>
        <v>3.2745203800028024</v>
      </c>
    </row>
    <row r="1147" spans="1:7" x14ac:dyDescent="0.3">
      <c r="A1147" s="2">
        <v>39273</v>
      </c>
      <c r="B1147" s="34">
        <f t="shared" si="70"/>
        <v>1</v>
      </c>
      <c r="C1147" s="1">
        <v>1896.55</v>
      </c>
      <c r="D1147" s="30" t="str">
        <f t="shared" si="68"/>
        <v>OK</v>
      </c>
      <c r="F1147" s="37">
        <f t="shared" si="71"/>
        <v>7.9614364599776E-3</v>
      </c>
      <c r="G1147" s="10">
        <f t="shared" si="69"/>
        <v>3.2779642967819425</v>
      </c>
    </row>
    <row r="1148" spans="1:7" x14ac:dyDescent="0.3">
      <c r="A1148" s="2">
        <v>39274</v>
      </c>
      <c r="B1148" s="34">
        <f t="shared" si="70"/>
        <v>1</v>
      </c>
      <c r="C1148" s="1">
        <v>1896.56</v>
      </c>
      <c r="D1148" s="30" t="str">
        <f t="shared" si="68"/>
        <v>OK</v>
      </c>
      <c r="F1148" s="37">
        <f t="shared" si="71"/>
        <v>5.2727320660750365E-6</v>
      </c>
      <c r="G1148" s="10">
        <f t="shared" si="69"/>
        <v>3.2779665866943466</v>
      </c>
    </row>
    <row r="1149" spans="1:7" x14ac:dyDescent="0.3">
      <c r="A1149" s="2">
        <v>39275</v>
      </c>
      <c r="B1149" s="34">
        <f t="shared" si="70"/>
        <v>1</v>
      </c>
      <c r="C1149" s="1">
        <v>1894.43</v>
      </c>
      <c r="D1149" s="30" t="str">
        <f t="shared" si="68"/>
        <v>OK</v>
      </c>
      <c r="F1149" s="37">
        <f t="shared" si="71"/>
        <v>-1.1230860083518701E-3</v>
      </c>
      <c r="G1149" s="10">
        <f t="shared" si="69"/>
        <v>3.2774785625403418</v>
      </c>
    </row>
    <row r="1150" spans="1:7" x14ac:dyDescent="0.3">
      <c r="A1150" s="2">
        <v>39276</v>
      </c>
      <c r="B1150" s="34">
        <f t="shared" si="70"/>
        <v>1</v>
      </c>
      <c r="C1150" s="1">
        <v>1888.85</v>
      </c>
      <c r="D1150" s="30" t="str">
        <f t="shared" si="68"/>
        <v>OK</v>
      </c>
      <c r="F1150" s="37">
        <f t="shared" si="71"/>
        <v>-2.9454770036370093E-3</v>
      </c>
      <c r="G1150" s="10">
        <f t="shared" si="69"/>
        <v>3.2761974704899237</v>
      </c>
    </row>
    <row r="1151" spans="1:7" x14ac:dyDescent="0.3">
      <c r="A1151" s="2">
        <v>39279</v>
      </c>
      <c r="B1151" s="34">
        <f t="shared" si="70"/>
        <v>3</v>
      </c>
      <c r="C1151" s="1">
        <v>1893.34</v>
      </c>
      <c r="D1151" s="30" t="str">
        <f t="shared" si="68"/>
        <v>OK</v>
      </c>
      <c r="F1151" s="37">
        <f t="shared" si="71"/>
        <v>2.377107763983366E-3</v>
      </c>
      <c r="G1151" s="10">
        <f t="shared" si="69"/>
        <v>3.277228610194586</v>
      </c>
    </row>
    <row r="1152" spans="1:7" x14ac:dyDescent="0.3">
      <c r="A1152" s="2">
        <v>39280</v>
      </c>
      <c r="B1152" s="34">
        <f t="shared" si="70"/>
        <v>1</v>
      </c>
      <c r="C1152" s="1">
        <v>1891.58</v>
      </c>
      <c r="D1152" s="30" t="str">
        <f t="shared" si="68"/>
        <v>OK</v>
      </c>
      <c r="F1152" s="37">
        <f t="shared" si="71"/>
        <v>-9.2957419164019228E-4</v>
      </c>
      <c r="G1152" s="10">
        <f t="shared" si="69"/>
        <v>3.2768247134975663</v>
      </c>
    </row>
    <row r="1153" spans="1:7" x14ac:dyDescent="0.3">
      <c r="A1153" s="2">
        <v>39281</v>
      </c>
      <c r="B1153" s="34">
        <f t="shared" si="70"/>
        <v>1</v>
      </c>
      <c r="C1153" s="1">
        <v>1902.5</v>
      </c>
      <c r="D1153" s="30" t="str">
        <f t="shared" si="68"/>
        <v>OK</v>
      </c>
      <c r="F1153" s="37">
        <f t="shared" si="71"/>
        <v>5.7729517123252805E-3</v>
      </c>
      <c r="G1153" s="10">
        <f t="shared" si="69"/>
        <v>3.2793246654426103</v>
      </c>
    </row>
    <row r="1154" spans="1:7" x14ac:dyDescent="0.3">
      <c r="A1154" s="2">
        <v>39282</v>
      </c>
      <c r="B1154" s="34">
        <f t="shared" si="70"/>
        <v>1</v>
      </c>
      <c r="C1154" s="1">
        <v>1904.82</v>
      </c>
      <c r="D1154" s="30" t="str">
        <f t="shared" si="68"/>
        <v>OK</v>
      </c>
      <c r="F1154" s="37">
        <f t="shared" si="71"/>
        <v>1.2194480946123853E-3</v>
      </c>
      <c r="G1154" s="10">
        <f t="shared" si="69"/>
        <v>3.2798539423737436</v>
      </c>
    </row>
    <row r="1155" spans="1:7" x14ac:dyDescent="0.3">
      <c r="A1155" s="2">
        <v>39283</v>
      </c>
      <c r="B1155" s="34">
        <f t="shared" si="70"/>
        <v>1</v>
      </c>
      <c r="C1155" s="1">
        <v>1920.15</v>
      </c>
      <c r="D1155" s="30" t="str">
        <f t="shared" si="68"/>
        <v>OK</v>
      </c>
      <c r="F1155" s="37">
        <f t="shared" si="71"/>
        <v>8.0480045358617414E-3</v>
      </c>
      <c r="G1155" s="10">
        <f t="shared" si="69"/>
        <v>3.2833351566346556</v>
      </c>
    </row>
    <row r="1156" spans="1:7" x14ac:dyDescent="0.3">
      <c r="A1156" s="2">
        <v>39286</v>
      </c>
      <c r="B1156" s="34">
        <f t="shared" si="70"/>
        <v>3</v>
      </c>
      <c r="C1156" s="1">
        <v>1919.31</v>
      </c>
      <c r="D1156" s="30" t="str">
        <f t="shared" si="68"/>
        <v>OK</v>
      </c>
      <c r="F1156" s="37">
        <f t="shared" si="71"/>
        <v>-4.3746582298265224E-4</v>
      </c>
      <c r="G1156" s="10">
        <f t="shared" si="69"/>
        <v>3.2831451260727436</v>
      </c>
    </row>
    <row r="1157" spans="1:7" x14ac:dyDescent="0.3">
      <c r="A1157" s="2">
        <v>39287</v>
      </c>
      <c r="B1157" s="34">
        <f t="shared" si="70"/>
        <v>1</v>
      </c>
      <c r="C1157" s="1">
        <v>1921.86</v>
      </c>
      <c r="D1157" s="30" t="str">
        <f t="shared" si="68"/>
        <v>OK</v>
      </c>
      <c r="F1157" s="37">
        <f t="shared" si="71"/>
        <v>1.3286024665113416E-3</v>
      </c>
      <c r="G1157" s="10">
        <f t="shared" si="69"/>
        <v>3.2837217478268141</v>
      </c>
    </row>
    <row r="1158" spans="1:7" x14ac:dyDescent="0.3">
      <c r="A1158" s="2">
        <v>39288</v>
      </c>
      <c r="B1158" s="34">
        <f t="shared" si="70"/>
        <v>1</v>
      </c>
      <c r="C1158" s="1">
        <v>1925.46</v>
      </c>
      <c r="D1158" s="30" t="str">
        <f t="shared" si="68"/>
        <v>OK</v>
      </c>
      <c r="F1158" s="37">
        <f t="shared" si="71"/>
        <v>1.873185351690676E-3</v>
      </c>
      <c r="G1158" s="10">
        <f t="shared" si="69"/>
        <v>3.2845345009074811</v>
      </c>
    </row>
    <row r="1159" spans="1:7" x14ac:dyDescent="0.3">
      <c r="A1159" s="2">
        <v>39289</v>
      </c>
      <c r="B1159" s="34">
        <f t="shared" si="70"/>
        <v>1</v>
      </c>
      <c r="C1159" s="1">
        <v>1935.49</v>
      </c>
      <c r="D1159" s="30" t="str">
        <f t="shared" si="68"/>
        <v>OK</v>
      </c>
      <c r="F1159" s="37">
        <f t="shared" si="71"/>
        <v>5.2091448277293839E-3</v>
      </c>
      <c r="G1159" s="10">
        <f t="shared" si="69"/>
        <v>3.2867909318130524</v>
      </c>
    </row>
    <row r="1160" spans="1:7" x14ac:dyDescent="0.3">
      <c r="A1160" s="2">
        <v>39290</v>
      </c>
      <c r="B1160" s="34">
        <f t="shared" si="70"/>
        <v>1</v>
      </c>
      <c r="C1160" s="1">
        <v>1939.66</v>
      </c>
      <c r="D1160" s="30" t="str">
        <f t="shared" ref="D1160:D1223" si="72">IF(C1160&gt;0,"OK","ERROR")</f>
        <v>OK</v>
      </c>
      <c r="F1160" s="37">
        <f t="shared" si="71"/>
        <v>2.1544931774382103E-3</v>
      </c>
      <c r="G1160" s="10">
        <f t="shared" ref="G1160:G1223" si="73">LOG(C1160,10)</f>
        <v>3.2877256097938092</v>
      </c>
    </row>
    <row r="1161" spans="1:7" x14ac:dyDescent="0.3">
      <c r="A1161" s="2">
        <v>39293</v>
      </c>
      <c r="B1161" s="34">
        <f t="shared" ref="B1161:B1224" si="74">DATEDIF(A1160,A1161,"d")</f>
        <v>3</v>
      </c>
      <c r="C1161" s="1">
        <v>1944.31</v>
      </c>
      <c r="D1161" s="30" t="str">
        <f t="shared" si="72"/>
        <v>OK</v>
      </c>
      <c r="F1161" s="37">
        <f t="shared" ref="F1161:F1224" si="75">C1161/C1160-1</f>
        <v>2.3973273666517692E-3</v>
      </c>
      <c r="G1161" s="10">
        <f t="shared" si="73"/>
        <v>3.2887655098474777</v>
      </c>
    </row>
    <row r="1162" spans="1:7" x14ac:dyDescent="0.3">
      <c r="A1162" s="2">
        <v>39294</v>
      </c>
      <c r="B1162" s="34">
        <f t="shared" si="74"/>
        <v>1</v>
      </c>
      <c r="C1162" s="1">
        <v>1936.87</v>
      </c>
      <c r="D1162" s="30" t="str">
        <f t="shared" si="72"/>
        <v>OK</v>
      </c>
      <c r="F1162" s="37">
        <f t="shared" si="75"/>
        <v>-3.8265502929060169E-3</v>
      </c>
      <c r="G1162" s="10">
        <f t="shared" si="73"/>
        <v>3.2871004724603052</v>
      </c>
    </row>
    <row r="1163" spans="1:7" x14ac:dyDescent="0.3">
      <c r="A1163" s="2">
        <v>39295</v>
      </c>
      <c r="B1163" s="34">
        <f t="shared" si="74"/>
        <v>1</v>
      </c>
      <c r="C1163" s="1">
        <v>1938.52</v>
      </c>
      <c r="D1163" s="30" t="str">
        <f t="shared" si="72"/>
        <v>OK</v>
      </c>
      <c r="F1163" s="37">
        <f t="shared" si="75"/>
        <v>8.5188990484663663E-4</v>
      </c>
      <c r="G1163" s="10">
        <f t="shared" si="73"/>
        <v>3.2874702860472942</v>
      </c>
    </row>
    <row r="1164" spans="1:7" x14ac:dyDescent="0.3">
      <c r="A1164" s="2">
        <v>39296</v>
      </c>
      <c r="B1164" s="34">
        <f t="shared" si="74"/>
        <v>1</v>
      </c>
      <c r="C1164" s="1">
        <v>1933.59</v>
      </c>
      <c r="D1164" s="30" t="str">
        <f t="shared" si="72"/>
        <v>OK</v>
      </c>
      <c r="F1164" s="37">
        <f t="shared" si="75"/>
        <v>-2.5431772692570132E-3</v>
      </c>
      <c r="G1164" s="10">
        <f t="shared" si="73"/>
        <v>3.2863643913528162</v>
      </c>
    </row>
    <row r="1165" spans="1:7" x14ac:dyDescent="0.3">
      <c r="A1165" s="2">
        <v>39297</v>
      </c>
      <c r="B1165" s="34">
        <f t="shared" si="74"/>
        <v>1</v>
      </c>
      <c r="C1165" s="1">
        <v>1941.65</v>
      </c>
      <c r="D1165" s="30" t="str">
        <f t="shared" si="72"/>
        <v>OK</v>
      </c>
      <c r="F1165" s="37">
        <f t="shared" si="75"/>
        <v>4.1684121245972872E-3</v>
      </c>
      <c r="G1165" s="10">
        <f t="shared" si="73"/>
        <v>3.2881709471127647</v>
      </c>
    </row>
    <row r="1166" spans="1:7" x14ac:dyDescent="0.3">
      <c r="A1166" s="2">
        <v>39300</v>
      </c>
      <c r="B1166" s="34">
        <f t="shared" si="74"/>
        <v>3</v>
      </c>
      <c r="C1166" s="1">
        <v>1940.33</v>
      </c>
      <c r="D1166" s="30" t="str">
        <f t="shared" si="72"/>
        <v>OK</v>
      </c>
      <c r="F1166" s="37">
        <f t="shared" si="75"/>
        <v>-6.7983416166672583E-4</v>
      </c>
      <c r="G1166" s="10">
        <f t="shared" si="73"/>
        <v>3.2878755984823198</v>
      </c>
    </row>
    <row r="1167" spans="1:7" x14ac:dyDescent="0.3">
      <c r="A1167" s="2">
        <v>39301</v>
      </c>
      <c r="B1167" s="34">
        <f t="shared" si="74"/>
        <v>1</v>
      </c>
      <c r="C1167" s="1">
        <v>1939.79</v>
      </c>
      <c r="D1167" s="30" t="str">
        <f t="shared" si="72"/>
        <v>OK</v>
      </c>
      <c r="F1167" s="37">
        <f t="shared" si="75"/>
        <v>-2.7830317523303005E-4</v>
      </c>
      <c r="G1167" s="10">
        <f t="shared" si="73"/>
        <v>3.2877547161272678</v>
      </c>
    </row>
    <row r="1168" spans="1:7" x14ac:dyDescent="0.3">
      <c r="A1168" s="2">
        <v>39302</v>
      </c>
      <c r="B1168" s="34">
        <f t="shared" si="74"/>
        <v>1</v>
      </c>
      <c r="C1168" s="1">
        <v>1926.63</v>
      </c>
      <c r="D1168" s="30" t="str">
        <f t="shared" si="72"/>
        <v>OK</v>
      </c>
      <c r="F1168" s="37">
        <f t="shared" si="75"/>
        <v>-6.7842395310832027E-3</v>
      </c>
      <c r="G1168" s="10">
        <f t="shared" si="73"/>
        <v>3.2847983185023204</v>
      </c>
    </row>
    <row r="1169" spans="1:7" x14ac:dyDescent="0.3">
      <c r="A1169" s="2">
        <v>39303</v>
      </c>
      <c r="B1169" s="34">
        <f t="shared" si="74"/>
        <v>1</v>
      </c>
      <c r="C1169" s="1">
        <v>1932.23</v>
      </c>
      <c r="D1169" s="30" t="str">
        <f t="shared" si="72"/>
        <v>OK</v>
      </c>
      <c r="F1169" s="37">
        <f t="shared" si="75"/>
        <v>2.9066297109459072E-3</v>
      </c>
      <c r="G1169" s="10">
        <f t="shared" si="73"/>
        <v>3.2860588207262706</v>
      </c>
    </row>
    <row r="1170" spans="1:7" x14ac:dyDescent="0.3">
      <c r="A1170" s="2">
        <v>39304</v>
      </c>
      <c r="B1170" s="34">
        <f t="shared" si="74"/>
        <v>1</v>
      </c>
      <c r="C1170" s="1">
        <v>1936.64</v>
      </c>
      <c r="D1170" s="30" t="str">
        <f t="shared" si="72"/>
        <v>OK</v>
      </c>
      <c r="F1170" s="37">
        <f t="shared" si="75"/>
        <v>2.2823369888678169E-3</v>
      </c>
      <c r="G1170" s="10">
        <f t="shared" si="73"/>
        <v>3.2870488976710548</v>
      </c>
    </row>
    <row r="1171" spans="1:7" x14ac:dyDescent="0.3">
      <c r="A1171" s="2">
        <v>39307</v>
      </c>
      <c r="B1171" s="34">
        <f t="shared" si="74"/>
        <v>3</v>
      </c>
      <c r="C1171" s="1">
        <v>1935.73</v>
      </c>
      <c r="D1171" s="30" t="str">
        <f t="shared" si="72"/>
        <v>OK</v>
      </c>
      <c r="F1171" s="37">
        <f t="shared" si="75"/>
        <v>-4.6988598810315807E-4</v>
      </c>
      <c r="G1171" s="10">
        <f t="shared" si="73"/>
        <v>3.2868447808197172</v>
      </c>
    </row>
    <row r="1172" spans="1:7" x14ac:dyDescent="0.3">
      <c r="A1172" s="2">
        <v>39308</v>
      </c>
      <c r="B1172" s="34">
        <f t="shared" si="74"/>
        <v>1</v>
      </c>
      <c r="C1172" s="1">
        <v>1944.17</v>
      </c>
      <c r="D1172" s="30" t="str">
        <f t="shared" si="72"/>
        <v>OK</v>
      </c>
      <c r="F1172" s="37">
        <f t="shared" si="75"/>
        <v>4.3601122057312924E-3</v>
      </c>
      <c r="G1172" s="10">
        <f t="shared" si="73"/>
        <v>3.2887342373566884</v>
      </c>
    </row>
    <row r="1173" spans="1:7" x14ac:dyDescent="0.3">
      <c r="A1173" s="2">
        <v>39309</v>
      </c>
      <c r="B1173" s="34">
        <f t="shared" si="74"/>
        <v>1</v>
      </c>
      <c r="C1173" s="1">
        <v>1950.49</v>
      </c>
      <c r="D1173" s="30" t="str">
        <f t="shared" si="72"/>
        <v>OK</v>
      </c>
      <c r="F1173" s="37">
        <f t="shared" si="75"/>
        <v>3.2507445336569241E-3</v>
      </c>
      <c r="G1173" s="10">
        <f t="shared" si="73"/>
        <v>3.2901437280618309</v>
      </c>
    </row>
    <row r="1174" spans="1:7" x14ac:dyDescent="0.3">
      <c r="A1174" s="2">
        <v>39310</v>
      </c>
      <c r="B1174" s="34">
        <f t="shared" si="74"/>
        <v>1</v>
      </c>
      <c r="C1174" s="1">
        <v>1956.34</v>
      </c>
      <c r="D1174" s="30" t="str">
        <f t="shared" si="72"/>
        <v>OK</v>
      </c>
      <c r="F1174" s="37">
        <f t="shared" si="75"/>
        <v>2.9992463432264582E-3</v>
      </c>
      <c r="G1174" s="10">
        <f t="shared" si="73"/>
        <v>3.2914443347521383</v>
      </c>
    </row>
    <row r="1175" spans="1:7" x14ac:dyDescent="0.3">
      <c r="A1175" s="2">
        <v>39311</v>
      </c>
      <c r="B1175" s="34">
        <f t="shared" si="74"/>
        <v>1</v>
      </c>
      <c r="C1175" s="1">
        <v>1958.3</v>
      </c>
      <c r="D1175" s="30" t="str">
        <f t="shared" si="72"/>
        <v>OK</v>
      </c>
      <c r="F1175" s="37">
        <f t="shared" si="75"/>
        <v>1.0018708404468946E-3</v>
      </c>
      <c r="G1175" s="10">
        <f t="shared" si="73"/>
        <v>3.2918792239146972</v>
      </c>
    </row>
    <row r="1176" spans="1:7" x14ac:dyDescent="0.3">
      <c r="A1176" s="2">
        <v>39314</v>
      </c>
      <c r="B1176" s="34">
        <f t="shared" si="74"/>
        <v>3</v>
      </c>
      <c r="C1176" s="1">
        <v>1960.36</v>
      </c>
      <c r="D1176" s="30" t="str">
        <f t="shared" si="72"/>
        <v>OK</v>
      </c>
      <c r="F1176" s="37">
        <f t="shared" si="75"/>
        <v>1.0519327988560701E-3</v>
      </c>
      <c r="G1176" s="10">
        <f t="shared" si="73"/>
        <v>3.2923358324059326</v>
      </c>
    </row>
    <row r="1177" spans="1:7" x14ac:dyDescent="0.3">
      <c r="A1177" s="2">
        <v>39315</v>
      </c>
      <c r="B1177" s="34">
        <f t="shared" si="74"/>
        <v>1</v>
      </c>
      <c r="C1177" s="1">
        <v>1968.06</v>
      </c>
      <c r="D1177" s="30" t="str">
        <f t="shared" si="72"/>
        <v>OK</v>
      </c>
      <c r="F1177" s="37">
        <f t="shared" si="75"/>
        <v>3.9278499867372307E-3</v>
      </c>
      <c r="G1177" s="10">
        <f t="shared" si="73"/>
        <v>3.2940383345789104</v>
      </c>
    </row>
    <row r="1178" spans="1:7" x14ac:dyDescent="0.3">
      <c r="A1178" s="2">
        <v>39316</v>
      </c>
      <c r="B1178" s="34">
        <f t="shared" si="74"/>
        <v>1</v>
      </c>
      <c r="C1178" s="1">
        <v>1955.41</v>
      </c>
      <c r="D1178" s="30" t="str">
        <f t="shared" si="72"/>
        <v>OK</v>
      </c>
      <c r="F1178" s="37">
        <f t="shared" si="75"/>
        <v>-6.4276495635294806E-3</v>
      </c>
      <c r="G1178" s="10">
        <f t="shared" si="73"/>
        <v>3.291237831843834</v>
      </c>
    </row>
    <row r="1179" spans="1:7" x14ac:dyDescent="0.3">
      <c r="A1179" s="2">
        <v>39317</v>
      </c>
      <c r="B1179" s="34">
        <f t="shared" si="74"/>
        <v>1</v>
      </c>
      <c r="C1179" s="1">
        <v>1960.11</v>
      </c>
      <c r="D1179" s="30" t="str">
        <f t="shared" si="72"/>
        <v>OK</v>
      </c>
      <c r="F1179" s="37">
        <f t="shared" si="75"/>
        <v>2.4035879943336003E-3</v>
      </c>
      <c r="G1179" s="10">
        <f t="shared" si="73"/>
        <v>3.2922804443424489</v>
      </c>
    </row>
    <row r="1180" spans="1:7" x14ac:dyDescent="0.3">
      <c r="A1180" s="2">
        <v>39318</v>
      </c>
      <c r="B1180" s="34">
        <f t="shared" si="74"/>
        <v>1</v>
      </c>
      <c r="C1180" s="1">
        <v>1958.76</v>
      </c>
      <c r="D1180" s="30" t="str">
        <f t="shared" si="72"/>
        <v>OK</v>
      </c>
      <c r="F1180" s="37">
        <f t="shared" si="75"/>
        <v>-6.8873685660497674E-4</v>
      </c>
      <c r="G1180" s="10">
        <f t="shared" si="73"/>
        <v>3.2919812266731916</v>
      </c>
    </row>
    <row r="1181" spans="1:7" x14ac:dyDescent="0.3">
      <c r="A1181" s="2">
        <v>39322</v>
      </c>
      <c r="B1181" s="34">
        <f t="shared" si="74"/>
        <v>4</v>
      </c>
      <c r="C1181" s="1">
        <v>1963.46</v>
      </c>
      <c r="D1181" s="30" t="str">
        <f t="shared" si="72"/>
        <v>OK</v>
      </c>
      <c r="F1181" s="37">
        <f t="shared" si="75"/>
        <v>2.3994772202822201E-3</v>
      </c>
      <c r="G1181" s="10">
        <f t="shared" si="73"/>
        <v>3.2930220581624714</v>
      </c>
    </row>
    <row r="1182" spans="1:7" x14ac:dyDescent="0.3">
      <c r="A1182" s="2">
        <v>39323</v>
      </c>
      <c r="B1182" s="34">
        <f t="shared" si="74"/>
        <v>1</v>
      </c>
      <c r="C1182" s="1">
        <v>1966.42</v>
      </c>
      <c r="D1182" s="30" t="str">
        <f t="shared" si="72"/>
        <v>OK</v>
      </c>
      <c r="F1182" s="37">
        <f t="shared" si="75"/>
        <v>1.5075428070854269E-3</v>
      </c>
      <c r="G1182" s="10">
        <f t="shared" si="73"/>
        <v>3.2936762826729047</v>
      </c>
    </row>
    <row r="1183" spans="1:7" x14ac:dyDescent="0.3">
      <c r="A1183" s="2">
        <v>39324</v>
      </c>
      <c r="B1183" s="34">
        <f t="shared" si="74"/>
        <v>1</v>
      </c>
      <c r="C1183" s="1">
        <v>1966.68</v>
      </c>
      <c r="D1183" s="30" t="str">
        <f t="shared" si="72"/>
        <v>OK</v>
      </c>
      <c r="F1183" s="37">
        <f t="shared" si="75"/>
        <v>1.3221997335266522E-4</v>
      </c>
      <c r="G1183" s="10">
        <f t="shared" si="73"/>
        <v>3.2937337012818695</v>
      </c>
    </row>
    <row r="1184" spans="1:7" x14ac:dyDescent="0.3">
      <c r="A1184" s="2">
        <v>39325</v>
      </c>
      <c r="B1184" s="34">
        <f t="shared" si="74"/>
        <v>1</v>
      </c>
      <c r="C1184" s="1">
        <v>1966.14</v>
      </c>
      <c r="D1184" s="30" t="str">
        <f t="shared" si="72"/>
        <v>OK</v>
      </c>
      <c r="F1184" s="37">
        <f t="shared" si="75"/>
        <v>-2.7457440966505153E-4</v>
      </c>
      <c r="G1184" s="10">
        <f t="shared" si="73"/>
        <v>3.293614438756912</v>
      </c>
    </row>
    <row r="1185" spans="1:7" x14ac:dyDescent="0.3">
      <c r="A1185" s="2">
        <v>39328</v>
      </c>
      <c r="B1185" s="34">
        <f t="shared" si="74"/>
        <v>3</v>
      </c>
      <c r="C1185" s="1">
        <v>1959.64</v>
      </c>
      <c r="D1185" s="30" t="str">
        <f t="shared" si="72"/>
        <v>OK</v>
      </c>
      <c r="F1185" s="37">
        <f t="shared" si="75"/>
        <v>-3.3059700733416575E-3</v>
      </c>
      <c r="G1185" s="10">
        <f t="shared" si="73"/>
        <v>3.2921762956556848</v>
      </c>
    </row>
    <row r="1186" spans="1:7" x14ac:dyDescent="0.3">
      <c r="A1186" s="2">
        <v>39329</v>
      </c>
      <c r="B1186" s="34">
        <f t="shared" si="74"/>
        <v>1</v>
      </c>
      <c r="C1186" s="1">
        <v>1957.85</v>
      </c>
      <c r="D1186" s="30" t="str">
        <f t="shared" si="72"/>
        <v>OK</v>
      </c>
      <c r="F1186" s="37">
        <f t="shared" si="75"/>
        <v>-9.134330795452783E-4</v>
      </c>
      <c r="G1186" s="10">
        <f t="shared" si="73"/>
        <v>3.2917794154202742</v>
      </c>
    </row>
    <row r="1187" spans="1:7" x14ac:dyDescent="0.3">
      <c r="A1187" s="2">
        <v>39330</v>
      </c>
      <c r="B1187" s="34">
        <f t="shared" si="74"/>
        <v>1</v>
      </c>
      <c r="C1187" s="1">
        <v>1964.44</v>
      </c>
      <c r="D1187" s="30" t="str">
        <f t="shared" si="72"/>
        <v>OK</v>
      </c>
      <c r="F1187" s="37">
        <f t="shared" si="75"/>
        <v>3.3659371249075143E-3</v>
      </c>
      <c r="G1187" s="10">
        <f t="shared" si="73"/>
        <v>3.2932387686699163</v>
      </c>
    </row>
    <row r="1188" spans="1:7" x14ac:dyDescent="0.3">
      <c r="A1188" s="2">
        <v>39331</v>
      </c>
      <c r="B1188" s="34">
        <f t="shared" si="74"/>
        <v>1</v>
      </c>
      <c r="C1188" s="1">
        <v>1966.38</v>
      </c>
      <c r="D1188" s="30" t="str">
        <f t="shared" si="72"/>
        <v>OK</v>
      </c>
      <c r="F1188" s="37">
        <f t="shared" si="75"/>
        <v>9.8755879538181546E-4</v>
      </c>
      <c r="G1188" s="10">
        <f t="shared" si="73"/>
        <v>3.2936674483669259</v>
      </c>
    </row>
    <row r="1189" spans="1:7" x14ac:dyDescent="0.3">
      <c r="A1189" s="2">
        <v>39332</v>
      </c>
      <c r="B1189" s="34">
        <f t="shared" si="74"/>
        <v>1</v>
      </c>
      <c r="C1189" s="1">
        <v>1976.66</v>
      </c>
      <c r="D1189" s="30" t="str">
        <f t="shared" si="72"/>
        <v>OK</v>
      </c>
      <c r="F1189" s="37">
        <f t="shared" si="75"/>
        <v>5.2278806741321571E-3</v>
      </c>
      <c r="G1189" s="10">
        <f t="shared" si="73"/>
        <v>3.2959319739052599</v>
      </c>
    </row>
    <row r="1190" spans="1:7" x14ac:dyDescent="0.3">
      <c r="A1190" s="2">
        <v>39335</v>
      </c>
      <c r="B1190" s="34">
        <f t="shared" si="74"/>
        <v>3</v>
      </c>
      <c r="C1190" s="1">
        <v>1983.79</v>
      </c>
      <c r="D1190" s="30" t="str">
        <f t="shared" si="72"/>
        <v>OK</v>
      </c>
      <c r="F1190" s="37">
        <f t="shared" si="75"/>
        <v>3.6070947962725253E-3</v>
      </c>
      <c r="G1190" s="10">
        <f t="shared" si="73"/>
        <v>3.2974956967152105</v>
      </c>
    </row>
    <row r="1191" spans="1:7" x14ac:dyDescent="0.3">
      <c r="A1191" s="2">
        <v>39336</v>
      </c>
      <c r="B1191" s="34">
        <f t="shared" si="74"/>
        <v>1</v>
      </c>
      <c r="C1191" s="1">
        <v>1982.16</v>
      </c>
      <c r="D1191" s="30" t="str">
        <f t="shared" si="72"/>
        <v>OK</v>
      </c>
      <c r="F1191" s="37">
        <f t="shared" si="75"/>
        <v>-8.216595506580493E-4</v>
      </c>
      <c r="G1191" s="10">
        <f t="shared" si="73"/>
        <v>3.2971387078245984</v>
      </c>
    </row>
    <row r="1192" spans="1:7" x14ac:dyDescent="0.3">
      <c r="A1192" s="2">
        <v>39337</v>
      </c>
      <c r="B1192" s="34">
        <f t="shared" si="74"/>
        <v>1</v>
      </c>
      <c r="C1192" s="1">
        <v>1981.69</v>
      </c>
      <c r="D1192" s="30" t="str">
        <f t="shared" si="72"/>
        <v>OK</v>
      </c>
      <c r="F1192" s="37">
        <f t="shared" si="75"/>
        <v>-2.3711506639223501E-4</v>
      </c>
      <c r="G1192" s="10">
        <f t="shared" si="73"/>
        <v>3.297035717848968</v>
      </c>
    </row>
    <row r="1193" spans="1:7" x14ac:dyDescent="0.3">
      <c r="A1193" s="2">
        <v>39338</v>
      </c>
      <c r="B1193" s="34">
        <f t="shared" si="74"/>
        <v>1</v>
      </c>
      <c r="C1193" s="1">
        <v>1976.01</v>
      </c>
      <c r="D1193" s="30" t="str">
        <f t="shared" si="72"/>
        <v>OK</v>
      </c>
      <c r="F1193" s="37">
        <f t="shared" si="75"/>
        <v>-2.8662404311471379E-3</v>
      </c>
      <c r="G1193" s="10">
        <f t="shared" si="73"/>
        <v>3.2957891380926161</v>
      </c>
    </row>
    <row r="1194" spans="1:7" x14ac:dyDescent="0.3">
      <c r="A1194" s="2">
        <v>39339</v>
      </c>
      <c r="B1194" s="34">
        <f t="shared" si="74"/>
        <v>1</v>
      </c>
      <c r="C1194" s="1">
        <v>1983.96</v>
      </c>
      <c r="D1194" s="30" t="str">
        <f t="shared" si="72"/>
        <v>OK</v>
      </c>
      <c r="F1194" s="37">
        <f t="shared" si="75"/>
        <v>4.0232589916042727E-3</v>
      </c>
      <c r="G1194" s="10">
        <f t="shared" si="73"/>
        <v>3.2975329117927576</v>
      </c>
    </row>
    <row r="1195" spans="1:7" x14ac:dyDescent="0.3">
      <c r="A1195" s="2">
        <v>39342</v>
      </c>
      <c r="B1195" s="34">
        <f t="shared" si="74"/>
        <v>3</v>
      </c>
      <c r="C1195" s="1">
        <v>1985.55</v>
      </c>
      <c r="D1195" s="30" t="str">
        <f t="shared" si="72"/>
        <v>OK</v>
      </c>
      <c r="F1195" s="37">
        <f t="shared" si="75"/>
        <v>8.0142744813405109E-4</v>
      </c>
      <c r="G1195" s="10">
        <f t="shared" si="73"/>
        <v>3.2978808279149776</v>
      </c>
    </row>
    <row r="1196" spans="1:7" x14ac:dyDescent="0.3">
      <c r="A1196" s="2">
        <v>39343</v>
      </c>
      <c r="B1196" s="34">
        <f t="shared" si="74"/>
        <v>1</v>
      </c>
      <c r="C1196" s="1">
        <v>1971.88</v>
      </c>
      <c r="D1196" s="30" t="str">
        <f t="shared" si="72"/>
        <v>OK</v>
      </c>
      <c r="F1196" s="37">
        <f t="shared" si="75"/>
        <v>-6.8847422628489641E-3</v>
      </c>
      <c r="G1196" s="10">
        <f t="shared" si="73"/>
        <v>3.2948804821449733</v>
      </c>
    </row>
    <row r="1197" spans="1:7" x14ac:dyDescent="0.3">
      <c r="A1197" s="2">
        <v>39344</v>
      </c>
      <c r="B1197" s="34">
        <f t="shared" si="74"/>
        <v>1</v>
      </c>
      <c r="C1197" s="1">
        <v>1964.52</v>
      </c>
      <c r="D1197" s="30" t="str">
        <f t="shared" si="72"/>
        <v>OK</v>
      </c>
      <c r="F1197" s="37">
        <f t="shared" si="75"/>
        <v>-3.7324786498165174E-3</v>
      </c>
      <c r="G1197" s="10">
        <f t="shared" si="73"/>
        <v>3.2932564545504333</v>
      </c>
    </row>
    <row r="1198" spans="1:7" x14ac:dyDescent="0.3">
      <c r="A1198" s="2">
        <v>39345</v>
      </c>
      <c r="B1198" s="34">
        <f t="shared" si="74"/>
        <v>1</v>
      </c>
      <c r="C1198" s="1">
        <v>1961.15</v>
      </c>
      <c r="D1198" s="30" t="str">
        <f t="shared" si="72"/>
        <v>OK</v>
      </c>
      <c r="F1198" s="37">
        <f t="shared" si="75"/>
        <v>-1.7154317594119117E-3</v>
      </c>
      <c r="G1198" s="10">
        <f t="shared" si="73"/>
        <v>3.2925108122710078</v>
      </c>
    </row>
    <row r="1199" spans="1:7" x14ac:dyDescent="0.3">
      <c r="A1199" s="2">
        <v>39346</v>
      </c>
      <c r="B1199" s="34">
        <f t="shared" si="74"/>
        <v>1</v>
      </c>
      <c r="C1199" s="1">
        <v>1954.49</v>
      </c>
      <c r="D1199" s="30" t="str">
        <f t="shared" si="72"/>
        <v>OK</v>
      </c>
      <c r="F1199" s="37">
        <f t="shared" si="75"/>
        <v>-3.3959666522194176E-3</v>
      </c>
      <c r="G1199" s="10">
        <f t="shared" si="73"/>
        <v>3.2910334527391387</v>
      </c>
    </row>
    <row r="1200" spans="1:7" x14ac:dyDescent="0.3">
      <c r="A1200" s="2">
        <v>39349</v>
      </c>
      <c r="B1200" s="34">
        <f t="shared" si="74"/>
        <v>3</v>
      </c>
      <c r="C1200" s="1">
        <v>1955.17</v>
      </c>
      <c r="D1200" s="30" t="str">
        <f t="shared" si="72"/>
        <v>OK</v>
      </c>
      <c r="F1200" s="37">
        <f t="shared" si="75"/>
        <v>3.479168478734973E-4</v>
      </c>
      <c r="G1200" s="10">
        <f t="shared" si="73"/>
        <v>3.2911845248275924</v>
      </c>
    </row>
    <row r="1201" spans="1:7" x14ac:dyDescent="0.3">
      <c r="A1201" s="2">
        <v>39350</v>
      </c>
      <c r="B1201" s="34">
        <f t="shared" si="74"/>
        <v>1</v>
      </c>
      <c r="C1201" s="1">
        <v>1961.58</v>
      </c>
      <c r="D1201" s="30" t="str">
        <f t="shared" si="72"/>
        <v>OK</v>
      </c>
      <c r="F1201" s="37">
        <f t="shared" si="75"/>
        <v>3.2784872926649999E-3</v>
      </c>
      <c r="G1201" s="10">
        <f t="shared" si="73"/>
        <v>3.2926060248540643</v>
      </c>
    </row>
    <row r="1202" spans="1:7" x14ac:dyDescent="0.3">
      <c r="A1202" s="2">
        <v>39351</v>
      </c>
      <c r="B1202" s="34">
        <f t="shared" si="74"/>
        <v>1</v>
      </c>
      <c r="C1202" s="1">
        <v>1957.16</v>
      </c>
      <c r="D1202" s="30" t="str">
        <f t="shared" si="72"/>
        <v>OK</v>
      </c>
      <c r="F1202" s="37">
        <f t="shared" si="75"/>
        <v>-2.2532856166966875E-3</v>
      </c>
      <c r="G1202" s="10">
        <f t="shared" si="73"/>
        <v>3.2916263311647471</v>
      </c>
    </row>
    <row r="1203" spans="1:7" x14ac:dyDescent="0.3">
      <c r="A1203" s="2">
        <v>39352</v>
      </c>
      <c r="B1203" s="34">
        <f t="shared" si="74"/>
        <v>1</v>
      </c>
      <c r="C1203" s="1">
        <v>1956.95</v>
      </c>
      <c r="D1203" s="30" t="str">
        <f t="shared" si="72"/>
        <v>OK</v>
      </c>
      <c r="F1203" s="37">
        <f t="shared" si="75"/>
        <v>-1.0729833023359614E-4</v>
      </c>
      <c r="G1203" s="10">
        <f t="shared" si="73"/>
        <v>3.2915797295918292</v>
      </c>
    </row>
    <row r="1204" spans="1:7" x14ac:dyDescent="0.3">
      <c r="A1204" s="2">
        <v>39353</v>
      </c>
      <c r="B1204" s="34">
        <f t="shared" si="74"/>
        <v>1</v>
      </c>
      <c r="C1204" s="1">
        <v>1966.08</v>
      </c>
      <c r="D1204" s="30" t="str">
        <f t="shared" si="72"/>
        <v>OK</v>
      </c>
      <c r="F1204" s="37">
        <f t="shared" si="75"/>
        <v>4.6654232351361902E-3</v>
      </c>
      <c r="G1204" s="10">
        <f t="shared" si="73"/>
        <v>3.2936011853433613</v>
      </c>
    </row>
    <row r="1205" spans="1:7" x14ac:dyDescent="0.3">
      <c r="A1205" s="2">
        <v>39356</v>
      </c>
      <c r="B1205" s="34">
        <f t="shared" si="74"/>
        <v>3</v>
      </c>
      <c r="C1205" s="1">
        <v>1967.69</v>
      </c>
      <c r="D1205" s="30" t="str">
        <f t="shared" si="72"/>
        <v>OK</v>
      </c>
      <c r="F1205" s="37">
        <f t="shared" si="75"/>
        <v>8.1888834635424068E-4</v>
      </c>
      <c r="G1205" s="10">
        <f t="shared" si="73"/>
        <v>3.2939566784987342</v>
      </c>
    </row>
    <row r="1206" spans="1:7" x14ac:dyDescent="0.3">
      <c r="A1206" s="2">
        <v>39357</v>
      </c>
      <c r="B1206" s="34">
        <f t="shared" si="74"/>
        <v>1</v>
      </c>
      <c r="C1206" s="1">
        <v>1970.01</v>
      </c>
      <c r="D1206" s="30" t="str">
        <f t="shared" si="72"/>
        <v>OK</v>
      </c>
      <c r="F1206" s="37">
        <f t="shared" si="75"/>
        <v>1.1790475125654787E-3</v>
      </c>
      <c r="G1206" s="10">
        <f t="shared" si="73"/>
        <v>3.2944684306965146</v>
      </c>
    </row>
    <row r="1207" spans="1:7" x14ac:dyDescent="0.3">
      <c r="A1207" s="2">
        <v>39358</v>
      </c>
      <c r="B1207" s="34">
        <f t="shared" si="74"/>
        <v>1</v>
      </c>
      <c r="C1207" s="1">
        <v>1970.18</v>
      </c>
      <c r="D1207" s="30" t="str">
        <f t="shared" si="72"/>
        <v>OK</v>
      </c>
      <c r="F1207" s="37">
        <f t="shared" si="75"/>
        <v>8.6293978203144661E-5</v>
      </c>
      <c r="G1207" s="10">
        <f t="shared" si="73"/>
        <v>3.2945059060781432</v>
      </c>
    </row>
    <row r="1208" spans="1:7" x14ac:dyDescent="0.3">
      <c r="A1208" s="2">
        <v>39359</v>
      </c>
      <c r="B1208" s="34">
        <f t="shared" si="74"/>
        <v>1</v>
      </c>
      <c r="C1208" s="1">
        <v>1975.06</v>
      </c>
      <c r="D1208" s="30" t="str">
        <f t="shared" si="72"/>
        <v>OK</v>
      </c>
      <c r="F1208" s="37">
        <f t="shared" si="75"/>
        <v>2.4769310418337742E-3</v>
      </c>
      <c r="G1208" s="10">
        <f t="shared" si="73"/>
        <v>3.2955802935184835</v>
      </c>
    </row>
    <row r="1209" spans="1:7" x14ac:dyDescent="0.3">
      <c r="A1209" s="2">
        <v>39360</v>
      </c>
      <c r="B1209" s="34">
        <f t="shared" si="74"/>
        <v>1</v>
      </c>
      <c r="C1209" s="1">
        <v>1975.58</v>
      </c>
      <c r="D1209" s="30" t="str">
        <f t="shared" si="72"/>
        <v>OK</v>
      </c>
      <c r="F1209" s="37">
        <f t="shared" si="75"/>
        <v>2.6328314076540238E-4</v>
      </c>
      <c r="G1209" s="10">
        <f t="shared" si="73"/>
        <v>3.2956946208841225</v>
      </c>
    </row>
    <row r="1210" spans="1:7" x14ac:dyDescent="0.3">
      <c r="A1210" s="2">
        <v>39363</v>
      </c>
      <c r="B1210" s="34">
        <f t="shared" si="74"/>
        <v>3</v>
      </c>
      <c r="C1210" s="1">
        <v>1976.2</v>
      </c>
      <c r="D1210" s="30" t="str">
        <f t="shared" si="72"/>
        <v>OK</v>
      </c>
      <c r="F1210" s="37">
        <f t="shared" si="75"/>
        <v>3.1383188734457335E-4</v>
      </c>
      <c r="G1210" s="10">
        <f t="shared" si="73"/>
        <v>3.2958308949585846</v>
      </c>
    </row>
    <row r="1211" spans="1:7" x14ac:dyDescent="0.3">
      <c r="A1211" s="2">
        <v>39364</v>
      </c>
      <c r="B1211" s="34">
        <f t="shared" si="74"/>
        <v>1</v>
      </c>
      <c r="C1211" s="1">
        <v>1986.04</v>
      </c>
      <c r="D1211" s="30" t="str">
        <f t="shared" si="72"/>
        <v>OK</v>
      </c>
      <c r="F1211" s="37">
        <f t="shared" si="75"/>
        <v>4.9792531120331773E-3</v>
      </c>
      <c r="G1211" s="10">
        <f t="shared" si="73"/>
        <v>3.2979879911907499</v>
      </c>
    </row>
    <row r="1212" spans="1:7" x14ac:dyDescent="0.3">
      <c r="A1212" s="2">
        <v>39365</v>
      </c>
      <c r="B1212" s="34">
        <f t="shared" si="74"/>
        <v>1</v>
      </c>
      <c r="C1212" s="1">
        <v>1974.18</v>
      </c>
      <c r="D1212" s="30" t="str">
        <f t="shared" si="72"/>
        <v>OK</v>
      </c>
      <c r="F1212" s="37">
        <f t="shared" si="75"/>
        <v>-5.9716823427523602E-3</v>
      </c>
      <c r="G1212" s="10">
        <f t="shared" si="73"/>
        <v>3.2953867478487342</v>
      </c>
    </row>
    <row r="1213" spans="1:7" x14ac:dyDescent="0.3">
      <c r="A1213" s="2">
        <v>39366</v>
      </c>
      <c r="B1213" s="34">
        <f t="shared" si="74"/>
        <v>1</v>
      </c>
      <c r="C1213" s="1">
        <v>1969.01</v>
      </c>
      <c r="D1213" s="30" t="str">
        <f t="shared" si="72"/>
        <v>OK</v>
      </c>
      <c r="F1213" s="37">
        <f t="shared" si="75"/>
        <v>-2.6188088218906946E-3</v>
      </c>
      <c r="G1213" s="10">
        <f t="shared" si="73"/>
        <v>3.2942479217926586</v>
      </c>
    </row>
    <row r="1214" spans="1:7" x14ac:dyDescent="0.3">
      <c r="A1214" s="2">
        <v>39367</v>
      </c>
      <c r="B1214" s="34">
        <f t="shared" si="74"/>
        <v>1</v>
      </c>
      <c r="C1214" s="1">
        <v>1961.39</v>
      </c>
      <c r="D1214" s="30" t="str">
        <f t="shared" si="72"/>
        <v>OK</v>
      </c>
      <c r="F1214" s="37">
        <f t="shared" si="75"/>
        <v>-3.8699651093696552E-3</v>
      </c>
      <c r="G1214" s="10">
        <f t="shared" si="73"/>
        <v>3.292563956751771</v>
      </c>
    </row>
    <row r="1215" spans="1:7" x14ac:dyDescent="0.3">
      <c r="A1215" s="2">
        <v>39370</v>
      </c>
      <c r="B1215" s="34">
        <f t="shared" si="74"/>
        <v>3</v>
      </c>
      <c r="C1215" s="1">
        <v>1958.84</v>
      </c>
      <c r="D1215" s="30" t="str">
        <f t="shared" si="72"/>
        <v>OK</v>
      </c>
      <c r="F1215" s="37">
        <f t="shared" si="75"/>
        <v>-1.3000983996044324E-3</v>
      </c>
      <c r="G1215" s="10">
        <f t="shared" si="73"/>
        <v>3.2919989638380662</v>
      </c>
    </row>
    <row r="1216" spans="1:7" x14ac:dyDescent="0.3">
      <c r="A1216" s="2">
        <v>39371</v>
      </c>
      <c r="B1216" s="34">
        <f t="shared" si="74"/>
        <v>1</v>
      </c>
      <c r="C1216" s="1">
        <v>1959.77</v>
      </c>
      <c r="D1216" s="30" t="str">
        <f t="shared" si="72"/>
        <v>OK</v>
      </c>
      <c r="F1216" s="37">
        <f t="shared" si="75"/>
        <v>4.7477078270818929E-4</v>
      </c>
      <c r="G1216" s="10">
        <f t="shared" si="73"/>
        <v>3.2922051052380796</v>
      </c>
    </row>
    <row r="1217" spans="1:7" x14ac:dyDescent="0.3">
      <c r="A1217" s="2">
        <v>39372</v>
      </c>
      <c r="B1217" s="34">
        <f t="shared" si="74"/>
        <v>1</v>
      </c>
      <c r="C1217" s="1">
        <v>1966.03</v>
      </c>
      <c r="D1217" s="30" t="str">
        <f t="shared" si="72"/>
        <v>OK</v>
      </c>
      <c r="F1217" s="37">
        <f t="shared" si="75"/>
        <v>3.1942523867596329E-3</v>
      </c>
      <c r="G1217" s="10">
        <f t="shared" si="73"/>
        <v>3.2935901405231012</v>
      </c>
    </row>
    <row r="1218" spans="1:7" x14ac:dyDescent="0.3">
      <c r="A1218" s="2">
        <v>39373</v>
      </c>
      <c r="B1218" s="34">
        <f t="shared" si="74"/>
        <v>1</v>
      </c>
      <c r="C1218" s="1">
        <v>1973.46</v>
      </c>
      <c r="D1218" s="30" t="str">
        <f t="shared" si="72"/>
        <v>OK</v>
      </c>
      <c r="F1218" s="37">
        <f t="shared" si="75"/>
        <v>3.779189534239169E-3</v>
      </c>
      <c r="G1218" s="10">
        <f t="shared" si="73"/>
        <v>3.2952283281192565</v>
      </c>
    </row>
    <row r="1219" spans="1:7" x14ac:dyDescent="0.3">
      <c r="A1219" s="2">
        <v>39374</v>
      </c>
      <c r="B1219" s="34">
        <f t="shared" si="74"/>
        <v>1</v>
      </c>
      <c r="C1219" s="1">
        <v>1985.56</v>
      </c>
      <c r="D1219" s="30" t="str">
        <f t="shared" si="72"/>
        <v>OK</v>
      </c>
      <c r="F1219" s="37">
        <f t="shared" si="75"/>
        <v>6.1313631895250076E-3</v>
      </c>
      <c r="G1219" s="10">
        <f t="shared" si="73"/>
        <v>3.2978830151849445</v>
      </c>
    </row>
    <row r="1220" spans="1:7" x14ac:dyDescent="0.3">
      <c r="A1220" s="2">
        <v>39377</v>
      </c>
      <c r="B1220" s="34">
        <f t="shared" si="74"/>
        <v>3</v>
      </c>
      <c r="C1220" s="1">
        <v>1986.81</v>
      </c>
      <c r="D1220" s="30" t="str">
        <f t="shared" si="72"/>
        <v>OK</v>
      </c>
      <c r="F1220" s="37">
        <f t="shared" si="75"/>
        <v>6.2954531719006113E-4</v>
      </c>
      <c r="G1220" s="10">
        <f t="shared" si="73"/>
        <v>3.2981563372170295</v>
      </c>
    </row>
    <row r="1221" spans="1:7" x14ac:dyDescent="0.3">
      <c r="A1221" s="2">
        <v>39378</v>
      </c>
      <c r="B1221" s="34">
        <f t="shared" si="74"/>
        <v>1</v>
      </c>
      <c r="C1221" s="1">
        <v>1984.83</v>
      </c>
      <c r="D1221" s="30" t="str">
        <f t="shared" si="72"/>
        <v>OK</v>
      </c>
      <c r="F1221" s="37">
        <f t="shared" si="75"/>
        <v>-9.9657239494466143E-4</v>
      </c>
      <c r="G1221" s="10">
        <f t="shared" si="73"/>
        <v>3.2977233155204972</v>
      </c>
    </row>
    <row r="1222" spans="1:7" x14ac:dyDescent="0.3">
      <c r="A1222" s="2">
        <v>39379</v>
      </c>
      <c r="B1222" s="34">
        <f t="shared" si="74"/>
        <v>1</v>
      </c>
      <c r="C1222" s="1">
        <v>1992.88</v>
      </c>
      <c r="D1222" s="30" t="str">
        <f t="shared" si="72"/>
        <v>OK</v>
      </c>
      <c r="F1222" s="37">
        <f t="shared" si="75"/>
        <v>4.055762962067444E-3</v>
      </c>
      <c r="G1222" s="10">
        <f t="shared" si="73"/>
        <v>3.2994811487221418</v>
      </c>
    </row>
    <row r="1223" spans="1:7" x14ac:dyDescent="0.3">
      <c r="A1223" s="2">
        <v>39380</v>
      </c>
      <c r="B1223" s="34">
        <f t="shared" si="74"/>
        <v>1</v>
      </c>
      <c r="C1223" s="1">
        <v>1991.15</v>
      </c>
      <c r="D1223" s="30" t="str">
        <f t="shared" si="72"/>
        <v>OK</v>
      </c>
      <c r="F1223" s="37">
        <f t="shared" si="75"/>
        <v>-8.6809040183055686E-4</v>
      </c>
      <c r="G1223" s="10">
        <f t="shared" si="73"/>
        <v>3.2991039781180471</v>
      </c>
    </row>
    <row r="1224" spans="1:7" x14ac:dyDescent="0.3">
      <c r="A1224" s="2">
        <v>39381</v>
      </c>
      <c r="B1224" s="34">
        <f t="shared" si="74"/>
        <v>1</v>
      </c>
      <c r="C1224" s="1">
        <v>1990.22</v>
      </c>
      <c r="D1224" s="30" t="str">
        <f t="shared" ref="D1224:D1287" si="76">IF(C1224&gt;0,"OK","ERROR")</f>
        <v>OK</v>
      </c>
      <c r="F1224" s="37">
        <f t="shared" si="75"/>
        <v>-4.6706677045926792E-4</v>
      </c>
      <c r="G1224" s="10">
        <f t="shared" ref="G1224:G1287" si="77">LOG(C1224,10)</f>
        <v>3.2989010862112327</v>
      </c>
    </row>
    <row r="1225" spans="1:7" x14ac:dyDescent="0.3">
      <c r="A1225" s="2">
        <v>39384</v>
      </c>
      <c r="B1225" s="34">
        <f t="shared" ref="B1225:B1288" si="78">DATEDIF(A1224,A1225,"d")</f>
        <v>3</v>
      </c>
      <c r="C1225" s="1">
        <v>1992.53</v>
      </c>
      <c r="D1225" s="30" t="str">
        <f t="shared" si="76"/>
        <v>OK</v>
      </c>
      <c r="F1225" s="37">
        <f t="shared" ref="F1225:F1288" si="79">C1225/C1224-1</f>
        <v>1.1606757041935367E-3</v>
      </c>
      <c r="G1225" s="10">
        <f t="shared" si="77"/>
        <v>3.2994048689571707</v>
      </c>
    </row>
    <row r="1226" spans="1:7" x14ac:dyDescent="0.3">
      <c r="A1226" s="2">
        <v>39385</v>
      </c>
      <c r="B1226" s="34">
        <f t="shared" si="78"/>
        <v>1</v>
      </c>
      <c r="C1226" s="1">
        <v>1990.05</v>
      </c>
      <c r="D1226" s="30" t="str">
        <f t="shared" si="76"/>
        <v>OK</v>
      </c>
      <c r="F1226" s="37">
        <f t="shared" si="79"/>
        <v>-1.2446487631303516E-3</v>
      </c>
      <c r="G1226" s="10">
        <f t="shared" si="77"/>
        <v>3.2988639881942801</v>
      </c>
    </row>
    <row r="1227" spans="1:7" x14ac:dyDescent="0.3">
      <c r="A1227" s="2">
        <v>39386</v>
      </c>
      <c r="B1227" s="34">
        <f t="shared" si="78"/>
        <v>1</v>
      </c>
      <c r="C1227" s="1">
        <v>1983.01</v>
      </c>
      <c r="D1227" s="30" t="str">
        <f t="shared" si="76"/>
        <v>OK</v>
      </c>
      <c r="F1227" s="37">
        <f t="shared" si="79"/>
        <v>-3.5375995578000863E-3</v>
      </c>
      <c r="G1227" s="10">
        <f t="shared" si="77"/>
        <v>3.2973249042879393</v>
      </c>
    </row>
    <row r="1228" spans="1:7" x14ac:dyDescent="0.3">
      <c r="A1228" s="2">
        <v>39387</v>
      </c>
      <c r="B1228" s="34">
        <f t="shared" si="78"/>
        <v>1</v>
      </c>
      <c r="C1228" s="1">
        <v>1985.54</v>
      </c>
      <c r="D1228" s="30" t="str">
        <f t="shared" si="76"/>
        <v>OK</v>
      </c>
      <c r="F1228" s="37">
        <f t="shared" si="79"/>
        <v>1.2758382458988304E-3</v>
      </c>
      <c r="G1228" s="10">
        <f t="shared" si="77"/>
        <v>3.2978786406339946</v>
      </c>
    </row>
    <row r="1229" spans="1:7" x14ac:dyDescent="0.3">
      <c r="A1229" s="2">
        <v>39388</v>
      </c>
      <c r="B1229" s="34">
        <f t="shared" si="78"/>
        <v>1</v>
      </c>
      <c r="C1229" s="1">
        <v>1993.88</v>
      </c>
      <c r="D1229" s="30" t="str">
        <f t="shared" si="76"/>
        <v>OK</v>
      </c>
      <c r="F1229" s="37">
        <f t="shared" si="79"/>
        <v>4.2003686654512595E-3</v>
      </c>
      <c r="G1229" s="10">
        <f t="shared" si="77"/>
        <v>3.299699017112018</v>
      </c>
    </row>
    <row r="1230" spans="1:7" x14ac:dyDescent="0.3">
      <c r="A1230" s="2">
        <v>39391</v>
      </c>
      <c r="B1230" s="34">
        <f t="shared" si="78"/>
        <v>3</v>
      </c>
      <c r="C1230" s="1">
        <v>1993</v>
      </c>
      <c r="D1230" s="30" t="str">
        <f t="shared" si="76"/>
        <v>OK</v>
      </c>
      <c r="F1230" s="37">
        <f t="shared" si="79"/>
        <v>-4.4135053262994717E-4</v>
      </c>
      <c r="G1230" s="10">
        <f t="shared" si="77"/>
        <v>3.2995072987004872</v>
      </c>
    </row>
    <row r="1231" spans="1:7" x14ac:dyDescent="0.3">
      <c r="A1231" s="2">
        <v>39392</v>
      </c>
      <c r="B1231" s="34">
        <f t="shared" si="78"/>
        <v>1</v>
      </c>
      <c r="C1231" s="1">
        <v>1990.82</v>
      </c>
      <c r="D1231" s="30" t="str">
        <f t="shared" si="76"/>
        <v>OK</v>
      </c>
      <c r="F1231" s="37">
        <f t="shared" si="79"/>
        <v>-1.093828399397978E-3</v>
      </c>
      <c r="G1231" s="10">
        <f t="shared" si="77"/>
        <v>3.2990319950647562</v>
      </c>
    </row>
    <row r="1232" spans="1:7" x14ac:dyDescent="0.3">
      <c r="A1232" s="2">
        <v>39393</v>
      </c>
      <c r="B1232" s="34">
        <f t="shared" si="78"/>
        <v>1</v>
      </c>
      <c r="C1232" s="1">
        <v>1996.17</v>
      </c>
      <c r="D1232" s="30" t="str">
        <f t="shared" si="76"/>
        <v>OK</v>
      </c>
      <c r="F1232" s="37">
        <f t="shared" si="79"/>
        <v>2.687334867039759E-3</v>
      </c>
      <c r="G1232" s="10">
        <f t="shared" si="77"/>
        <v>3.3001975243852382</v>
      </c>
    </row>
    <row r="1233" spans="1:7" x14ac:dyDescent="0.3">
      <c r="A1233" s="2">
        <v>39394</v>
      </c>
      <c r="B1233" s="34">
        <f t="shared" si="78"/>
        <v>1</v>
      </c>
      <c r="C1233" s="1">
        <v>2002.11</v>
      </c>
      <c r="D1233" s="30" t="str">
        <f t="shared" si="76"/>
        <v>OK</v>
      </c>
      <c r="F1233" s="37">
        <f t="shared" si="79"/>
        <v>2.9756984625557426E-3</v>
      </c>
      <c r="G1233" s="10">
        <f t="shared" si="77"/>
        <v>3.3014879348219357</v>
      </c>
    </row>
    <row r="1234" spans="1:7" x14ac:dyDescent="0.3">
      <c r="A1234" s="2">
        <v>39395</v>
      </c>
      <c r="B1234" s="34">
        <f t="shared" si="78"/>
        <v>1</v>
      </c>
      <c r="C1234" s="1">
        <v>2008.73</v>
      </c>
      <c r="D1234" s="30" t="str">
        <f t="shared" si="76"/>
        <v>OK</v>
      </c>
      <c r="F1234" s="37">
        <f t="shared" si="79"/>
        <v>3.3065116302302133E-3</v>
      </c>
      <c r="G1234" s="10">
        <f t="shared" si="77"/>
        <v>3.3029215657226745</v>
      </c>
    </row>
    <row r="1235" spans="1:7" x14ac:dyDescent="0.3">
      <c r="A1235" s="2">
        <v>39398</v>
      </c>
      <c r="B1235" s="34">
        <f t="shared" si="78"/>
        <v>3</v>
      </c>
      <c r="C1235" s="1">
        <v>2006.51</v>
      </c>
      <c r="D1235" s="30" t="str">
        <f t="shared" si="76"/>
        <v>OK</v>
      </c>
      <c r="F1235" s="37">
        <f t="shared" si="79"/>
        <v>-1.1051759071651901E-3</v>
      </c>
      <c r="G1235" s="10">
        <f t="shared" si="77"/>
        <v>3.3024413285024496</v>
      </c>
    </row>
    <row r="1236" spans="1:7" x14ac:dyDescent="0.3">
      <c r="A1236" s="2">
        <v>39399</v>
      </c>
      <c r="B1236" s="34">
        <f t="shared" si="78"/>
        <v>1</v>
      </c>
      <c r="C1236" s="1">
        <v>2007.33</v>
      </c>
      <c r="D1236" s="30" t="str">
        <f t="shared" si="76"/>
        <v>OK</v>
      </c>
      <c r="F1236" s="37">
        <f t="shared" si="79"/>
        <v>4.0866977986642183E-4</v>
      </c>
      <c r="G1236" s="10">
        <f t="shared" si="77"/>
        <v>3.3026187752766685</v>
      </c>
    </row>
    <row r="1237" spans="1:7" x14ac:dyDescent="0.3">
      <c r="A1237" s="2">
        <v>39400</v>
      </c>
      <c r="B1237" s="34">
        <f t="shared" si="78"/>
        <v>1</v>
      </c>
      <c r="C1237" s="1">
        <v>2008.61</v>
      </c>
      <c r="D1237" s="30" t="str">
        <f t="shared" si="76"/>
        <v>OK</v>
      </c>
      <c r="F1237" s="37">
        <f t="shared" si="79"/>
        <v>6.3766296523248833E-4</v>
      </c>
      <c r="G1237" s="10">
        <f t="shared" si="77"/>
        <v>3.3028956205261792</v>
      </c>
    </row>
    <row r="1238" spans="1:7" x14ac:dyDescent="0.3">
      <c r="A1238" s="2">
        <v>39401</v>
      </c>
      <c r="B1238" s="34">
        <f t="shared" si="78"/>
        <v>1</v>
      </c>
      <c r="C1238" s="1">
        <v>2017.28</v>
      </c>
      <c r="D1238" s="30" t="str">
        <f t="shared" si="76"/>
        <v>OK</v>
      </c>
      <c r="F1238" s="37">
        <f t="shared" si="79"/>
        <v>4.3164178212793392E-3</v>
      </c>
      <c r="G1238" s="10">
        <f t="shared" si="77"/>
        <v>3.3047661828014046</v>
      </c>
    </row>
    <row r="1239" spans="1:7" x14ac:dyDescent="0.3">
      <c r="A1239" s="2">
        <v>39402</v>
      </c>
      <c r="B1239" s="34">
        <f t="shared" si="78"/>
        <v>1</v>
      </c>
      <c r="C1239" s="1">
        <v>2023.72</v>
      </c>
      <c r="D1239" s="30" t="str">
        <f t="shared" si="76"/>
        <v>OK</v>
      </c>
      <c r="F1239" s="37">
        <f t="shared" si="79"/>
        <v>3.1924175126902821E-3</v>
      </c>
      <c r="G1239" s="10">
        <f t="shared" si="77"/>
        <v>3.3061504237473334</v>
      </c>
    </row>
    <row r="1240" spans="1:7" x14ac:dyDescent="0.3">
      <c r="A1240" s="2">
        <v>39405</v>
      </c>
      <c r="B1240" s="34">
        <f t="shared" si="78"/>
        <v>3</v>
      </c>
      <c r="C1240" s="1">
        <v>2026.16</v>
      </c>
      <c r="D1240" s="30" t="str">
        <f t="shared" si="76"/>
        <v>OK</v>
      </c>
      <c r="F1240" s="37">
        <f t="shared" si="79"/>
        <v>1.2057003933350074E-3</v>
      </c>
      <c r="G1240" s="10">
        <f t="shared" si="77"/>
        <v>3.3066737373586315</v>
      </c>
    </row>
    <row r="1241" spans="1:7" x14ac:dyDescent="0.3">
      <c r="A1241" s="2">
        <v>39406</v>
      </c>
      <c r="B1241" s="34">
        <f t="shared" si="78"/>
        <v>1</v>
      </c>
      <c r="C1241" s="1">
        <v>2022.43</v>
      </c>
      <c r="D1241" s="30" t="str">
        <f t="shared" si="76"/>
        <v>OK</v>
      </c>
      <c r="F1241" s="37">
        <f t="shared" si="79"/>
        <v>-1.8409207565048824E-3</v>
      </c>
      <c r="G1241" s="10">
        <f t="shared" si="77"/>
        <v>3.3058734988183827</v>
      </c>
    </row>
    <row r="1242" spans="1:7" x14ac:dyDescent="0.3">
      <c r="A1242" s="2">
        <v>39407</v>
      </c>
      <c r="B1242" s="34">
        <f t="shared" si="78"/>
        <v>1</v>
      </c>
      <c r="C1242" s="1">
        <v>2030.2</v>
      </c>
      <c r="D1242" s="30" t="str">
        <f t="shared" si="76"/>
        <v>OK</v>
      </c>
      <c r="F1242" s="37">
        <f t="shared" si="79"/>
        <v>3.8419129463072021E-3</v>
      </c>
      <c r="G1242" s="10">
        <f t="shared" si="77"/>
        <v>3.3075388234392706</v>
      </c>
    </row>
    <row r="1243" spans="1:7" x14ac:dyDescent="0.3">
      <c r="A1243" s="2">
        <v>39408</v>
      </c>
      <c r="B1243" s="34">
        <f t="shared" si="78"/>
        <v>1</v>
      </c>
      <c r="C1243" s="1">
        <v>2036.16</v>
      </c>
      <c r="D1243" s="30" t="str">
        <f t="shared" si="76"/>
        <v>OK</v>
      </c>
      <c r="F1243" s="37">
        <f t="shared" si="79"/>
        <v>2.9356713624273389E-3</v>
      </c>
      <c r="G1243" s="10">
        <f t="shared" si="77"/>
        <v>3.3088119015561301</v>
      </c>
    </row>
    <row r="1244" spans="1:7" x14ac:dyDescent="0.3">
      <c r="A1244" s="2">
        <v>39409</v>
      </c>
      <c r="B1244" s="34">
        <f t="shared" si="78"/>
        <v>1</v>
      </c>
      <c r="C1244" s="1">
        <v>2029.28</v>
      </c>
      <c r="D1244" s="30" t="str">
        <f t="shared" si="76"/>
        <v>OK</v>
      </c>
      <c r="F1244" s="37">
        <f t="shared" si="79"/>
        <v>-3.3789093195034647E-3</v>
      </c>
      <c r="G1244" s="10">
        <f t="shared" si="77"/>
        <v>3.3073419751088484</v>
      </c>
    </row>
    <row r="1245" spans="1:7" x14ac:dyDescent="0.3">
      <c r="A1245" s="2">
        <v>39412</v>
      </c>
      <c r="B1245" s="34">
        <f t="shared" si="78"/>
        <v>3</v>
      </c>
      <c r="C1245" s="1">
        <v>2030.74</v>
      </c>
      <c r="D1245" s="30" t="str">
        <f t="shared" si="76"/>
        <v>OK</v>
      </c>
      <c r="F1245" s="37">
        <f t="shared" si="79"/>
        <v>7.1946700307501388E-4</v>
      </c>
      <c r="G1245" s="10">
        <f t="shared" si="77"/>
        <v>3.3076543233095519</v>
      </c>
    </row>
    <row r="1246" spans="1:7" x14ac:dyDescent="0.3">
      <c r="A1246" s="2">
        <v>39413</v>
      </c>
      <c r="B1246" s="34">
        <f t="shared" si="78"/>
        <v>1</v>
      </c>
      <c r="C1246" s="1">
        <v>2025.26</v>
      </c>
      <c r="D1246" s="30" t="str">
        <f t="shared" si="76"/>
        <v>OK</v>
      </c>
      <c r="F1246" s="37">
        <f t="shared" si="79"/>
        <v>-2.6985236908713128E-3</v>
      </c>
      <c r="G1246" s="10">
        <f t="shared" si="77"/>
        <v>3.3064807852380698</v>
      </c>
    </row>
    <row r="1247" spans="1:7" x14ac:dyDescent="0.3">
      <c r="A1247" s="2">
        <v>39414</v>
      </c>
      <c r="B1247" s="34">
        <f t="shared" si="78"/>
        <v>1</v>
      </c>
      <c r="C1247" s="1">
        <v>2013.22</v>
      </c>
      <c r="D1247" s="30" t="str">
        <f t="shared" si="76"/>
        <v>OK</v>
      </c>
      <c r="F1247" s="37">
        <f t="shared" si="79"/>
        <v>-5.9449157145254894E-3</v>
      </c>
      <c r="G1247" s="10">
        <f t="shared" si="77"/>
        <v>3.3038912361729924</v>
      </c>
    </row>
    <row r="1248" spans="1:7" x14ac:dyDescent="0.3">
      <c r="A1248" s="2">
        <v>39415</v>
      </c>
      <c r="B1248" s="34">
        <f t="shared" si="78"/>
        <v>1</v>
      </c>
      <c r="C1248" s="1">
        <v>2026.59</v>
      </c>
      <c r="D1248" s="30" t="str">
        <f t="shared" si="76"/>
        <v>OK</v>
      </c>
      <c r="F1248" s="37">
        <f t="shared" si="79"/>
        <v>6.641102313706293E-3</v>
      </c>
      <c r="G1248" s="10">
        <f t="shared" si="77"/>
        <v>3.3067658953392223</v>
      </c>
    </row>
    <row r="1249" spans="1:7" x14ac:dyDescent="0.3">
      <c r="A1249" s="2">
        <v>39416</v>
      </c>
      <c r="B1249" s="34">
        <f t="shared" si="78"/>
        <v>1</v>
      </c>
      <c r="C1249" s="1">
        <v>2017.28</v>
      </c>
      <c r="D1249" s="30" t="str">
        <f t="shared" si="76"/>
        <v>OK</v>
      </c>
      <c r="F1249" s="37">
        <f t="shared" si="79"/>
        <v>-4.5939237833010349E-3</v>
      </c>
      <c r="G1249" s="10">
        <f t="shared" si="77"/>
        <v>3.3047661828014046</v>
      </c>
    </row>
    <row r="1250" spans="1:7" x14ac:dyDescent="0.3">
      <c r="A1250" s="2">
        <v>39419</v>
      </c>
      <c r="B1250" s="34">
        <f t="shared" si="78"/>
        <v>3</v>
      </c>
      <c r="C1250" s="1">
        <v>2024.34</v>
      </c>
      <c r="D1250" s="30" t="str">
        <f t="shared" si="76"/>
        <v>OK</v>
      </c>
      <c r="F1250" s="37">
        <f t="shared" si="79"/>
        <v>3.4997620558374631E-3</v>
      </c>
      <c r="G1250" s="10">
        <f t="shared" si="77"/>
        <v>3.3062834566474808</v>
      </c>
    </row>
    <row r="1251" spans="1:7" x14ac:dyDescent="0.3">
      <c r="A1251" s="2">
        <v>39420</v>
      </c>
      <c r="B1251" s="34">
        <f t="shared" si="78"/>
        <v>1</v>
      </c>
      <c r="C1251" s="1">
        <v>2032.81</v>
      </c>
      <c r="D1251" s="30" t="str">
        <f t="shared" si="76"/>
        <v>OK</v>
      </c>
      <c r="F1251" s="37">
        <f t="shared" si="79"/>
        <v>4.1840797494492321E-3</v>
      </c>
      <c r="G1251" s="10">
        <f t="shared" si="77"/>
        <v>3.3080967884719352</v>
      </c>
    </row>
    <row r="1252" spans="1:7" x14ac:dyDescent="0.3">
      <c r="A1252" s="2">
        <v>39421</v>
      </c>
      <c r="B1252" s="34">
        <f t="shared" si="78"/>
        <v>1</v>
      </c>
      <c r="C1252" s="1">
        <v>2039</v>
      </c>
      <c r="D1252" s="30" t="str">
        <f t="shared" si="76"/>
        <v>OK</v>
      </c>
      <c r="F1252" s="37">
        <f t="shared" si="79"/>
        <v>3.0450460200412977E-3</v>
      </c>
      <c r="G1252" s="10">
        <f t="shared" si="77"/>
        <v>3.3094172257781396</v>
      </c>
    </row>
    <row r="1253" spans="1:7" x14ac:dyDescent="0.3">
      <c r="A1253" s="2">
        <v>39422</v>
      </c>
      <c r="B1253" s="34">
        <f t="shared" si="78"/>
        <v>1</v>
      </c>
      <c r="C1253" s="1">
        <v>2030.77</v>
      </c>
      <c r="D1253" s="30" t="str">
        <f t="shared" si="76"/>
        <v>OK</v>
      </c>
      <c r="F1253" s="37">
        <f t="shared" si="79"/>
        <v>-4.0362923001471263E-3</v>
      </c>
      <c r="G1253" s="10">
        <f t="shared" si="77"/>
        <v>3.3076607390684485</v>
      </c>
    </row>
    <row r="1254" spans="1:7" x14ac:dyDescent="0.3">
      <c r="A1254" s="2">
        <v>39423</v>
      </c>
      <c r="B1254" s="34">
        <f t="shared" si="78"/>
        <v>1</v>
      </c>
      <c r="C1254" s="1">
        <v>2017.89</v>
      </c>
      <c r="D1254" s="30" t="str">
        <f t="shared" si="76"/>
        <v>OK</v>
      </c>
      <c r="F1254" s="37">
        <f t="shared" si="79"/>
        <v>-6.3424218399916743E-3</v>
      </c>
      <c r="G1254" s="10">
        <f t="shared" si="77"/>
        <v>3.3048974881174034</v>
      </c>
    </row>
    <row r="1255" spans="1:7" x14ac:dyDescent="0.3">
      <c r="A1255" s="2">
        <v>39426</v>
      </c>
      <c r="B1255" s="34">
        <f t="shared" si="78"/>
        <v>3</v>
      </c>
      <c r="C1255" s="1">
        <v>2010.97</v>
      </c>
      <c r="D1255" s="30" t="str">
        <f t="shared" si="76"/>
        <v>OK</v>
      </c>
      <c r="F1255" s="37">
        <f t="shared" si="79"/>
        <v>-3.429324690642277E-3</v>
      </c>
      <c r="G1255" s="10">
        <f t="shared" si="77"/>
        <v>3.3034055917644993</v>
      </c>
    </row>
    <row r="1256" spans="1:7" x14ac:dyDescent="0.3">
      <c r="A1256" s="2">
        <v>39427</v>
      </c>
      <c r="B1256" s="34">
        <f t="shared" si="78"/>
        <v>1</v>
      </c>
      <c r="C1256" s="1">
        <v>2017.95</v>
      </c>
      <c r="D1256" s="30" t="str">
        <f t="shared" si="76"/>
        <v>OK</v>
      </c>
      <c r="F1256" s="37">
        <f t="shared" si="79"/>
        <v>3.4709617746659926E-3</v>
      </c>
      <c r="G1256" s="10">
        <f t="shared" si="77"/>
        <v>3.3049104012501913</v>
      </c>
    </row>
    <row r="1257" spans="1:7" x14ac:dyDescent="0.3">
      <c r="A1257" s="2">
        <v>39428</v>
      </c>
      <c r="B1257" s="34">
        <f t="shared" si="78"/>
        <v>1</v>
      </c>
      <c r="C1257" s="1">
        <v>1997.89</v>
      </c>
      <c r="D1257" s="30" t="str">
        <f t="shared" si="76"/>
        <v>OK</v>
      </c>
      <c r="F1257" s="37">
        <f t="shared" si="79"/>
        <v>-9.9407814861616206E-3</v>
      </c>
      <c r="G1257" s="10">
        <f t="shared" si="77"/>
        <v>3.3005715731251417</v>
      </c>
    </row>
    <row r="1258" spans="1:7" x14ac:dyDescent="0.3">
      <c r="A1258" s="2">
        <v>39429</v>
      </c>
      <c r="B1258" s="34">
        <f t="shared" si="78"/>
        <v>1</v>
      </c>
      <c r="C1258" s="1">
        <v>2006.33</v>
      </c>
      <c r="D1258" s="30" t="str">
        <f t="shared" si="76"/>
        <v>OK</v>
      </c>
      <c r="F1258" s="37">
        <f t="shared" si="79"/>
        <v>4.2244568019258466E-3</v>
      </c>
      <c r="G1258" s="10">
        <f t="shared" si="77"/>
        <v>3.3024023670652656</v>
      </c>
    </row>
    <row r="1259" spans="1:7" x14ac:dyDescent="0.3">
      <c r="A1259" s="2">
        <v>39430</v>
      </c>
      <c r="B1259" s="34">
        <f t="shared" si="78"/>
        <v>1</v>
      </c>
      <c r="C1259" s="1">
        <v>2004.38</v>
      </c>
      <c r="D1259" s="30" t="str">
        <f t="shared" si="76"/>
        <v>OK</v>
      </c>
      <c r="F1259" s="37">
        <f t="shared" si="79"/>
        <v>-9.7192386097988415E-4</v>
      </c>
      <c r="G1259" s="10">
        <f t="shared" si="77"/>
        <v>3.3019800606375047</v>
      </c>
    </row>
    <row r="1260" spans="1:7" x14ac:dyDescent="0.3">
      <c r="A1260" s="2">
        <v>39433</v>
      </c>
      <c r="B1260" s="34">
        <f t="shared" si="78"/>
        <v>3</v>
      </c>
      <c r="C1260" s="1">
        <v>2011.7</v>
      </c>
      <c r="D1260" s="30" t="str">
        <f t="shared" si="76"/>
        <v>OK</v>
      </c>
      <c r="F1260" s="37">
        <f t="shared" si="79"/>
        <v>3.6520021153672033E-3</v>
      </c>
      <c r="G1260" s="10">
        <f t="shared" si="77"/>
        <v>3.3035632159172481</v>
      </c>
    </row>
    <row r="1261" spans="1:7" x14ac:dyDescent="0.3">
      <c r="A1261" s="2">
        <v>39434</v>
      </c>
      <c r="B1261" s="34">
        <f t="shared" si="78"/>
        <v>1</v>
      </c>
      <c r="C1261" s="1">
        <v>2012.63</v>
      </c>
      <c r="D1261" s="30" t="str">
        <f t="shared" si="76"/>
        <v>OK</v>
      </c>
      <c r="F1261" s="37">
        <f t="shared" si="79"/>
        <v>4.6229557091015394E-4</v>
      </c>
      <c r="G1261" s="10">
        <f t="shared" si="77"/>
        <v>3.3037639419389011</v>
      </c>
    </row>
    <row r="1262" spans="1:7" x14ac:dyDescent="0.3">
      <c r="A1262" s="2">
        <v>39435</v>
      </c>
      <c r="B1262" s="34">
        <f t="shared" si="78"/>
        <v>1</v>
      </c>
      <c r="C1262" s="1">
        <v>2020.6</v>
      </c>
      <c r="D1262" s="30" t="str">
        <f t="shared" si="76"/>
        <v>OK</v>
      </c>
      <c r="F1262" s="37">
        <f t="shared" si="79"/>
        <v>3.9599926464375379E-3</v>
      </c>
      <c r="G1262" s="10">
        <f t="shared" si="77"/>
        <v>3.3054803486532052</v>
      </c>
    </row>
    <row r="1263" spans="1:7" x14ac:dyDescent="0.3">
      <c r="A1263" s="2">
        <v>39436</v>
      </c>
      <c r="B1263" s="34">
        <f t="shared" si="78"/>
        <v>1</v>
      </c>
      <c r="C1263" s="1">
        <v>2035.73</v>
      </c>
      <c r="D1263" s="30" t="str">
        <f t="shared" si="76"/>
        <v>OK</v>
      </c>
      <c r="F1263" s="37">
        <f t="shared" si="79"/>
        <v>7.4878748886468838E-3</v>
      </c>
      <c r="G1263" s="10">
        <f t="shared" si="77"/>
        <v>3.3087201767659646</v>
      </c>
    </row>
    <row r="1264" spans="1:7" x14ac:dyDescent="0.3">
      <c r="A1264" s="2">
        <v>39437</v>
      </c>
      <c r="B1264" s="34">
        <f t="shared" si="78"/>
        <v>1</v>
      </c>
      <c r="C1264" s="1">
        <v>2026.11</v>
      </c>
      <c r="D1264" s="30" t="str">
        <f t="shared" si="76"/>
        <v>OK</v>
      </c>
      <c r="F1264" s="37">
        <f t="shared" si="79"/>
        <v>-4.7255775569452485E-3</v>
      </c>
      <c r="G1264" s="10">
        <f t="shared" si="77"/>
        <v>3.3066630200450779</v>
      </c>
    </row>
    <row r="1265" spans="1:7" x14ac:dyDescent="0.3">
      <c r="A1265" s="2">
        <v>39440</v>
      </c>
      <c r="B1265" s="34">
        <f t="shared" si="78"/>
        <v>3</v>
      </c>
      <c r="C1265" s="1">
        <v>2035.17</v>
      </c>
      <c r="D1265" s="30" t="str">
        <f t="shared" si="76"/>
        <v>OK</v>
      </c>
      <c r="F1265" s="37">
        <f t="shared" si="79"/>
        <v>4.4716229622281389E-3</v>
      </c>
      <c r="G1265" s="10">
        <f t="shared" si="77"/>
        <v>3.3086006921746463</v>
      </c>
    </row>
    <row r="1266" spans="1:7" x14ac:dyDescent="0.3">
      <c r="A1266" s="2">
        <v>39443</v>
      </c>
      <c r="B1266" s="34">
        <f t="shared" si="78"/>
        <v>3</v>
      </c>
      <c r="C1266" s="1">
        <v>2029.16</v>
      </c>
      <c r="D1266" s="30" t="str">
        <f t="shared" si="76"/>
        <v>OK</v>
      </c>
      <c r="F1266" s="37">
        <f t="shared" si="79"/>
        <v>-2.9530702594868785E-3</v>
      </c>
      <c r="G1266" s="10">
        <f t="shared" si="77"/>
        <v>3.3073162926604969</v>
      </c>
    </row>
    <row r="1267" spans="1:7" x14ac:dyDescent="0.3">
      <c r="A1267" s="2">
        <v>39444</v>
      </c>
      <c r="B1267" s="34">
        <f t="shared" si="78"/>
        <v>1</v>
      </c>
      <c r="C1267" s="1">
        <v>2042.44</v>
      </c>
      <c r="D1267" s="30" t="str">
        <f t="shared" si="76"/>
        <v>OK</v>
      </c>
      <c r="F1267" s="37">
        <f t="shared" si="79"/>
        <v>6.5445800232608597E-3</v>
      </c>
      <c r="G1267" s="10">
        <f t="shared" si="77"/>
        <v>3.3101493072844268</v>
      </c>
    </row>
    <row r="1268" spans="1:7" x14ac:dyDescent="0.3">
      <c r="A1268" s="2">
        <v>39447</v>
      </c>
      <c r="B1268" s="34">
        <f t="shared" si="78"/>
        <v>3</v>
      </c>
      <c r="C1268" s="1">
        <v>2051.64</v>
      </c>
      <c r="D1268" s="30" t="str">
        <f t="shared" si="76"/>
        <v>OK</v>
      </c>
      <c r="F1268" s="37">
        <f t="shared" si="79"/>
        <v>4.5044162864025239E-3</v>
      </c>
      <c r="G1268" s="10">
        <f t="shared" si="77"/>
        <v>3.3121011577411177</v>
      </c>
    </row>
    <row r="1269" spans="1:7" x14ac:dyDescent="0.3">
      <c r="A1269" s="2">
        <v>39449</v>
      </c>
      <c r="B1269" s="34">
        <f t="shared" si="78"/>
        <v>2</v>
      </c>
      <c r="C1269" s="1">
        <v>2058.61</v>
      </c>
      <c r="D1269" s="30" t="str">
        <f t="shared" si="76"/>
        <v>OK</v>
      </c>
      <c r="F1269" s="37">
        <f t="shared" si="79"/>
        <v>3.3972821742607184E-3</v>
      </c>
      <c r="G1269" s="10">
        <f t="shared" si="77"/>
        <v>3.3135740780940819</v>
      </c>
    </row>
    <row r="1270" spans="1:7" x14ac:dyDescent="0.3">
      <c r="A1270" s="2">
        <v>39450</v>
      </c>
      <c r="B1270" s="34">
        <f t="shared" si="78"/>
        <v>1</v>
      </c>
      <c r="C1270" s="1">
        <v>2056.98</v>
      </c>
      <c r="D1270" s="30" t="str">
        <f t="shared" si="76"/>
        <v>OK</v>
      </c>
      <c r="F1270" s="37">
        <f t="shared" si="79"/>
        <v>-7.9179640631310555E-4</v>
      </c>
      <c r="G1270" s="10">
        <f t="shared" si="77"/>
        <v>3.3132300690734966</v>
      </c>
    </row>
    <row r="1271" spans="1:7" x14ac:dyDescent="0.3">
      <c r="A1271" s="2">
        <v>39451</v>
      </c>
      <c r="B1271" s="34">
        <f t="shared" si="78"/>
        <v>1</v>
      </c>
      <c r="C1271" s="1">
        <v>2064.13</v>
      </c>
      <c r="D1271" s="30" t="str">
        <f t="shared" si="76"/>
        <v>OK</v>
      </c>
      <c r="F1271" s="37">
        <f t="shared" si="79"/>
        <v>3.4759696253732209E-3</v>
      </c>
      <c r="G1271" s="10">
        <f t="shared" si="77"/>
        <v>3.3147370459128882</v>
      </c>
    </row>
    <row r="1272" spans="1:7" x14ac:dyDescent="0.3">
      <c r="A1272" s="2">
        <v>39454</v>
      </c>
      <c r="B1272" s="34">
        <f t="shared" si="78"/>
        <v>3</v>
      </c>
      <c r="C1272" s="1">
        <v>2062.69</v>
      </c>
      <c r="D1272" s="30" t="str">
        <f t="shared" si="76"/>
        <v>OK</v>
      </c>
      <c r="F1272" s="37">
        <f t="shared" si="79"/>
        <v>-6.976304787005283E-4</v>
      </c>
      <c r="G1272" s="10">
        <f t="shared" si="77"/>
        <v>3.3144339631133857</v>
      </c>
    </row>
    <row r="1273" spans="1:7" x14ac:dyDescent="0.3">
      <c r="A1273" s="2">
        <v>39455</v>
      </c>
      <c r="B1273" s="34">
        <f t="shared" si="78"/>
        <v>1</v>
      </c>
      <c r="C1273" s="1">
        <v>2054.4499999999998</v>
      </c>
      <c r="D1273" s="30" t="str">
        <f t="shared" si="76"/>
        <v>OK</v>
      </c>
      <c r="F1273" s="37">
        <f t="shared" si="79"/>
        <v>-3.9947835108524732E-3</v>
      </c>
      <c r="G1273" s="10">
        <f t="shared" si="77"/>
        <v>3.3126955761219428</v>
      </c>
    </row>
    <row r="1274" spans="1:7" x14ac:dyDescent="0.3">
      <c r="A1274" s="2">
        <v>39456</v>
      </c>
      <c r="B1274" s="34">
        <f t="shared" si="78"/>
        <v>1</v>
      </c>
      <c r="C1274" s="1">
        <v>2061.98</v>
      </c>
      <c r="D1274" s="30" t="str">
        <f t="shared" si="76"/>
        <v>OK</v>
      </c>
      <c r="F1274" s="37">
        <f t="shared" si="79"/>
        <v>3.6652145343036846E-3</v>
      </c>
      <c r="G1274" s="10">
        <f t="shared" si="77"/>
        <v>3.3142844485654597</v>
      </c>
    </row>
    <row r="1275" spans="1:7" x14ac:dyDescent="0.3">
      <c r="A1275" s="2">
        <v>39457</v>
      </c>
      <c r="B1275" s="34">
        <f t="shared" si="78"/>
        <v>1</v>
      </c>
      <c r="C1275" s="1">
        <v>2062.21</v>
      </c>
      <c r="D1275" s="30" t="str">
        <f t="shared" si="76"/>
        <v>OK</v>
      </c>
      <c r="F1275" s="37">
        <f t="shared" si="79"/>
        <v>1.1154327394069519E-4</v>
      </c>
      <c r="G1275" s="10">
        <f t="shared" si="77"/>
        <v>3.3143328884923018</v>
      </c>
    </row>
    <row r="1276" spans="1:7" x14ac:dyDescent="0.3">
      <c r="A1276" s="2">
        <v>39458</v>
      </c>
      <c r="B1276" s="34">
        <f t="shared" si="78"/>
        <v>1</v>
      </c>
      <c r="C1276" s="1">
        <v>2056.19</v>
      </c>
      <c r="D1276" s="30" t="str">
        <f t="shared" si="76"/>
        <v>OK</v>
      </c>
      <c r="F1276" s="37">
        <f t="shared" si="79"/>
        <v>-2.9191983357660378E-3</v>
      </c>
      <c r="G1276" s="10">
        <f t="shared" si="77"/>
        <v>3.3130632426865869</v>
      </c>
    </row>
    <row r="1277" spans="1:7" x14ac:dyDescent="0.3">
      <c r="A1277" s="2">
        <v>39461</v>
      </c>
      <c r="B1277" s="34">
        <f t="shared" si="78"/>
        <v>3</v>
      </c>
      <c r="C1277" s="1">
        <v>2057.38</v>
      </c>
      <c r="D1277" s="30" t="str">
        <f t="shared" si="76"/>
        <v>OK</v>
      </c>
      <c r="F1277" s="37">
        <f t="shared" si="79"/>
        <v>5.7874029151006035E-4</v>
      </c>
      <c r="G1277" s="10">
        <f t="shared" si="77"/>
        <v>3.3133145136983271</v>
      </c>
    </row>
    <row r="1278" spans="1:7" x14ac:dyDescent="0.3">
      <c r="A1278" s="2">
        <v>39462</v>
      </c>
      <c r="B1278" s="34">
        <f t="shared" si="78"/>
        <v>1</v>
      </c>
      <c r="C1278" s="1">
        <v>2061.8200000000002</v>
      </c>
      <c r="D1278" s="30" t="str">
        <f t="shared" si="76"/>
        <v>OK</v>
      </c>
      <c r="F1278" s="37">
        <f t="shared" si="79"/>
        <v>2.1580845541417926E-3</v>
      </c>
      <c r="G1278" s="10">
        <f t="shared" si="77"/>
        <v>3.3142507480382082</v>
      </c>
    </row>
    <row r="1279" spans="1:7" x14ac:dyDescent="0.3">
      <c r="A1279" s="2">
        <v>39463</v>
      </c>
      <c r="B1279" s="34">
        <f t="shared" si="78"/>
        <v>1</v>
      </c>
      <c r="C1279" s="1">
        <v>2066.8000000000002</v>
      </c>
      <c r="D1279" s="30" t="str">
        <f t="shared" si="76"/>
        <v>OK</v>
      </c>
      <c r="F1279" s="37">
        <f t="shared" si="79"/>
        <v>2.4153417854129167E-3</v>
      </c>
      <c r="G1279" s="10">
        <f t="shared" si="77"/>
        <v>3.3152984528736238</v>
      </c>
    </row>
    <row r="1280" spans="1:7" x14ac:dyDescent="0.3">
      <c r="A1280" s="2">
        <v>39464</v>
      </c>
      <c r="B1280" s="34">
        <f t="shared" si="78"/>
        <v>1</v>
      </c>
      <c r="C1280" s="1">
        <v>2063</v>
      </c>
      <c r="D1280" s="30" t="str">
        <f t="shared" si="76"/>
        <v>OK</v>
      </c>
      <c r="F1280" s="37">
        <f t="shared" si="79"/>
        <v>-1.8385910586414811E-3</v>
      </c>
      <c r="G1280" s="10">
        <f t="shared" si="77"/>
        <v>3.3144992279731511</v>
      </c>
    </row>
    <row r="1281" spans="1:7" x14ac:dyDescent="0.3">
      <c r="A1281" s="2">
        <v>39465</v>
      </c>
      <c r="B1281" s="34">
        <f t="shared" si="78"/>
        <v>1</v>
      </c>
      <c r="C1281" s="1">
        <v>2060.6</v>
      </c>
      <c r="D1281" s="30" t="str">
        <f t="shared" si="76"/>
        <v>OK</v>
      </c>
      <c r="F1281" s="37">
        <f t="shared" si="79"/>
        <v>-1.1633543383422484E-3</v>
      </c>
      <c r="G1281" s="10">
        <f t="shared" si="77"/>
        <v>3.3139936954897586</v>
      </c>
    </row>
    <row r="1282" spans="1:7" x14ac:dyDescent="0.3">
      <c r="A1282" s="2">
        <v>39468</v>
      </c>
      <c r="B1282" s="34">
        <f t="shared" si="78"/>
        <v>3</v>
      </c>
      <c r="C1282" s="1">
        <v>2071.77</v>
      </c>
      <c r="D1282" s="30" t="str">
        <f t="shared" si="76"/>
        <v>OK</v>
      </c>
      <c r="F1282" s="37">
        <f t="shared" si="79"/>
        <v>5.4207512375037403E-3</v>
      </c>
      <c r="G1282" s="10">
        <f t="shared" si="77"/>
        <v>3.3163415400330356</v>
      </c>
    </row>
    <row r="1283" spans="1:7" x14ac:dyDescent="0.3">
      <c r="A1283" s="2">
        <v>39469</v>
      </c>
      <c r="B1283" s="34">
        <f t="shared" si="78"/>
        <v>1</v>
      </c>
      <c r="C1283" s="1">
        <v>2050.4699999999998</v>
      </c>
      <c r="D1283" s="30" t="str">
        <f t="shared" si="76"/>
        <v>OK</v>
      </c>
      <c r="F1283" s="37">
        <f t="shared" si="79"/>
        <v>-1.0281064017724106E-2</v>
      </c>
      <c r="G1283" s="10">
        <f t="shared" si="77"/>
        <v>3.3118534195977691</v>
      </c>
    </row>
    <row r="1284" spans="1:7" x14ac:dyDescent="0.3">
      <c r="A1284" s="2">
        <v>39470</v>
      </c>
      <c r="B1284" s="34">
        <f t="shared" si="78"/>
        <v>1</v>
      </c>
      <c r="C1284" s="1">
        <v>2061.19</v>
      </c>
      <c r="D1284" s="30" t="str">
        <f t="shared" si="76"/>
        <v>OK</v>
      </c>
      <c r="F1284" s="37">
        <f t="shared" si="79"/>
        <v>5.2280696620776723E-3</v>
      </c>
      <c r="G1284" s="10">
        <f t="shared" si="77"/>
        <v>3.3141180267856631</v>
      </c>
    </row>
    <row r="1285" spans="1:7" x14ac:dyDescent="0.3">
      <c r="A1285" s="2">
        <v>39471</v>
      </c>
      <c r="B1285" s="34">
        <f t="shared" si="78"/>
        <v>1</v>
      </c>
      <c r="C1285" s="1">
        <v>2044.81</v>
      </c>
      <c r="D1285" s="30" t="str">
        <f t="shared" si="76"/>
        <v>OK</v>
      </c>
      <c r="F1285" s="37">
        <f t="shared" si="79"/>
        <v>-7.9468656455736753E-3</v>
      </c>
      <c r="G1285" s="10">
        <f t="shared" si="77"/>
        <v>3.3106529603702266</v>
      </c>
    </row>
    <row r="1286" spans="1:7" x14ac:dyDescent="0.3">
      <c r="A1286" s="2">
        <v>39472</v>
      </c>
      <c r="B1286" s="34">
        <f t="shared" si="78"/>
        <v>1</v>
      </c>
      <c r="C1286" s="1">
        <v>2048.36</v>
      </c>
      <c r="D1286" s="30" t="str">
        <f t="shared" si="76"/>
        <v>OK</v>
      </c>
      <c r="F1286" s="37">
        <f t="shared" si="79"/>
        <v>1.7361026207813879E-3</v>
      </c>
      <c r="G1286" s="10">
        <f t="shared" si="77"/>
        <v>3.3114062864218332</v>
      </c>
    </row>
    <row r="1287" spans="1:7" x14ac:dyDescent="0.3">
      <c r="A1287" s="2">
        <v>39475</v>
      </c>
      <c r="B1287" s="34">
        <f t="shared" si="78"/>
        <v>3</v>
      </c>
      <c r="C1287" s="1">
        <v>2056.16</v>
      </c>
      <c r="D1287" s="30" t="str">
        <f t="shared" si="76"/>
        <v>OK</v>
      </c>
      <c r="F1287" s="37">
        <f t="shared" si="79"/>
        <v>3.8079243882909175E-3</v>
      </c>
      <c r="G1287" s="10">
        <f t="shared" si="77"/>
        <v>3.3130569062441846</v>
      </c>
    </row>
    <row r="1288" spans="1:7" x14ac:dyDescent="0.3">
      <c r="A1288" s="2">
        <v>39476</v>
      </c>
      <c r="B1288" s="34">
        <f t="shared" si="78"/>
        <v>1</v>
      </c>
      <c r="C1288" s="1">
        <v>2041.75</v>
      </c>
      <c r="D1288" s="30" t="str">
        <f t="shared" ref="D1288:D1351" si="80">IF(C1288&gt;0,"OK","ERROR")</f>
        <v>OK</v>
      </c>
      <c r="F1288" s="37">
        <f t="shared" si="79"/>
        <v>-7.0082094778616266E-3</v>
      </c>
      <c r="G1288" s="10">
        <f t="shared" ref="G1288:G1351" si="81">LOG(C1288,10)</f>
        <v>3.3100025642605395</v>
      </c>
    </row>
    <row r="1289" spans="1:7" x14ac:dyDescent="0.3">
      <c r="A1289" s="2">
        <v>39477</v>
      </c>
      <c r="B1289" s="34">
        <f t="shared" ref="B1289:B1352" si="82">DATEDIF(A1288,A1289,"d")</f>
        <v>1</v>
      </c>
      <c r="C1289" s="1">
        <v>2045.7</v>
      </c>
      <c r="D1289" s="30" t="str">
        <f t="shared" si="80"/>
        <v>OK</v>
      </c>
      <c r="F1289" s="37">
        <f t="shared" ref="F1289:F1352" si="83">C1289/C1288-1</f>
        <v>1.9346149136769686E-3</v>
      </c>
      <c r="G1289" s="10">
        <f t="shared" si="81"/>
        <v>3.3108419451642956</v>
      </c>
    </row>
    <row r="1290" spans="1:7" x14ac:dyDescent="0.3">
      <c r="A1290" s="2">
        <v>39478</v>
      </c>
      <c r="B1290" s="34">
        <f t="shared" si="82"/>
        <v>1</v>
      </c>
      <c r="C1290" s="1">
        <v>2059.64</v>
      </c>
      <c r="D1290" s="30" t="str">
        <f t="shared" si="80"/>
        <v>OK</v>
      </c>
      <c r="F1290" s="37">
        <f t="shared" si="83"/>
        <v>6.814293395903448E-3</v>
      </c>
      <c r="G1290" s="10">
        <f t="shared" si="81"/>
        <v>3.3137913176136293</v>
      </c>
    </row>
    <row r="1291" spans="1:7" x14ac:dyDescent="0.3">
      <c r="A1291" s="2">
        <v>39479</v>
      </c>
      <c r="B1291" s="34">
        <f t="shared" si="82"/>
        <v>1</v>
      </c>
      <c r="C1291" s="1">
        <v>2061.2199999999998</v>
      </c>
      <c r="D1291" s="30" t="str">
        <f t="shared" si="80"/>
        <v>OK</v>
      </c>
      <c r="F1291" s="37">
        <f t="shared" si="83"/>
        <v>7.6712435182835215E-4</v>
      </c>
      <c r="G1291" s="10">
        <f t="shared" si="81"/>
        <v>3.3141243477651181</v>
      </c>
    </row>
    <row r="1292" spans="1:7" x14ac:dyDescent="0.3">
      <c r="A1292" s="2">
        <v>39482</v>
      </c>
      <c r="B1292" s="34">
        <f t="shared" si="82"/>
        <v>3</v>
      </c>
      <c r="C1292" s="1">
        <v>2055.91</v>
      </c>
      <c r="D1292" s="30" t="str">
        <f t="shared" si="80"/>
        <v>OK</v>
      </c>
      <c r="F1292" s="37">
        <f t="shared" si="83"/>
        <v>-2.5761442252646427E-3</v>
      </c>
      <c r="G1292" s="10">
        <f t="shared" si="81"/>
        <v>3.3130040989619109</v>
      </c>
    </row>
    <row r="1293" spans="1:7" x14ac:dyDescent="0.3">
      <c r="A1293" s="2">
        <v>39483</v>
      </c>
      <c r="B1293" s="34">
        <f t="shared" si="82"/>
        <v>1</v>
      </c>
      <c r="C1293" s="1">
        <v>2069.4</v>
      </c>
      <c r="D1293" s="30" t="str">
        <f t="shared" si="80"/>
        <v>OK</v>
      </c>
      <c r="F1293" s="37">
        <f t="shared" si="83"/>
        <v>6.5615712750073385E-3</v>
      </c>
      <c r="G1293" s="10">
        <f t="shared" si="81"/>
        <v>3.315844444751034</v>
      </c>
    </row>
    <row r="1294" spans="1:7" x14ac:dyDescent="0.3">
      <c r="A1294" s="2">
        <v>39484</v>
      </c>
      <c r="B1294" s="34">
        <f t="shared" si="82"/>
        <v>1</v>
      </c>
      <c r="C1294" s="1">
        <v>2059.9299999999998</v>
      </c>
      <c r="D1294" s="30" t="str">
        <f t="shared" si="80"/>
        <v>OK</v>
      </c>
      <c r="F1294" s="37">
        <f t="shared" si="83"/>
        <v>-4.576205663477495E-3</v>
      </c>
      <c r="G1294" s="10">
        <f t="shared" si="81"/>
        <v>3.3138524625389296</v>
      </c>
    </row>
    <row r="1295" spans="1:7" x14ac:dyDescent="0.3">
      <c r="A1295" s="2">
        <v>39485</v>
      </c>
      <c r="B1295" s="34">
        <f t="shared" si="82"/>
        <v>1</v>
      </c>
      <c r="C1295" s="1">
        <v>2065.4299999999998</v>
      </c>
      <c r="D1295" s="30" t="str">
        <f t="shared" si="80"/>
        <v>OK</v>
      </c>
      <c r="F1295" s="37">
        <f t="shared" si="83"/>
        <v>2.6699936405605307E-3</v>
      </c>
      <c r="G1295" s="10">
        <f t="shared" si="81"/>
        <v>3.315010480780102</v>
      </c>
    </row>
    <row r="1296" spans="1:7" x14ac:dyDescent="0.3">
      <c r="A1296" s="2">
        <v>39486</v>
      </c>
      <c r="B1296" s="34">
        <f t="shared" si="82"/>
        <v>1</v>
      </c>
      <c r="C1296" s="1">
        <v>2064.9899999999998</v>
      </c>
      <c r="D1296" s="30" t="str">
        <f t="shared" si="80"/>
        <v>OK</v>
      </c>
      <c r="F1296" s="37">
        <f t="shared" si="83"/>
        <v>-2.1303070062894669E-4</v>
      </c>
      <c r="G1296" s="10">
        <f t="shared" si="81"/>
        <v>3.3149179528663497</v>
      </c>
    </row>
    <row r="1297" spans="1:7" x14ac:dyDescent="0.3">
      <c r="A1297" s="2">
        <v>39489</v>
      </c>
      <c r="B1297" s="34">
        <f t="shared" si="82"/>
        <v>3</v>
      </c>
      <c r="C1297" s="1">
        <v>2056.4</v>
      </c>
      <c r="D1297" s="30" t="str">
        <f t="shared" si="80"/>
        <v>OK</v>
      </c>
      <c r="F1297" s="37">
        <f t="shared" si="83"/>
        <v>-4.1598264398373663E-3</v>
      </c>
      <c r="G1297" s="10">
        <f t="shared" si="81"/>
        <v>3.313107595194996</v>
      </c>
    </row>
    <row r="1298" spans="1:7" x14ac:dyDescent="0.3">
      <c r="A1298" s="2">
        <v>39490</v>
      </c>
      <c r="B1298" s="34">
        <f t="shared" si="82"/>
        <v>1</v>
      </c>
      <c r="C1298" s="1">
        <v>2035.92</v>
      </c>
      <c r="D1298" s="30" t="str">
        <f t="shared" si="80"/>
        <v>OK</v>
      </c>
      <c r="F1298" s="37">
        <f t="shared" si="83"/>
        <v>-9.9591519159696329E-3</v>
      </c>
      <c r="G1298" s="10">
        <f t="shared" si="81"/>
        <v>3.3087607087132698</v>
      </c>
    </row>
    <row r="1299" spans="1:7" x14ac:dyDescent="0.3">
      <c r="A1299" s="2">
        <v>39491</v>
      </c>
      <c r="B1299" s="34">
        <f t="shared" si="82"/>
        <v>1</v>
      </c>
      <c r="C1299" s="1">
        <v>2037.11</v>
      </c>
      <c r="D1299" s="30" t="str">
        <f t="shared" si="80"/>
        <v>OK</v>
      </c>
      <c r="F1299" s="37">
        <f t="shared" si="83"/>
        <v>5.8450233800932949E-4</v>
      </c>
      <c r="G1299" s="10">
        <f t="shared" si="81"/>
        <v>3.3090144806953909</v>
      </c>
    </row>
    <row r="1300" spans="1:7" x14ac:dyDescent="0.3">
      <c r="A1300" s="2">
        <v>39492</v>
      </c>
      <c r="B1300" s="34">
        <f t="shared" si="82"/>
        <v>1</v>
      </c>
      <c r="C1300" s="1">
        <v>2033.41</v>
      </c>
      <c r="D1300" s="30" t="str">
        <f t="shared" si="80"/>
        <v>OK</v>
      </c>
      <c r="F1300" s="37">
        <f t="shared" si="83"/>
        <v>-1.8162985798507725E-3</v>
      </c>
      <c r="G1300" s="10">
        <f t="shared" si="81"/>
        <v>3.3082249550202447</v>
      </c>
    </row>
    <row r="1301" spans="1:7" x14ac:dyDescent="0.3">
      <c r="A1301" s="2">
        <v>39493</v>
      </c>
      <c r="B1301" s="34">
        <f t="shared" si="82"/>
        <v>1</v>
      </c>
      <c r="C1301" s="1">
        <v>2038.97</v>
      </c>
      <c r="D1301" s="30" t="str">
        <f t="shared" si="80"/>
        <v>OK</v>
      </c>
      <c r="F1301" s="37">
        <f t="shared" si="83"/>
        <v>2.7343231320786643E-3</v>
      </c>
      <c r="G1301" s="10">
        <f t="shared" si="81"/>
        <v>3.3094108359153123</v>
      </c>
    </row>
    <row r="1302" spans="1:7" x14ac:dyDescent="0.3">
      <c r="A1302" s="2">
        <v>39496</v>
      </c>
      <c r="B1302" s="34">
        <f t="shared" si="82"/>
        <v>3</v>
      </c>
      <c r="C1302" s="1">
        <v>2031.4</v>
      </c>
      <c r="D1302" s="30" t="str">
        <f t="shared" si="80"/>
        <v>OK</v>
      </c>
      <c r="F1302" s="37">
        <f t="shared" si="83"/>
        <v>-3.7126588424547524E-3</v>
      </c>
      <c r="G1302" s="10">
        <f t="shared" si="81"/>
        <v>3.3077954481159737</v>
      </c>
    </row>
    <row r="1303" spans="1:7" x14ac:dyDescent="0.3">
      <c r="A1303" s="2">
        <v>39497</v>
      </c>
      <c r="B1303" s="34">
        <f t="shared" si="82"/>
        <v>1</v>
      </c>
      <c r="C1303" s="1">
        <v>2033.95</v>
      </c>
      <c r="D1303" s="30" t="str">
        <f t="shared" si="80"/>
        <v>OK</v>
      </c>
      <c r="F1303" s="37">
        <f t="shared" si="83"/>
        <v>1.255291916904655E-3</v>
      </c>
      <c r="G1303" s="10">
        <f t="shared" si="81"/>
        <v>3.308340272583286</v>
      </c>
    </row>
    <row r="1304" spans="1:7" x14ac:dyDescent="0.3">
      <c r="A1304" s="2">
        <v>39498</v>
      </c>
      <c r="B1304" s="34">
        <f t="shared" si="82"/>
        <v>1</v>
      </c>
      <c r="C1304" s="1">
        <v>2030.04</v>
      </c>
      <c r="D1304" s="30" t="str">
        <f t="shared" si="80"/>
        <v>OK</v>
      </c>
      <c r="F1304" s="37">
        <f t="shared" si="83"/>
        <v>-1.9223678064849148E-3</v>
      </c>
      <c r="G1304" s="10">
        <f t="shared" si="81"/>
        <v>3.3075045953556401</v>
      </c>
    </row>
    <row r="1305" spans="1:7" x14ac:dyDescent="0.3">
      <c r="A1305" s="2">
        <v>39499</v>
      </c>
      <c r="B1305" s="34">
        <f t="shared" si="82"/>
        <v>1</v>
      </c>
      <c r="C1305" s="1">
        <v>2032.36</v>
      </c>
      <c r="D1305" s="30" t="str">
        <f t="shared" si="80"/>
        <v>OK</v>
      </c>
      <c r="F1305" s="37">
        <f t="shared" si="83"/>
        <v>1.1428346239483744E-3</v>
      </c>
      <c r="G1305" s="10">
        <f t="shared" si="81"/>
        <v>3.3080006387327336</v>
      </c>
    </row>
    <row r="1306" spans="1:7" x14ac:dyDescent="0.3">
      <c r="A1306" s="2">
        <v>39500</v>
      </c>
      <c r="B1306" s="34">
        <f t="shared" si="82"/>
        <v>1</v>
      </c>
      <c r="C1306" s="1">
        <v>2033.37</v>
      </c>
      <c r="D1306" s="30" t="str">
        <f t="shared" si="80"/>
        <v>OK</v>
      </c>
      <c r="F1306" s="37">
        <f t="shared" si="83"/>
        <v>4.9695920014181105E-4</v>
      </c>
      <c r="G1306" s="10">
        <f t="shared" si="81"/>
        <v>3.3082164117603305</v>
      </c>
    </row>
    <row r="1307" spans="1:7" x14ac:dyDescent="0.3">
      <c r="A1307" s="2">
        <v>39503</v>
      </c>
      <c r="B1307" s="34">
        <f t="shared" si="82"/>
        <v>3</v>
      </c>
      <c r="C1307" s="1">
        <v>2027.18</v>
      </c>
      <c r="D1307" s="30" t="str">
        <f t="shared" si="80"/>
        <v>OK</v>
      </c>
      <c r="F1307" s="37">
        <f t="shared" si="83"/>
        <v>-3.0442073995385899E-3</v>
      </c>
      <c r="G1307" s="10">
        <f t="shared" si="81"/>
        <v>3.3068923128449668</v>
      </c>
    </row>
    <row r="1308" spans="1:7" x14ac:dyDescent="0.3">
      <c r="A1308" s="2">
        <v>39504</v>
      </c>
      <c r="B1308" s="34">
        <f t="shared" si="82"/>
        <v>1</v>
      </c>
      <c r="C1308" s="1">
        <v>2028.4</v>
      </c>
      <c r="D1308" s="30" t="str">
        <f t="shared" si="80"/>
        <v>OK</v>
      </c>
      <c r="F1308" s="37">
        <f t="shared" si="83"/>
        <v>6.0182124922314451E-4</v>
      </c>
      <c r="G1308" s="10">
        <f t="shared" si="81"/>
        <v>3.3071536018758354</v>
      </c>
    </row>
    <row r="1309" spans="1:7" x14ac:dyDescent="0.3">
      <c r="A1309" s="2">
        <v>39505</v>
      </c>
      <c r="B1309" s="34">
        <f t="shared" si="82"/>
        <v>1</v>
      </c>
      <c r="C1309" s="1">
        <v>2029.51</v>
      </c>
      <c r="D1309" s="30" t="str">
        <f t="shared" si="80"/>
        <v>OK</v>
      </c>
      <c r="F1309" s="37">
        <f t="shared" si="83"/>
        <v>5.4722934332462891E-4</v>
      </c>
      <c r="G1309" s="10">
        <f t="shared" si="81"/>
        <v>3.3073911955567872</v>
      </c>
    </row>
    <row r="1310" spans="1:7" x14ac:dyDescent="0.3">
      <c r="A1310" s="2">
        <v>39506</v>
      </c>
      <c r="B1310" s="34">
        <f t="shared" si="82"/>
        <v>1</v>
      </c>
      <c r="C1310" s="1">
        <v>2044.7</v>
      </c>
      <c r="D1310" s="30" t="str">
        <f t="shared" si="80"/>
        <v>OK</v>
      </c>
      <c r="F1310" s="37">
        <f t="shared" si="83"/>
        <v>7.48456523988561E-3</v>
      </c>
      <c r="G1310" s="10">
        <f t="shared" si="81"/>
        <v>3.3106295969878063</v>
      </c>
    </row>
    <row r="1311" spans="1:7" x14ac:dyDescent="0.3">
      <c r="A1311" s="2">
        <v>39507</v>
      </c>
      <c r="B1311" s="34">
        <f t="shared" si="82"/>
        <v>1</v>
      </c>
      <c r="C1311" s="1">
        <v>2065.61</v>
      </c>
      <c r="D1311" s="30" t="str">
        <f t="shared" si="80"/>
        <v>OK</v>
      </c>
      <c r="F1311" s="37">
        <f t="shared" si="83"/>
        <v>1.0226439086418626E-2</v>
      </c>
      <c r="G1311" s="10">
        <f t="shared" si="81"/>
        <v>3.3150483274273346</v>
      </c>
    </row>
    <row r="1312" spans="1:7" x14ac:dyDescent="0.3">
      <c r="A1312" s="2">
        <v>39510</v>
      </c>
      <c r="B1312" s="34">
        <f t="shared" si="82"/>
        <v>3</v>
      </c>
      <c r="C1312" s="1">
        <v>2069.5</v>
      </c>
      <c r="D1312" s="30" t="str">
        <f t="shared" si="80"/>
        <v>OK</v>
      </c>
      <c r="F1312" s="37">
        <f t="shared" si="83"/>
        <v>1.8832209371564268E-3</v>
      </c>
      <c r="G1312" s="10">
        <f t="shared" si="81"/>
        <v>3.3158654307367783</v>
      </c>
    </row>
    <row r="1313" spans="1:7" x14ac:dyDescent="0.3">
      <c r="A1313" s="2">
        <v>39511</v>
      </c>
      <c r="B1313" s="34">
        <f t="shared" si="82"/>
        <v>1</v>
      </c>
      <c r="C1313" s="1">
        <v>2075.0300000000002</v>
      </c>
      <c r="D1313" s="30" t="str">
        <f t="shared" si="80"/>
        <v>OK</v>
      </c>
      <c r="F1313" s="37">
        <f t="shared" si="83"/>
        <v>2.6721430297174109E-3</v>
      </c>
      <c r="G1313" s="10">
        <f t="shared" si="81"/>
        <v>3.3170243799590864</v>
      </c>
    </row>
    <row r="1314" spans="1:7" x14ac:dyDescent="0.3">
      <c r="A1314" s="2">
        <v>39512</v>
      </c>
      <c r="B1314" s="34">
        <f t="shared" si="82"/>
        <v>1</v>
      </c>
      <c r="C1314" s="1">
        <v>2063.12</v>
      </c>
      <c r="D1314" s="30" t="str">
        <f t="shared" si="80"/>
        <v>OK</v>
      </c>
      <c r="F1314" s="37">
        <f t="shared" si="83"/>
        <v>-5.7396760528765078E-3</v>
      </c>
      <c r="G1314" s="10">
        <f t="shared" si="81"/>
        <v>3.3145244891569474</v>
      </c>
    </row>
    <row r="1315" spans="1:7" x14ac:dyDescent="0.3">
      <c r="A1315" s="2">
        <v>39513</v>
      </c>
      <c r="B1315" s="34">
        <f t="shared" si="82"/>
        <v>1</v>
      </c>
      <c r="C1315" s="1">
        <v>2076.4499999999998</v>
      </c>
      <c r="D1315" s="30" t="str">
        <f t="shared" si="80"/>
        <v>OK</v>
      </c>
      <c r="F1315" s="37">
        <f t="shared" si="83"/>
        <v>6.4610880608011456E-3</v>
      </c>
      <c r="G1315" s="10">
        <f t="shared" si="81"/>
        <v>3.3173214779522615</v>
      </c>
    </row>
    <row r="1316" spans="1:7" x14ac:dyDescent="0.3">
      <c r="A1316" s="2">
        <v>39514</v>
      </c>
      <c r="B1316" s="34">
        <f t="shared" si="82"/>
        <v>1</v>
      </c>
      <c r="C1316" s="1">
        <v>2085.31</v>
      </c>
      <c r="D1316" s="30" t="str">
        <f t="shared" si="80"/>
        <v>OK</v>
      </c>
      <c r="F1316" s="37">
        <f t="shared" si="83"/>
        <v>4.2668978304318816E-3</v>
      </c>
      <c r="G1316" s="10">
        <f t="shared" si="81"/>
        <v>3.3191706258718003</v>
      </c>
    </row>
    <row r="1317" spans="1:7" x14ac:dyDescent="0.3">
      <c r="A1317" s="2">
        <v>39517</v>
      </c>
      <c r="B1317" s="34">
        <f t="shared" si="82"/>
        <v>3</v>
      </c>
      <c r="C1317" s="1">
        <v>2091.19</v>
      </c>
      <c r="D1317" s="30" t="str">
        <f t="shared" si="80"/>
        <v>OK</v>
      </c>
      <c r="F1317" s="37">
        <f t="shared" si="83"/>
        <v>2.8197246452565938E-3</v>
      </c>
      <c r="G1317" s="10">
        <f t="shared" si="81"/>
        <v>3.3203934934598798</v>
      </c>
    </row>
    <row r="1318" spans="1:7" x14ac:dyDescent="0.3">
      <c r="A1318" s="2">
        <v>39518</v>
      </c>
      <c r="B1318" s="34">
        <f t="shared" si="82"/>
        <v>1</v>
      </c>
      <c r="C1318" s="1">
        <v>2082.92</v>
      </c>
      <c r="D1318" s="30" t="str">
        <f t="shared" si="80"/>
        <v>OK</v>
      </c>
      <c r="F1318" s="37">
        <f t="shared" si="83"/>
        <v>-3.9546860878255652E-3</v>
      </c>
      <c r="G1318" s="10">
        <f t="shared" si="81"/>
        <v>3.3186725900506007</v>
      </c>
    </row>
    <row r="1319" spans="1:7" x14ac:dyDescent="0.3">
      <c r="A1319" s="2">
        <v>39519</v>
      </c>
      <c r="B1319" s="34">
        <f t="shared" si="82"/>
        <v>1</v>
      </c>
      <c r="C1319" s="1">
        <v>2069.64</v>
      </c>
      <c r="D1319" s="30" t="str">
        <f t="shared" si="80"/>
        <v>OK</v>
      </c>
      <c r="F1319" s="37">
        <f t="shared" si="83"/>
        <v>-6.3756649319225422E-3</v>
      </c>
      <c r="G1319" s="10">
        <f t="shared" si="81"/>
        <v>3.3158948094132619</v>
      </c>
    </row>
    <row r="1320" spans="1:7" x14ac:dyDescent="0.3">
      <c r="A1320" s="2">
        <v>39520</v>
      </c>
      <c r="B1320" s="34">
        <f t="shared" si="82"/>
        <v>1</v>
      </c>
      <c r="C1320" s="1">
        <v>2077.08</v>
      </c>
      <c r="D1320" s="30" t="str">
        <f t="shared" si="80"/>
        <v>OK</v>
      </c>
      <c r="F1320" s="37">
        <f t="shared" si="83"/>
        <v>3.5948280860440551E-3</v>
      </c>
      <c r="G1320" s="10">
        <f t="shared" si="81"/>
        <v>3.3174532239734518</v>
      </c>
    </row>
    <row r="1321" spans="1:7" x14ac:dyDescent="0.3">
      <c r="A1321" s="2">
        <v>39521</v>
      </c>
      <c r="B1321" s="34">
        <f t="shared" si="82"/>
        <v>1</v>
      </c>
      <c r="C1321" s="1">
        <v>2082.0500000000002</v>
      </c>
      <c r="D1321" s="30" t="str">
        <f t="shared" si="80"/>
        <v>OK</v>
      </c>
      <c r="F1321" s="37">
        <f t="shared" si="83"/>
        <v>2.3927821749765155E-3</v>
      </c>
      <c r="G1321" s="10">
        <f t="shared" si="81"/>
        <v>3.3184911547918827</v>
      </c>
    </row>
    <row r="1322" spans="1:7" x14ac:dyDescent="0.3">
      <c r="A1322" s="2">
        <v>39524</v>
      </c>
      <c r="B1322" s="34">
        <f t="shared" si="82"/>
        <v>3</v>
      </c>
      <c r="C1322" s="1">
        <v>2085.67</v>
      </c>
      <c r="D1322" s="30" t="str">
        <f t="shared" si="80"/>
        <v>OK</v>
      </c>
      <c r="F1322" s="37">
        <f t="shared" si="83"/>
        <v>1.7386710213491696E-3</v>
      </c>
      <c r="G1322" s="10">
        <f t="shared" si="81"/>
        <v>3.3192455943510897</v>
      </c>
    </row>
    <row r="1323" spans="1:7" x14ac:dyDescent="0.3">
      <c r="A1323" s="2">
        <v>39525</v>
      </c>
      <c r="B1323" s="34">
        <f t="shared" si="82"/>
        <v>1</v>
      </c>
      <c r="C1323" s="1">
        <v>2079.69</v>
      </c>
      <c r="D1323" s="30" t="str">
        <f t="shared" si="80"/>
        <v>OK</v>
      </c>
      <c r="F1323" s="37">
        <f t="shared" si="83"/>
        <v>-2.8671841662391007E-3</v>
      </c>
      <c r="G1323" s="10">
        <f t="shared" si="81"/>
        <v>3.3179986035574691</v>
      </c>
    </row>
    <row r="1324" spans="1:7" x14ac:dyDescent="0.3">
      <c r="A1324" s="2">
        <v>39526</v>
      </c>
      <c r="B1324" s="34">
        <f t="shared" si="82"/>
        <v>1</v>
      </c>
      <c r="C1324" s="1">
        <v>2085.6999999999998</v>
      </c>
      <c r="D1324" s="30" t="str">
        <f t="shared" si="80"/>
        <v>OK</v>
      </c>
      <c r="F1324" s="37">
        <f t="shared" si="83"/>
        <v>2.8898537762838128E-3</v>
      </c>
      <c r="G1324" s="10">
        <f t="shared" si="81"/>
        <v>3.3192518411402538</v>
      </c>
    </row>
    <row r="1325" spans="1:7" x14ac:dyDescent="0.3">
      <c r="A1325" s="2">
        <v>39527</v>
      </c>
      <c r="B1325" s="34">
        <f t="shared" si="82"/>
        <v>1</v>
      </c>
      <c r="C1325" s="1">
        <v>2091.33</v>
      </c>
      <c r="D1325" s="30" t="str">
        <f t="shared" si="80"/>
        <v>OK</v>
      </c>
      <c r="F1325" s="37">
        <f t="shared" si="83"/>
        <v>2.6993335570792976E-3</v>
      </c>
      <c r="G1325" s="10">
        <f t="shared" si="81"/>
        <v>3.3204225674284391</v>
      </c>
    </row>
    <row r="1326" spans="1:7" x14ac:dyDescent="0.3">
      <c r="A1326" s="2">
        <v>39532</v>
      </c>
      <c r="B1326" s="34">
        <f t="shared" si="82"/>
        <v>5</v>
      </c>
      <c r="C1326" s="1">
        <v>2071.4</v>
      </c>
      <c r="D1326" s="30" t="str">
        <f t="shared" si="80"/>
        <v>OK</v>
      </c>
      <c r="F1326" s="37">
        <f t="shared" si="83"/>
        <v>-9.5298207360865472E-3</v>
      </c>
      <c r="G1326" s="10">
        <f t="shared" si="81"/>
        <v>3.316263971910689</v>
      </c>
    </row>
    <row r="1327" spans="1:7" x14ac:dyDescent="0.3">
      <c r="A1327" s="2">
        <v>39533</v>
      </c>
      <c r="B1327" s="34">
        <f t="shared" si="82"/>
        <v>1</v>
      </c>
      <c r="C1327" s="1">
        <v>2072.92</v>
      </c>
      <c r="D1327" s="30" t="str">
        <f t="shared" si="80"/>
        <v>OK</v>
      </c>
      <c r="F1327" s="37">
        <f t="shared" si="83"/>
        <v>7.3380322487204275E-4</v>
      </c>
      <c r="G1327" s="10">
        <f t="shared" si="81"/>
        <v>3.3165825417325623</v>
      </c>
    </row>
    <row r="1328" spans="1:7" x14ac:dyDescent="0.3">
      <c r="A1328" s="2">
        <v>39534</v>
      </c>
      <c r="B1328" s="34">
        <f t="shared" si="82"/>
        <v>1</v>
      </c>
      <c r="C1328" s="1">
        <v>2062.5300000000002</v>
      </c>
      <c r="D1328" s="30" t="str">
        <f t="shared" si="80"/>
        <v>OK</v>
      </c>
      <c r="F1328" s="37">
        <f t="shared" si="83"/>
        <v>-5.0122532466279068E-3</v>
      </c>
      <c r="G1328" s="10">
        <f t="shared" si="81"/>
        <v>3.3144002741866672</v>
      </c>
    </row>
    <row r="1329" spans="1:7" x14ac:dyDescent="0.3">
      <c r="A1329" s="2">
        <v>39535</v>
      </c>
      <c r="B1329" s="34">
        <f t="shared" si="82"/>
        <v>1</v>
      </c>
      <c r="C1329" s="1">
        <v>2074.2399999999998</v>
      </c>
      <c r="D1329" s="30" t="str">
        <f t="shared" si="80"/>
        <v>OK</v>
      </c>
      <c r="F1329" s="37">
        <f t="shared" si="83"/>
        <v>5.6774931758565295E-3</v>
      </c>
      <c r="G1329" s="10">
        <f t="shared" si="81"/>
        <v>3.3168590050160969</v>
      </c>
    </row>
    <row r="1330" spans="1:7" x14ac:dyDescent="0.3">
      <c r="A1330" s="2">
        <v>39538</v>
      </c>
      <c r="B1330" s="34">
        <f t="shared" si="82"/>
        <v>3</v>
      </c>
      <c r="C1330" s="1">
        <v>2081.0500000000002</v>
      </c>
      <c r="D1330" s="30" t="str">
        <f t="shared" si="80"/>
        <v>OK</v>
      </c>
      <c r="F1330" s="37">
        <f t="shared" si="83"/>
        <v>3.2831302067264367E-3</v>
      </c>
      <c r="G1330" s="10">
        <f t="shared" si="81"/>
        <v>3.318282514840762</v>
      </c>
    </row>
    <row r="1331" spans="1:7" x14ac:dyDescent="0.3">
      <c r="A1331" s="2">
        <v>39539</v>
      </c>
      <c r="B1331" s="34">
        <f t="shared" si="82"/>
        <v>1</v>
      </c>
      <c r="C1331" s="1">
        <v>2068.33</v>
      </c>
      <c r="D1331" s="30" t="str">
        <f t="shared" si="80"/>
        <v>OK</v>
      </c>
      <c r="F1331" s="37">
        <f t="shared" si="83"/>
        <v>-6.1122990797916055E-3</v>
      </c>
      <c r="G1331" s="10">
        <f t="shared" si="81"/>
        <v>3.3156198312039948</v>
      </c>
    </row>
    <row r="1332" spans="1:7" x14ac:dyDescent="0.3">
      <c r="A1332" s="2">
        <v>39540</v>
      </c>
      <c r="B1332" s="34">
        <f t="shared" si="82"/>
        <v>1</v>
      </c>
      <c r="C1332" s="1">
        <v>2072.15</v>
      </c>
      <c r="D1332" s="30" t="str">
        <f t="shared" si="80"/>
        <v>OK</v>
      </c>
      <c r="F1332" s="37">
        <f t="shared" si="83"/>
        <v>1.8469006396466536E-3</v>
      </c>
      <c r="G1332" s="10">
        <f t="shared" si="81"/>
        <v>3.3164211901728002</v>
      </c>
    </row>
    <row r="1333" spans="1:7" x14ac:dyDescent="0.3">
      <c r="A1333" s="2">
        <v>39541</v>
      </c>
      <c r="B1333" s="34">
        <f t="shared" si="82"/>
        <v>1</v>
      </c>
      <c r="C1333" s="1">
        <v>2068.11</v>
      </c>
      <c r="D1333" s="30" t="str">
        <f t="shared" si="80"/>
        <v>OK</v>
      </c>
      <c r="F1333" s="37">
        <f t="shared" si="83"/>
        <v>-1.9496658060468297E-3</v>
      </c>
      <c r="G1333" s="10">
        <f t="shared" si="81"/>
        <v>3.3155736345778584</v>
      </c>
    </row>
    <row r="1334" spans="1:7" x14ac:dyDescent="0.3">
      <c r="A1334" s="2">
        <v>39542</v>
      </c>
      <c r="B1334" s="34">
        <f t="shared" si="82"/>
        <v>1</v>
      </c>
      <c r="C1334" s="1">
        <v>2068.6799999999998</v>
      </c>
      <c r="D1334" s="30" t="str">
        <f t="shared" si="80"/>
        <v>OK</v>
      </c>
      <c r="F1334" s="37">
        <f t="shared" si="83"/>
        <v>2.756139663748769E-4</v>
      </c>
      <c r="G1334" s="10">
        <f t="shared" si="81"/>
        <v>3.315693315710452</v>
      </c>
    </row>
    <row r="1335" spans="1:7" x14ac:dyDescent="0.3">
      <c r="A1335" s="2">
        <v>39545</v>
      </c>
      <c r="B1335" s="34">
        <f t="shared" si="82"/>
        <v>3</v>
      </c>
      <c r="C1335" s="1">
        <v>2059.2600000000002</v>
      </c>
      <c r="D1335" s="30" t="str">
        <f t="shared" si="80"/>
        <v>OK</v>
      </c>
      <c r="F1335" s="37">
        <f t="shared" si="83"/>
        <v>-4.5536284007191563E-3</v>
      </c>
      <c r="G1335" s="10">
        <f t="shared" si="81"/>
        <v>3.3137111836440782</v>
      </c>
    </row>
    <row r="1336" spans="1:7" x14ac:dyDescent="0.3">
      <c r="A1336" s="2">
        <v>39546</v>
      </c>
      <c r="B1336" s="34">
        <f t="shared" si="82"/>
        <v>1</v>
      </c>
      <c r="C1336" s="1">
        <v>2060.75</v>
      </c>
      <c r="D1336" s="30" t="str">
        <f t="shared" si="80"/>
        <v>OK</v>
      </c>
      <c r="F1336" s="37">
        <f t="shared" si="83"/>
        <v>7.2356089080538588E-4</v>
      </c>
      <c r="G1336" s="10">
        <f t="shared" si="81"/>
        <v>3.3140253085157401</v>
      </c>
    </row>
    <row r="1337" spans="1:7" x14ac:dyDescent="0.3">
      <c r="A1337" s="2">
        <v>39547</v>
      </c>
      <c r="B1337" s="34">
        <f t="shared" si="82"/>
        <v>1</v>
      </c>
      <c r="C1337" s="1">
        <v>2059.0700000000002</v>
      </c>
      <c r="D1337" s="30" t="str">
        <f t="shared" si="80"/>
        <v>OK</v>
      </c>
      <c r="F1337" s="37">
        <f t="shared" si="83"/>
        <v>-8.1523717093279213E-4</v>
      </c>
      <c r="G1337" s="10">
        <f t="shared" si="81"/>
        <v>3.3136711111138926</v>
      </c>
    </row>
    <row r="1338" spans="1:7" x14ac:dyDescent="0.3">
      <c r="A1338" s="2">
        <v>39548</v>
      </c>
      <c r="B1338" s="34">
        <f t="shared" si="82"/>
        <v>1</v>
      </c>
      <c r="C1338" s="1">
        <v>2064.61</v>
      </c>
      <c r="D1338" s="30" t="str">
        <f t="shared" si="80"/>
        <v>OK</v>
      </c>
      <c r="F1338" s="37">
        <f t="shared" si="83"/>
        <v>2.6905350473758194E-3</v>
      </c>
      <c r="G1338" s="10">
        <f t="shared" si="81"/>
        <v>3.3148380265279198</v>
      </c>
    </row>
    <row r="1339" spans="1:7" x14ac:dyDescent="0.3">
      <c r="A1339" s="2">
        <v>39549</v>
      </c>
      <c r="B1339" s="34">
        <f t="shared" si="82"/>
        <v>1</v>
      </c>
      <c r="C1339" s="1">
        <v>2077.16</v>
      </c>
      <c r="D1339" s="30" t="str">
        <f t="shared" si="80"/>
        <v>OK</v>
      </c>
      <c r="F1339" s="37">
        <f t="shared" si="83"/>
        <v>6.0786298622983459E-3</v>
      </c>
      <c r="G1339" s="10">
        <f t="shared" si="81"/>
        <v>3.3174699507675496</v>
      </c>
    </row>
    <row r="1340" spans="1:7" x14ac:dyDescent="0.3">
      <c r="A1340" s="2">
        <v>39552</v>
      </c>
      <c r="B1340" s="34">
        <f t="shared" si="82"/>
        <v>3</v>
      </c>
      <c r="C1340" s="1">
        <v>2072.61</v>
      </c>
      <c r="D1340" s="30" t="str">
        <f t="shared" si="80"/>
        <v>OK</v>
      </c>
      <c r="F1340" s="37">
        <f t="shared" si="83"/>
        <v>-2.190490862523653E-3</v>
      </c>
      <c r="G1340" s="10">
        <f t="shared" si="81"/>
        <v>3.3165175892224412</v>
      </c>
    </row>
    <row r="1341" spans="1:7" x14ac:dyDescent="0.3">
      <c r="A1341" s="2">
        <v>39553</v>
      </c>
      <c r="B1341" s="34">
        <f t="shared" si="82"/>
        <v>1</v>
      </c>
      <c r="C1341" s="1">
        <v>2072.38</v>
      </c>
      <c r="D1341" s="30" t="str">
        <f t="shared" si="80"/>
        <v>OK</v>
      </c>
      <c r="F1341" s="37">
        <f t="shared" si="83"/>
        <v>-1.1097119091385554E-4</v>
      </c>
      <c r="G1341" s="10">
        <f t="shared" si="81"/>
        <v>3.316469392372297</v>
      </c>
    </row>
    <row r="1342" spans="1:7" x14ac:dyDescent="0.3">
      <c r="A1342" s="2">
        <v>39554</v>
      </c>
      <c r="B1342" s="34">
        <f t="shared" si="82"/>
        <v>1</v>
      </c>
      <c r="C1342" s="1">
        <v>2055.46</v>
      </c>
      <c r="D1342" s="30" t="str">
        <f t="shared" si="80"/>
        <v>OK</v>
      </c>
      <c r="F1342" s="37">
        <f t="shared" si="83"/>
        <v>-8.1645258109034335E-3</v>
      </c>
      <c r="G1342" s="10">
        <f t="shared" si="81"/>
        <v>3.3129090296698562</v>
      </c>
    </row>
    <row r="1343" spans="1:7" x14ac:dyDescent="0.3">
      <c r="A1343" s="2">
        <v>39555</v>
      </c>
      <c r="B1343" s="34">
        <f t="shared" si="82"/>
        <v>1</v>
      </c>
      <c r="C1343" s="1">
        <v>2040.16</v>
      </c>
      <c r="D1343" s="30" t="str">
        <f t="shared" si="80"/>
        <v>OK</v>
      </c>
      <c r="F1343" s="37">
        <f t="shared" si="83"/>
        <v>-7.4435892695552397E-3</v>
      </c>
      <c r="G1343" s="10">
        <f t="shared" si="81"/>
        <v>3.3096642284024975</v>
      </c>
    </row>
    <row r="1344" spans="1:7" x14ac:dyDescent="0.3">
      <c r="A1344" s="2">
        <v>39556</v>
      </c>
      <c r="B1344" s="34">
        <f t="shared" si="82"/>
        <v>1</v>
      </c>
      <c r="C1344" s="1">
        <v>2031.91</v>
      </c>
      <c r="D1344" s="30" t="str">
        <f t="shared" si="80"/>
        <v>OK</v>
      </c>
      <c r="F1344" s="37">
        <f t="shared" si="83"/>
        <v>-4.0438004862364263E-3</v>
      </c>
      <c r="G1344" s="10">
        <f t="shared" si="81"/>
        <v>3.3079044677019436</v>
      </c>
    </row>
    <row r="1345" spans="1:7" x14ac:dyDescent="0.3">
      <c r="A1345" s="2">
        <v>39559</v>
      </c>
      <c r="B1345" s="34">
        <f t="shared" si="82"/>
        <v>3</v>
      </c>
      <c r="C1345" s="1">
        <v>2040.96</v>
      </c>
      <c r="D1345" s="30" t="str">
        <f t="shared" si="80"/>
        <v>OK</v>
      </c>
      <c r="F1345" s="37">
        <f t="shared" si="83"/>
        <v>4.4539374283310007E-3</v>
      </c>
      <c r="G1345" s="10">
        <f t="shared" si="81"/>
        <v>3.309834493226846</v>
      </c>
    </row>
    <row r="1346" spans="1:7" x14ac:dyDescent="0.3">
      <c r="A1346" s="2">
        <v>39560</v>
      </c>
      <c r="B1346" s="34">
        <f t="shared" si="82"/>
        <v>1</v>
      </c>
      <c r="C1346" s="1">
        <v>2040.1</v>
      </c>
      <c r="D1346" s="30" t="str">
        <f t="shared" si="80"/>
        <v>OK</v>
      </c>
      <c r="F1346" s="37">
        <f t="shared" si="83"/>
        <v>-4.2137033552847036E-4</v>
      </c>
      <c r="G1346" s="10">
        <f t="shared" si="81"/>
        <v>3.3096514558493193</v>
      </c>
    </row>
    <row r="1347" spans="1:7" x14ac:dyDescent="0.3">
      <c r="A1347" s="2">
        <v>39561</v>
      </c>
      <c r="B1347" s="34">
        <f t="shared" si="82"/>
        <v>1</v>
      </c>
      <c r="C1347" s="1">
        <v>2044.97</v>
      </c>
      <c r="D1347" s="30" t="str">
        <f t="shared" si="80"/>
        <v>OK</v>
      </c>
      <c r="F1347" s="37">
        <f t="shared" si="83"/>
        <v>2.3871378853979053E-3</v>
      </c>
      <c r="G1347" s="10">
        <f t="shared" si="81"/>
        <v>3.3106869412284343</v>
      </c>
    </row>
    <row r="1348" spans="1:7" x14ac:dyDescent="0.3">
      <c r="A1348" s="2">
        <v>39562</v>
      </c>
      <c r="B1348" s="34">
        <f t="shared" si="82"/>
        <v>1</v>
      </c>
      <c r="C1348" s="1">
        <v>2030.17</v>
      </c>
      <c r="D1348" s="30" t="str">
        <f t="shared" si="80"/>
        <v>OK</v>
      </c>
      <c r="F1348" s="37">
        <f t="shared" si="83"/>
        <v>-7.2372699844007737E-3</v>
      </c>
      <c r="G1348" s="10">
        <f t="shared" si="81"/>
        <v>3.3075324058790696</v>
      </c>
    </row>
    <row r="1349" spans="1:7" x14ac:dyDescent="0.3">
      <c r="A1349" s="2">
        <v>39563</v>
      </c>
      <c r="B1349" s="34">
        <f t="shared" si="82"/>
        <v>1</v>
      </c>
      <c r="C1349" s="1">
        <v>2033.33</v>
      </c>
      <c r="D1349" s="30" t="str">
        <f t="shared" si="80"/>
        <v>OK</v>
      </c>
      <c r="F1349" s="37">
        <f t="shared" si="83"/>
        <v>1.5565198973483962E-3</v>
      </c>
      <c r="G1349" s="10">
        <f t="shared" si="81"/>
        <v>3.3082078683323539</v>
      </c>
    </row>
    <row r="1350" spans="1:7" x14ac:dyDescent="0.3">
      <c r="A1350" s="2">
        <v>39566</v>
      </c>
      <c r="B1350" s="34">
        <f t="shared" si="82"/>
        <v>3</v>
      </c>
      <c r="C1350" s="1">
        <v>2039</v>
      </c>
      <c r="D1350" s="30" t="str">
        <f t="shared" si="80"/>
        <v>OK</v>
      </c>
      <c r="F1350" s="37">
        <f t="shared" si="83"/>
        <v>2.7885291615232788E-3</v>
      </c>
      <c r="G1350" s="10">
        <f t="shared" si="81"/>
        <v>3.3094172257781396</v>
      </c>
    </row>
    <row r="1351" spans="1:7" x14ac:dyDescent="0.3">
      <c r="A1351" s="2">
        <v>39567</v>
      </c>
      <c r="B1351" s="34">
        <f t="shared" si="82"/>
        <v>1</v>
      </c>
      <c r="C1351" s="1">
        <v>2046.9</v>
      </c>
      <c r="D1351" s="30" t="str">
        <f t="shared" si="80"/>
        <v>OK</v>
      </c>
      <c r="F1351" s="37">
        <f t="shared" si="83"/>
        <v>3.874448258950558E-3</v>
      </c>
      <c r="G1351" s="10">
        <f t="shared" si="81"/>
        <v>3.3110966259995687</v>
      </c>
    </row>
    <row r="1352" spans="1:7" x14ac:dyDescent="0.3">
      <c r="A1352" s="2">
        <v>39568</v>
      </c>
      <c r="B1352" s="34">
        <f t="shared" si="82"/>
        <v>1</v>
      </c>
      <c r="C1352" s="1">
        <v>2049.1999999999998</v>
      </c>
      <c r="D1352" s="30" t="str">
        <f t="shared" ref="D1352:D1415" si="84">IF(C1352&gt;0,"OK","ERROR")</f>
        <v>OK</v>
      </c>
      <c r="F1352" s="37">
        <f t="shared" si="83"/>
        <v>1.1236503981628676E-3</v>
      </c>
      <c r="G1352" s="10">
        <f t="shared" ref="G1352:G1415" si="85">LOG(C1352,10)</f>
        <v>3.3115843472043029</v>
      </c>
    </row>
    <row r="1353" spans="1:7" x14ac:dyDescent="0.3">
      <c r="A1353" s="2">
        <v>39569</v>
      </c>
      <c r="B1353" s="34">
        <f t="shared" ref="B1353:B1416" si="86">DATEDIF(A1352,A1353,"d")</f>
        <v>1</v>
      </c>
      <c r="C1353" s="1">
        <v>2055.94</v>
      </c>
      <c r="D1353" s="30" t="str">
        <f t="shared" si="84"/>
        <v>OK</v>
      </c>
      <c r="F1353" s="37">
        <f t="shared" ref="F1353:F1416" si="87">C1353/C1352-1</f>
        <v>3.2890884247511742E-3</v>
      </c>
      <c r="G1353" s="10">
        <f t="shared" si="85"/>
        <v>3.3130104361748232</v>
      </c>
    </row>
    <row r="1354" spans="1:7" x14ac:dyDescent="0.3">
      <c r="A1354" s="2">
        <v>39570</v>
      </c>
      <c r="B1354" s="34">
        <f t="shared" si="86"/>
        <v>1</v>
      </c>
      <c r="C1354" s="1">
        <v>2039.51</v>
      </c>
      <c r="D1354" s="30" t="str">
        <f t="shared" si="84"/>
        <v>OK</v>
      </c>
      <c r="F1354" s="37">
        <f t="shared" si="87"/>
        <v>-7.9914783505355969E-3</v>
      </c>
      <c r="G1354" s="10">
        <f t="shared" si="85"/>
        <v>3.3095258390643276</v>
      </c>
    </row>
    <row r="1355" spans="1:7" x14ac:dyDescent="0.3">
      <c r="A1355" s="2">
        <v>39574</v>
      </c>
      <c r="B1355" s="34">
        <f t="shared" si="86"/>
        <v>4</v>
      </c>
      <c r="C1355" s="1">
        <v>2050.4699999999998</v>
      </c>
      <c r="D1355" s="30" t="str">
        <f t="shared" si="84"/>
        <v>OK</v>
      </c>
      <c r="F1355" s="37">
        <f t="shared" si="87"/>
        <v>5.3738397948526195E-3</v>
      </c>
      <c r="G1355" s="10">
        <f t="shared" si="85"/>
        <v>3.3118534195977691</v>
      </c>
    </row>
    <row r="1356" spans="1:7" x14ac:dyDescent="0.3">
      <c r="A1356" s="2">
        <v>39575</v>
      </c>
      <c r="B1356" s="34">
        <f t="shared" si="86"/>
        <v>1</v>
      </c>
      <c r="C1356" s="1">
        <v>2043.04</v>
      </c>
      <c r="D1356" s="30" t="str">
        <f t="shared" si="84"/>
        <v>OK</v>
      </c>
      <c r="F1356" s="37">
        <f t="shared" si="87"/>
        <v>-3.6235594766077517E-3</v>
      </c>
      <c r="G1356" s="10">
        <f t="shared" si="85"/>
        <v>3.310276869622764</v>
      </c>
    </row>
    <row r="1357" spans="1:7" x14ac:dyDescent="0.3">
      <c r="A1357" s="2">
        <v>39576</v>
      </c>
      <c r="B1357" s="34">
        <f t="shared" si="86"/>
        <v>1</v>
      </c>
      <c r="C1357" s="1">
        <v>2057.4299999999998</v>
      </c>
      <c r="D1357" s="30" t="str">
        <f t="shared" si="84"/>
        <v>OK</v>
      </c>
      <c r="F1357" s="37">
        <f t="shared" si="87"/>
        <v>7.0434254835929355E-3</v>
      </c>
      <c r="G1357" s="10">
        <f t="shared" si="85"/>
        <v>3.3133250681220283</v>
      </c>
    </row>
    <row r="1358" spans="1:7" x14ac:dyDescent="0.3">
      <c r="A1358" s="2">
        <v>39577</v>
      </c>
      <c r="B1358" s="34">
        <f t="shared" si="86"/>
        <v>1</v>
      </c>
      <c r="C1358" s="1">
        <v>2062.62</v>
      </c>
      <c r="D1358" s="30" t="str">
        <f t="shared" si="84"/>
        <v>OK</v>
      </c>
      <c r="F1358" s="37">
        <f t="shared" si="87"/>
        <v>2.522564558697038E-3</v>
      </c>
      <c r="G1358" s="10">
        <f t="shared" si="85"/>
        <v>3.3144192245295039</v>
      </c>
    </row>
    <row r="1359" spans="1:7" x14ac:dyDescent="0.3">
      <c r="A1359" s="2">
        <v>39580</v>
      </c>
      <c r="B1359" s="34">
        <f t="shared" si="86"/>
        <v>3</v>
      </c>
      <c r="C1359" s="1">
        <v>2061.16</v>
      </c>
      <c r="D1359" s="30" t="str">
        <f t="shared" si="84"/>
        <v>OK</v>
      </c>
      <c r="F1359" s="37">
        <f t="shared" si="87"/>
        <v>-7.0783760460002565E-4</v>
      </c>
      <c r="G1359" s="10">
        <f t="shared" si="85"/>
        <v>3.3141117057142075</v>
      </c>
    </row>
    <row r="1360" spans="1:7" x14ac:dyDescent="0.3">
      <c r="A1360" s="2">
        <v>39581</v>
      </c>
      <c r="B1360" s="34">
        <f t="shared" si="86"/>
        <v>1</v>
      </c>
      <c r="C1360" s="1">
        <v>2048.67</v>
      </c>
      <c r="D1360" s="30" t="str">
        <f t="shared" si="84"/>
        <v>OK</v>
      </c>
      <c r="F1360" s="37">
        <f t="shared" si="87"/>
        <v>-6.059694540938021E-3</v>
      </c>
      <c r="G1360" s="10">
        <f t="shared" si="85"/>
        <v>3.3114720078296074</v>
      </c>
    </row>
    <row r="1361" spans="1:7" x14ac:dyDescent="0.3">
      <c r="A1361" s="2">
        <v>39582</v>
      </c>
      <c r="B1361" s="34">
        <f t="shared" si="86"/>
        <v>1</v>
      </c>
      <c r="C1361" s="1">
        <v>2034.03</v>
      </c>
      <c r="D1361" s="30" t="str">
        <f t="shared" si="84"/>
        <v>OK</v>
      </c>
      <c r="F1361" s="37">
        <f t="shared" si="87"/>
        <v>-7.1460996646605102E-3</v>
      </c>
      <c r="G1361" s="10">
        <f t="shared" si="85"/>
        <v>3.3083573540628195</v>
      </c>
    </row>
    <row r="1362" spans="1:7" x14ac:dyDescent="0.3">
      <c r="A1362" s="2">
        <v>39583</v>
      </c>
      <c r="B1362" s="34">
        <f t="shared" si="86"/>
        <v>1</v>
      </c>
      <c r="C1362" s="1">
        <v>2031.37</v>
      </c>
      <c r="D1362" s="30" t="str">
        <f t="shared" si="84"/>
        <v>OK</v>
      </c>
      <c r="F1362" s="37">
        <f t="shared" si="87"/>
        <v>-1.3077486566078766E-3</v>
      </c>
      <c r="G1362" s="10">
        <f t="shared" si="85"/>
        <v>3.3077890343468175</v>
      </c>
    </row>
    <row r="1363" spans="1:7" x14ac:dyDescent="0.3">
      <c r="A1363" s="2">
        <v>39584</v>
      </c>
      <c r="B1363" s="34">
        <f t="shared" si="86"/>
        <v>1</v>
      </c>
      <c r="C1363" s="1">
        <v>2045.33</v>
      </c>
      <c r="D1363" s="30" t="str">
        <f t="shared" si="84"/>
        <v>OK</v>
      </c>
      <c r="F1363" s="37">
        <f t="shared" si="87"/>
        <v>6.8722093956294916E-3</v>
      </c>
      <c r="G1363" s="10">
        <f t="shared" si="85"/>
        <v>3.3107633884395868</v>
      </c>
    </row>
    <row r="1364" spans="1:7" x14ac:dyDescent="0.3">
      <c r="A1364" s="2">
        <v>39587</v>
      </c>
      <c r="B1364" s="34">
        <f t="shared" si="86"/>
        <v>3</v>
      </c>
      <c r="C1364" s="1">
        <v>2033.9</v>
      </c>
      <c r="D1364" s="30" t="str">
        <f t="shared" si="84"/>
        <v>OK</v>
      </c>
      <c r="F1364" s="37">
        <f t="shared" si="87"/>
        <v>-5.5883402678296168E-3</v>
      </c>
      <c r="G1364" s="10">
        <f t="shared" si="85"/>
        <v>3.3083295963173978</v>
      </c>
    </row>
    <row r="1365" spans="1:7" x14ac:dyDescent="0.3">
      <c r="A1365" s="2">
        <v>39588</v>
      </c>
      <c r="B1365" s="34">
        <f t="shared" si="86"/>
        <v>1</v>
      </c>
      <c r="C1365" s="1">
        <v>2039.57</v>
      </c>
      <c r="D1365" s="30" t="str">
        <f t="shared" si="84"/>
        <v>OK</v>
      </c>
      <c r="F1365" s="37">
        <f t="shared" si="87"/>
        <v>2.7877476768769505E-3</v>
      </c>
      <c r="G1365" s="10">
        <f t="shared" si="85"/>
        <v>3.3095386153123623</v>
      </c>
    </row>
    <row r="1366" spans="1:7" x14ac:dyDescent="0.3">
      <c r="A1366" s="2">
        <v>39589</v>
      </c>
      <c r="B1366" s="34">
        <f t="shared" si="86"/>
        <v>1</v>
      </c>
      <c r="C1366" s="1">
        <v>2027.64</v>
      </c>
      <c r="D1366" s="30" t="str">
        <f t="shared" si="84"/>
        <v>OK</v>
      </c>
      <c r="F1366" s="37">
        <f t="shared" si="87"/>
        <v>-5.8492721505022383E-3</v>
      </c>
      <c r="G1366" s="10">
        <f t="shared" si="85"/>
        <v>3.30699085012284</v>
      </c>
    </row>
    <row r="1367" spans="1:7" x14ac:dyDescent="0.3">
      <c r="A1367" s="2">
        <v>39590</v>
      </c>
      <c r="B1367" s="34">
        <f t="shared" si="86"/>
        <v>1</v>
      </c>
      <c r="C1367" s="1">
        <v>2019.75</v>
      </c>
      <c r="D1367" s="30" t="str">
        <f t="shared" si="84"/>
        <v>OK</v>
      </c>
      <c r="F1367" s="37">
        <f t="shared" si="87"/>
        <v>-3.891223294075874E-3</v>
      </c>
      <c r="G1367" s="10">
        <f t="shared" si="85"/>
        <v>3.3052976168032102</v>
      </c>
    </row>
    <row r="1368" spans="1:7" x14ac:dyDescent="0.3">
      <c r="A1368" s="2">
        <v>39591</v>
      </c>
      <c r="B1368" s="34">
        <f t="shared" si="86"/>
        <v>1</v>
      </c>
      <c r="C1368" s="1">
        <v>2026.2</v>
      </c>
      <c r="D1368" s="30" t="str">
        <f t="shared" si="84"/>
        <v>OK</v>
      </c>
      <c r="F1368" s="37">
        <f t="shared" si="87"/>
        <v>3.1934645376903159E-3</v>
      </c>
      <c r="G1368" s="10">
        <f t="shared" si="85"/>
        <v>3.3066823110190549</v>
      </c>
    </row>
    <row r="1369" spans="1:7" x14ac:dyDescent="0.3">
      <c r="A1369" s="2">
        <v>39595</v>
      </c>
      <c r="B1369" s="34">
        <f t="shared" si="86"/>
        <v>4</v>
      </c>
      <c r="C1369" s="1">
        <v>2024.01</v>
      </c>
      <c r="D1369" s="30" t="str">
        <f t="shared" si="84"/>
        <v>OK</v>
      </c>
      <c r="F1369" s="37">
        <f t="shared" si="87"/>
        <v>-1.0808409831211119E-3</v>
      </c>
      <c r="G1369" s="10">
        <f t="shared" si="85"/>
        <v>3.3062126538861851</v>
      </c>
    </row>
    <row r="1370" spans="1:7" x14ac:dyDescent="0.3">
      <c r="A1370" s="2">
        <v>39596</v>
      </c>
      <c r="B1370" s="34">
        <f t="shared" si="86"/>
        <v>1</v>
      </c>
      <c r="C1370" s="1">
        <v>2018.34</v>
      </c>
      <c r="D1370" s="30" t="str">
        <f t="shared" si="84"/>
        <v>OK</v>
      </c>
      <c r="F1370" s="37">
        <f t="shared" si="87"/>
        <v>-2.8013695584507836E-3</v>
      </c>
      <c r="G1370" s="10">
        <f t="shared" si="85"/>
        <v>3.3049943272557409</v>
      </c>
    </row>
    <row r="1371" spans="1:7" x14ac:dyDescent="0.3">
      <c r="A1371" s="2">
        <v>39597</v>
      </c>
      <c r="B1371" s="34">
        <f t="shared" si="86"/>
        <v>1</v>
      </c>
      <c r="C1371" s="1">
        <v>2012.54</v>
      </c>
      <c r="D1371" s="30" t="str">
        <f t="shared" si="84"/>
        <v>OK</v>
      </c>
      <c r="F1371" s="37">
        <f t="shared" si="87"/>
        <v>-2.8736486419532747E-3</v>
      </c>
      <c r="G1371" s="10">
        <f t="shared" si="85"/>
        <v>3.3037445208941367</v>
      </c>
    </row>
    <row r="1372" spans="1:7" x14ac:dyDescent="0.3">
      <c r="A1372" s="2">
        <v>39598</v>
      </c>
      <c r="B1372" s="34">
        <f t="shared" si="86"/>
        <v>1</v>
      </c>
      <c r="C1372" s="1">
        <v>2019.66</v>
      </c>
      <c r="D1372" s="30" t="str">
        <f t="shared" si="84"/>
        <v>OK</v>
      </c>
      <c r="F1372" s="37">
        <f t="shared" si="87"/>
        <v>3.5378178818805672E-3</v>
      </c>
      <c r="G1372" s="10">
        <f t="shared" si="85"/>
        <v>3.3052782642228196</v>
      </c>
    </row>
    <row r="1373" spans="1:7" x14ac:dyDescent="0.3">
      <c r="A1373" s="2">
        <v>39601</v>
      </c>
      <c r="B1373" s="34">
        <f t="shared" si="86"/>
        <v>3</v>
      </c>
      <c r="C1373" s="1">
        <v>2019.47</v>
      </c>
      <c r="D1373" s="30" t="str">
        <f t="shared" si="84"/>
        <v>OK</v>
      </c>
      <c r="F1373" s="37">
        <f t="shared" si="87"/>
        <v>-9.407524038707038E-5</v>
      </c>
      <c r="G1373" s="10">
        <f t="shared" si="85"/>
        <v>3.3052374059431293</v>
      </c>
    </row>
    <row r="1374" spans="1:7" x14ac:dyDescent="0.3">
      <c r="A1374" s="2">
        <v>39602</v>
      </c>
      <c r="B1374" s="34">
        <f t="shared" si="86"/>
        <v>1</v>
      </c>
      <c r="C1374" s="1">
        <v>2009.02</v>
      </c>
      <c r="D1374" s="30" t="str">
        <f t="shared" si="84"/>
        <v>OK</v>
      </c>
      <c r="F1374" s="37">
        <f t="shared" si="87"/>
        <v>-5.1746250253780213E-3</v>
      </c>
      <c r="G1374" s="10">
        <f t="shared" si="85"/>
        <v>3.3029842602158466</v>
      </c>
    </row>
    <row r="1375" spans="1:7" x14ac:dyDescent="0.3">
      <c r="A1375" s="2">
        <v>39603</v>
      </c>
      <c r="B1375" s="34">
        <f t="shared" si="86"/>
        <v>1</v>
      </c>
      <c r="C1375" s="1">
        <v>2023.57</v>
      </c>
      <c r="D1375" s="30" t="str">
        <f t="shared" si="84"/>
        <v>OK</v>
      </c>
      <c r="F1375" s="37">
        <f t="shared" si="87"/>
        <v>7.2423370598599934E-3</v>
      </c>
      <c r="G1375" s="10">
        <f t="shared" si="85"/>
        <v>3.3061182322452098</v>
      </c>
    </row>
    <row r="1376" spans="1:7" x14ac:dyDescent="0.3">
      <c r="A1376" s="2">
        <v>39604</v>
      </c>
      <c r="B1376" s="34">
        <f t="shared" si="86"/>
        <v>1</v>
      </c>
      <c r="C1376" s="1">
        <v>2008.33</v>
      </c>
      <c r="D1376" s="30" t="str">
        <f t="shared" si="84"/>
        <v>OK</v>
      </c>
      <c r="F1376" s="37">
        <f t="shared" si="87"/>
        <v>-7.5312442860884232E-3</v>
      </c>
      <c r="G1376" s="10">
        <f t="shared" si="85"/>
        <v>3.3028350757059282</v>
      </c>
    </row>
    <row r="1377" spans="1:7" x14ac:dyDescent="0.3">
      <c r="A1377" s="2">
        <v>39605</v>
      </c>
      <c r="B1377" s="34">
        <f t="shared" si="86"/>
        <v>1</v>
      </c>
      <c r="C1377" s="1">
        <v>2016.17</v>
      </c>
      <c r="D1377" s="30" t="str">
        <f t="shared" si="84"/>
        <v>OK</v>
      </c>
      <c r="F1377" s="37">
        <f t="shared" si="87"/>
        <v>3.9037409190720851E-3</v>
      </c>
      <c r="G1377" s="10">
        <f t="shared" si="85"/>
        <v>3.3045271482840151</v>
      </c>
    </row>
    <row r="1378" spans="1:7" x14ac:dyDescent="0.3">
      <c r="A1378" s="2">
        <v>39608</v>
      </c>
      <c r="B1378" s="34">
        <f t="shared" si="86"/>
        <v>3</v>
      </c>
      <c r="C1378" s="1">
        <v>1999.21</v>
      </c>
      <c r="D1378" s="30" t="str">
        <f t="shared" si="84"/>
        <v>OK</v>
      </c>
      <c r="F1378" s="37">
        <f t="shared" si="87"/>
        <v>-8.4119890683821419E-3</v>
      </c>
      <c r="G1378" s="10">
        <f t="shared" si="85"/>
        <v>3.3008584154543064</v>
      </c>
    </row>
    <row r="1379" spans="1:7" x14ac:dyDescent="0.3">
      <c r="A1379" s="2">
        <v>39609</v>
      </c>
      <c r="B1379" s="34">
        <f t="shared" si="86"/>
        <v>1</v>
      </c>
      <c r="C1379" s="1">
        <v>2000.87</v>
      </c>
      <c r="D1379" s="30" t="str">
        <f t="shared" si="84"/>
        <v>OK</v>
      </c>
      <c r="F1379" s="37">
        <f t="shared" si="87"/>
        <v>8.3032797955184812E-4</v>
      </c>
      <c r="G1379" s="10">
        <f t="shared" si="85"/>
        <v>3.3012188726858342</v>
      </c>
    </row>
    <row r="1380" spans="1:7" x14ac:dyDescent="0.3">
      <c r="A1380" s="2">
        <v>39610</v>
      </c>
      <c r="B1380" s="34">
        <f t="shared" si="86"/>
        <v>1</v>
      </c>
      <c r="C1380" s="1">
        <v>1997.13</v>
      </c>
      <c r="D1380" s="30" t="str">
        <f t="shared" si="84"/>
        <v>OK</v>
      </c>
      <c r="F1380" s="37">
        <f t="shared" si="87"/>
        <v>-1.8691869036967512E-3</v>
      </c>
      <c r="G1380" s="10">
        <f t="shared" si="85"/>
        <v>3.3004063354991833</v>
      </c>
    </row>
    <row r="1381" spans="1:7" x14ac:dyDescent="0.3">
      <c r="A1381" s="2">
        <v>39611</v>
      </c>
      <c r="B1381" s="34">
        <f t="shared" si="86"/>
        <v>1</v>
      </c>
      <c r="C1381" s="1">
        <v>1996.47</v>
      </c>
      <c r="D1381" s="30" t="str">
        <f t="shared" si="84"/>
        <v>OK</v>
      </c>
      <c r="F1381" s="37">
        <f t="shared" si="87"/>
        <v>-3.3047423052079417E-4</v>
      </c>
      <c r="G1381" s="10">
        <f t="shared" si="85"/>
        <v>3.3002627886438818</v>
      </c>
    </row>
    <row r="1382" spans="1:7" x14ac:dyDescent="0.3">
      <c r="A1382" s="2">
        <v>39612</v>
      </c>
      <c r="B1382" s="34">
        <f t="shared" si="86"/>
        <v>1</v>
      </c>
      <c r="C1382" s="1">
        <v>1981.05</v>
      </c>
      <c r="D1382" s="30" t="str">
        <f t="shared" si="84"/>
        <v>OK</v>
      </c>
      <c r="F1382" s="37">
        <f t="shared" si="87"/>
        <v>-7.7236322108521493E-3</v>
      </c>
      <c r="G1382" s="10">
        <f t="shared" si="85"/>
        <v>3.2968954368964782</v>
      </c>
    </row>
    <row r="1383" spans="1:7" x14ac:dyDescent="0.3">
      <c r="A1383" s="2">
        <v>39615</v>
      </c>
      <c r="B1383" s="34">
        <f t="shared" si="86"/>
        <v>3</v>
      </c>
      <c r="C1383" s="1">
        <v>1991.53</v>
      </c>
      <c r="D1383" s="30" t="str">
        <f t="shared" si="84"/>
        <v>OK</v>
      </c>
      <c r="F1383" s="37">
        <f t="shared" si="87"/>
        <v>5.2901239241816E-3</v>
      </c>
      <c r="G1383" s="10">
        <f t="shared" si="85"/>
        <v>3.2991868529177415</v>
      </c>
    </row>
    <row r="1384" spans="1:7" x14ac:dyDescent="0.3">
      <c r="A1384" s="2">
        <v>39616</v>
      </c>
      <c r="B1384" s="34">
        <f t="shared" si="86"/>
        <v>1</v>
      </c>
      <c r="C1384" s="1">
        <v>1997.19</v>
      </c>
      <c r="D1384" s="30" t="str">
        <f t="shared" si="84"/>
        <v>OK</v>
      </c>
      <c r="F1384" s="37">
        <f t="shared" si="87"/>
        <v>2.8420360225556163E-3</v>
      </c>
      <c r="G1384" s="10">
        <f t="shared" si="85"/>
        <v>3.3004193828608948</v>
      </c>
    </row>
    <row r="1385" spans="1:7" x14ac:dyDescent="0.3">
      <c r="A1385" s="2">
        <v>39617</v>
      </c>
      <c r="B1385" s="34">
        <f t="shared" si="86"/>
        <v>1</v>
      </c>
      <c r="C1385" s="1">
        <v>1999.87</v>
      </c>
      <c r="D1385" s="30" t="str">
        <f t="shared" si="84"/>
        <v>OK</v>
      </c>
      <c r="F1385" s="37">
        <f t="shared" si="87"/>
        <v>1.3418853489151061E-3</v>
      </c>
      <c r="G1385" s="10">
        <f t="shared" si="85"/>
        <v>3.3010017656051702</v>
      </c>
    </row>
    <row r="1386" spans="1:7" x14ac:dyDescent="0.3">
      <c r="A1386" s="2">
        <v>39618</v>
      </c>
      <c r="B1386" s="34">
        <f t="shared" si="86"/>
        <v>1</v>
      </c>
      <c r="C1386" s="1">
        <v>1988.24</v>
      </c>
      <c r="D1386" s="30" t="str">
        <f t="shared" si="84"/>
        <v>OK</v>
      </c>
      <c r="F1386" s="37">
        <f t="shared" si="87"/>
        <v>-5.8153779995698818E-3</v>
      </c>
      <c r="G1386" s="10">
        <f t="shared" si="85"/>
        <v>3.2984688068140975</v>
      </c>
    </row>
    <row r="1387" spans="1:7" x14ac:dyDescent="0.3">
      <c r="A1387" s="2">
        <v>39619</v>
      </c>
      <c r="B1387" s="34">
        <f t="shared" si="86"/>
        <v>1</v>
      </c>
      <c r="C1387" s="1">
        <v>2000.23</v>
      </c>
      <c r="D1387" s="30" t="str">
        <f t="shared" si="84"/>
        <v>OK</v>
      </c>
      <c r="F1387" s="37">
        <f t="shared" si="87"/>
        <v>6.0304590995050589E-3</v>
      </c>
      <c r="G1387" s="10">
        <f t="shared" si="85"/>
        <v>3.3010799366578478</v>
      </c>
    </row>
    <row r="1388" spans="1:7" x14ac:dyDescent="0.3">
      <c r="A1388" s="2">
        <v>39622</v>
      </c>
      <c r="B1388" s="34">
        <f t="shared" si="86"/>
        <v>3</v>
      </c>
      <c r="C1388" s="1">
        <v>2001.94</v>
      </c>
      <c r="D1388" s="30" t="str">
        <f t="shared" si="84"/>
        <v>OK</v>
      </c>
      <c r="F1388" s="37">
        <f t="shared" si="87"/>
        <v>8.5490168630619756E-4</v>
      </c>
      <c r="G1388" s="10">
        <f t="shared" si="85"/>
        <v>3.301451057129615</v>
      </c>
    </row>
    <row r="1389" spans="1:7" x14ac:dyDescent="0.3">
      <c r="A1389" s="2">
        <v>39623</v>
      </c>
      <c r="B1389" s="34">
        <f t="shared" si="86"/>
        <v>1</v>
      </c>
      <c r="C1389" s="1">
        <v>1999.36</v>
      </c>
      <c r="D1389" s="30" t="str">
        <f t="shared" si="84"/>
        <v>OK</v>
      </c>
      <c r="F1389" s="37">
        <f t="shared" si="87"/>
        <v>-1.2887499125848745E-3</v>
      </c>
      <c r="G1389" s="10">
        <f t="shared" si="85"/>
        <v>3.3008909991891495</v>
      </c>
    </row>
    <row r="1390" spans="1:7" x14ac:dyDescent="0.3">
      <c r="A1390" s="2">
        <v>39624</v>
      </c>
      <c r="B1390" s="34">
        <f t="shared" si="86"/>
        <v>1</v>
      </c>
      <c r="C1390" s="1">
        <v>2008.21</v>
      </c>
      <c r="D1390" s="30" t="str">
        <f t="shared" si="84"/>
        <v>OK</v>
      </c>
      <c r="F1390" s="37">
        <f t="shared" si="87"/>
        <v>4.4264164532650252E-3</v>
      </c>
      <c r="G1390" s="10">
        <f t="shared" si="85"/>
        <v>3.3028091253417622</v>
      </c>
    </row>
    <row r="1391" spans="1:7" x14ac:dyDescent="0.3">
      <c r="A1391" s="2">
        <v>39625</v>
      </c>
      <c r="B1391" s="34">
        <f t="shared" si="86"/>
        <v>1</v>
      </c>
      <c r="C1391" s="1">
        <v>2024.91</v>
      </c>
      <c r="D1391" s="30" t="str">
        <f t="shared" si="84"/>
        <v>OK</v>
      </c>
      <c r="F1391" s="37">
        <f t="shared" si="87"/>
        <v>8.3158633808217974E-3</v>
      </c>
      <c r="G1391" s="10">
        <f t="shared" si="85"/>
        <v>3.306405725144768</v>
      </c>
    </row>
    <row r="1392" spans="1:7" x14ac:dyDescent="0.3">
      <c r="A1392" s="2">
        <v>39626</v>
      </c>
      <c r="B1392" s="34">
        <f t="shared" si="86"/>
        <v>1</v>
      </c>
      <c r="C1392" s="1">
        <v>2018.81</v>
      </c>
      <c r="D1392" s="30" t="str">
        <f t="shared" si="84"/>
        <v>OK</v>
      </c>
      <c r="F1392" s="37">
        <f t="shared" si="87"/>
        <v>-3.0124795669931315E-3</v>
      </c>
      <c r="G1392" s="10">
        <f t="shared" si="85"/>
        <v>3.3050954473069734</v>
      </c>
    </row>
    <row r="1393" spans="1:7" x14ac:dyDescent="0.3">
      <c r="A1393" s="2">
        <v>39629</v>
      </c>
      <c r="B1393" s="34">
        <f t="shared" si="86"/>
        <v>3</v>
      </c>
      <c r="C1393" s="1">
        <v>2005.96</v>
      </c>
      <c r="D1393" s="30" t="str">
        <f t="shared" si="84"/>
        <v>OK</v>
      </c>
      <c r="F1393" s="37">
        <f t="shared" si="87"/>
        <v>-6.3651358968896954E-3</v>
      </c>
      <c r="G1393" s="10">
        <f t="shared" si="85"/>
        <v>3.3023222686881493</v>
      </c>
    </row>
    <row r="1394" spans="1:7" x14ac:dyDescent="0.3">
      <c r="A1394" s="2">
        <v>39630</v>
      </c>
      <c r="B1394" s="34">
        <f t="shared" si="86"/>
        <v>1</v>
      </c>
      <c r="C1394" s="1">
        <v>1999.35</v>
      </c>
      <c r="D1394" s="30" t="str">
        <f t="shared" si="84"/>
        <v>OK</v>
      </c>
      <c r="F1394" s="37">
        <f t="shared" si="87"/>
        <v>-3.2951803625197451E-3</v>
      </c>
      <c r="G1394" s="10">
        <f t="shared" si="85"/>
        <v>3.3008888270162142</v>
      </c>
    </row>
    <row r="1395" spans="1:7" x14ac:dyDescent="0.3">
      <c r="A1395" s="2">
        <v>39631</v>
      </c>
      <c r="B1395" s="34">
        <f t="shared" si="86"/>
        <v>1</v>
      </c>
      <c r="C1395" s="1">
        <v>2005.63</v>
      </c>
      <c r="D1395" s="30" t="str">
        <f t="shared" si="84"/>
        <v>OK</v>
      </c>
      <c r="F1395" s="37">
        <f t="shared" si="87"/>
        <v>3.1410208317703692E-3</v>
      </c>
      <c r="G1395" s="10">
        <f t="shared" si="85"/>
        <v>3.3022508171293654</v>
      </c>
    </row>
    <row r="1396" spans="1:7" x14ac:dyDescent="0.3">
      <c r="A1396" s="2">
        <v>39632</v>
      </c>
      <c r="B1396" s="34">
        <f t="shared" si="86"/>
        <v>1</v>
      </c>
      <c r="C1396" s="1">
        <v>2016.91</v>
      </c>
      <c r="D1396" s="30" t="str">
        <f t="shared" si="84"/>
        <v>OK</v>
      </c>
      <c r="F1396" s="37">
        <f t="shared" si="87"/>
        <v>5.6241679671724665E-3</v>
      </c>
      <c r="G1396" s="10">
        <f t="shared" si="85"/>
        <v>3.3046865192462649</v>
      </c>
    </row>
    <row r="1397" spans="1:7" x14ac:dyDescent="0.3">
      <c r="A1397" s="2">
        <v>39633</v>
      </c>
      <c r="B1397" s="34">
        <f t="shared" si="86"/>
        <v>1</v>
      </c>
      <c r="C1397" s="1">
        <v>2027.82</v>
      </c>
      <c r="D1397" s="30" t="str">
        <f t="shared" si="84"/>
        <v>OK</v>
      </c>
      <c r="F1397" s="37">
        <f t="shared" si="87"/>
        <v>5.4092646672383449E-3</v>
      </c>
      <c r="G1397" s="10">
        <f t="shared" si="85"/>
        <v>3.3070294021030318</v>
      </c>
    </row>
    <row r="1398" spans="1:7" x14ac:dyDescent="0.3">
      <c r="A1398" s="2">
        <v>39636</v>
      </c>
      <c r="B1398" s="34">
        <f t="shared" si="86"/>
        <v>3</v>
      </c>
      <c r="C1398" s="1">
        <v>2034.52</v>
      </c>
      <c r="D1398" s="30" t="str">
        <f t="shared" si="84"/>
        <v>OK</v>
      </c>
      <c r="F1398" s="37">
        <f t="shared" si="87"/>
        <v>3.3040407925752913E-3</v>
      </c>
      <c r="G1398" s="10">
        <f t="shared" si="85"/>
        <v>3.3084619634677237</v>
      </c>
    </row>
    <row r="1399" spans="1:7" x14ac:dyDescent="0.3">
      <c r="A1399" s="2">
        <v>39637</v>
      </c>
      <c r="B1399" s="34">
        <f t="shared" si="86"/>
        <v>1</v>
      </c>
      <c r="C1399" s="1">
        <v>2034.37</v>
      </c>
      <c r="D1399" s="30" t="str">
        <f t="shared" si="84"/>
        <v>OK</v>
      </c>
      <c r="F1399" s="37">
        <f t="shared" si="87"/>
        <v>-7.3727463971939855E-5</v>
      </c>
      <c r="G1399" s="10">
        <f t="shared" si="85"/>
        <v>3.3084299428565425</v>
      </c>
    </row>
    <row r="1400" spans="1:7" x14ac:dyDescent="0.3">
      <c r="A1400" s="2">
        <v>39638</v>
      </c>
      <c r="B1400" s="34">
        <f t="shared" si="86"/>
        <v>1</v>
      </c>
      <c r="C1400" s="1">
        <v>2039.62</v>
      </c>
      <c r="D1400" s="30" t="str">
        <f t="shared" si="84"/>
        <v>OK</v>
      </c>
      <c r="F1400" s="37">
        <f t="shared" si="87"/>
        <v>2.5806515039052957E-3</v>
      </c>
      <c r="G1400" s="10">
        <f t="shared" si="85"/>
        <v>3.3095492618986184</v>
      </c>
    </row>
    <row r="1401" spans="1:7" x14ac:dyDescent="0.3">
      <c r="A1401" s="2">
        <v>39639</v>
      </c>
      <c r="B1401" s="34">
        <f t="shared" si="86"/>
        <v>1</v>
      </c>
      <c r="C1401" s="1">
        <v>2043.29</v>
      </c>
      <c r="D1401" s="30" t="str">
        <f t="shared" si="84"/>
        <v>OK</v>
      </c>
      <c r="F1401" s="37">
        <f t="shared" si="87"/>
        <v>1.799354781773177E-3</v>
      </c>
      <c r="G1401" s="10">
        <f t="shared" si="85"/>
        <v>3.3103300095407886</v>
      </c>
    </row>
    <row r="1402" spans="1:7" x14ac:dyDescent="0.3">
      <c r="A1402" s="2">
        <v>39640</v>
      </c>
      <c r="B1402" s="34">
        <f t="shared" si="86"/>
        <v>1</v>
      </c>
      <c r="C1402" s="1">
        <v>2038.41</v>
      </c>
      <c r="D1402" s="30" t="str">
        <f t="shared" si="84"/>
        <v>OK</v>
      </c>
      <c r="F1402" s="37">
        <f t="shared" si="87"/>
        <v>-2.388305135345381E-3</v>
      </c>
      <c r="G1402" s="10">
        <f t="shared" si="85"/>
        <v>3.3092915412155808</v>
      </c>
    </row>
    <row r="1403" spans="1:7" x14ac:dyDescent="0.3">
      <c r="A1403" s="2">
        <v>39643</v>
      </c>
      <c r="B1403" s="34">
        <f t="shared" si="86"/>
        <v>3</v>
      </c>
      <c r="C1403" s="1">
        <v>2038.81</v>
      </c>
      <c r="D1403" s="30" t="str">
        <f t="shared" si="84"/>
        <v>OK</v>
      </c>
      <c r="F1403" s="37">
        <f t="shared" si="87"/>
        <v>1.9623137641588961E-4</v>
      </c>
      <c r="G1403" s="10">
        <f t="shared" si="85"/>
        <v>3.3093767550589934</v>
      </c>
    </row>
    <row r="1404" spans="1:7" x14ac:dyDescent="0.3">
      <c r="A1404" s="2">
        <v>39644</v>
      </c>
      <c r="B1404" s="34">
        <f t="shared" si="86"/>
        <v>1</v>
      </c>
      <c r="C1404" s="1">
        <v>2042.34</v>
      </c>
      <c r="D1404" s="30" t="str">
        <f t="shared" si="84"/>
        <v>OK</v>
      </c>
      <c r="F1404" s="37">
        <f t="shared" si="87"/>
        <v>1.7314021414451819E-3</v>
      </c>
      <c r="G1404" s="10">
        <f t="shared" si="85"/>
        <v>3.3101280432515048</v>
      </c>
    </row>
    <row r="1405" spans="1:7" x14ac:dyDescent="0.3">
      <c r="A1405" s="2">
        <v>39645</v>
      </c>
      <c r="B1405" s="34">
        <f t="shared" si="86"/>
        <v>1</v>
      </c>
      <c r="C1405" s="1">
        <v>2038.44</v>
      </c>
      <c r="D1405" s="30" t="str">
        <f t="shared" si="84"/>
        <v>OK</v>
      </c>
      <c r="F1405" s="37">
        <f t="shared" si="87"/>
        <v>-1.909574311818707E-3</v>
      </c>
      <c r="G1405" s="10">
        <f t="shared" si="85"/>
        <v>3.3092979328338439</v>
      </c>
    </row>
    <row r="1406" spans="1:7" x14ac:dyDescent="0.3">
      <c r="A1406" s="2">
        <v>39646</v>
      </c>
      <c r="B1406" s="34">
        <f t="shared" si="86"/>
        <v>1</v>
      </c>
      <c r="C1406" s="1">
        <v>2038.04</v>
      </c>
      <c r="D1406" s="30" t="str">
        <f t="shared" si="84"/>
        <v>OK</v>
      </c>
      <c r="F1406" s="37">
        <f t="shared" si="87"/>
        <v>-1.9622848845202157E-4</v>
      </c>
      <c r="G1406" s="10">
        <f t="shared" si="85"/>
        <v>3.3092127035216339</v>
      </c>
    </row>
    <row r="1407" spans="1:7" x14ac:dyDescent="0.3">
      <c r="A1407" s="2">
        <v>39647</v>
      </c>
      <c r="B1407" s="34">
        <f t="shared" si="86"/>
        <v>1</v>
      </c>
      <c r="C1407" s="1">
        <v>2018.58</v>
      </c>
      <c r="D1407" s="30" t="str">
        <f t="shared" si="84"/>
        <v>OK</v>
      </c>
      <c r="F1407" s="37">
        <f t="shared" si="87"/>
        <v>-9.5483896292516413E-3</v>
      </c>
      <c r="G1407" s="10">
        <f t="shared" si="85"/>
        <v>3.3050459659683136</v>
      </c>
    </row>
    <row r="1408" spans="1:7" x14ac:dyDescent="0.3">
      <c r="A1408" s="2">
        <v>39650</v>
      </c>
      <c r="B1408" s="34">
        <f t="shared" si="86"/>
        <v>3</v>
      </c>
      <c r="C1408" s="1">
        <v>2018.23</v>
      </c>
      <c r="D1408" s="30" t="str">
        <f t="shared" si="84"/>
        <v>OK</v>
      </c>
      <c r="F1408" s="37">
        <f t="shared" si="87"/>
        <v>-1.7338921420007036E-4</v>
      </c>
      <c r="G1408" s="10">
        <f t="shared" si="85"/>
        <v>3.3049706574603346</v>
      </c>
    </row>
    <row r="1409" spans="1:7" x14ac:dyDescent="0.3">
      <c r="A1409" s="2">
        <v>39651</v>
      </c>
      <c r="B1409" s="34">
        <f t="shared" si="86"/>
        <v>1</v>
      </c>
      <c r="C1409" s="1">
        <v>2026.76</v>
      </c>
      <c r="D1409" s="30" t="str">
        <f t="shared" si="84"/>
        <v>OK</v>
      </c>
      <c r="F1409" s="37">
        <f t="shared" si="87"/>
        <v>4.2264756742294018E-3</v>
      </c>
      <c r="G1409" s="10">
        <f t="shared" si="85"/>
        <v>3.3068023244963229</v>
      </c>
    </row>
    <row r="1410" spans="1:7" x14ac:dyDescent="0.3">
      <c r="A1410" s="2">
        <v>39652</v>
      </c>
      <c r="B1410" s="34">
        <f t="shared" si="86"/>
        <v>1</v>
      </c>
      <c r="C1410" s="1">
        <v>2022.32</v>
      </c>
      <c r="D1410" s="30" t="str">
        <f t="shared" si="84"/>
        <v>OK</v>
      </c>
      <c r="F1410" s="37">
        <f t="shared" si="87"/>
        <v>-2.1906885867098991E-3</v>
      </c>
      <c r="G1410" s="10">
        <f t="shared" si="85"/>
        <v>3.3058498768921711</v>
      </c>
    </row>
    <row r="1411" spans="1:7" x14ac:dyDescent="0.3">
      <c r="A1411" s="2">
        <v>39653</v>
      </c>
      <c r="B1411" s="34">
        <f t="shared" si="86"/>
        <v>1</v>
      </c>
      <c r="C1411" s="1">
        <v>2032.59</v>
      </c>
      <c r="D1411" s="30" t="str">
        <f t="shared" si="84"/>
        <v>OK</v>
      </c>
      <c r="F1411" s="37">
        <f t="shared" si="87"/>
        <v>5.0783258831441636E-3</v>
      </c>
      <c r="G1411" s="10">
        <f t="shared" si="85"/>
        <v>3.3080497845923111</v>
      </c>
    </row>
    <row r="1412" spans="1:7" x14ac:dyDescent="0.3">
      <c r="A1412" s="2">
        <v>39654</v>
      </c>
      <c r="B1412" s="34">
        <f t="shared" si="86"/>
        <v>1</v>
      </c>
      <c r="C1412" s="1">
        <v>2030.74</v>
      </c>
      <c r="D1412" s="30" t="str">
        <f t="shared" si="84"/>
        <v>OK</v>
      </c>
      <c r="F1412" s="37">
        <f t="shared" si="87"/>
        <v>-9.1016879941352435E-4</v>
      </c>
      <c r="G1412" s="10">
        <f t="shared" si="85"/>
        <v>3.3076543233095519</v>
      </c>
    </row>
    <row r="1413" spans="1:7" x14ac:dyDescent="0.3">
      <c r="A1413" s="2">
        <v>39657</v>
      </c>
      <c r="B1413" s="34">
        <f t="shared" si="86"/>
        <v>3</v>
      </c>
      <c r="C1413" s="1">
        <v>2037.51</v>
      </c>
      <c r="D1413" s="30" t="str">
        <f t="shared" si="84"/>
        <v>OK</v>
      </c>
      <c r="F1413" s="37">
        <f t="shared" si="87"/>
        <v>3.3337601071530276E-3</v>
      </c>
      <c r="G1413" s="10">
        <f t="shared" si="85"/>
        <v>3.3090997489134431</v>
      </c>
    </row>
    <row r="1414" spans="1:7" x14ac:dyDescent="0.3">
      <c r="A1414" s="2">
        <v>39658</v>
      </c>
      <c r="B1414" s="34">
        <f t="shared" si="86"/>
        <v>1</v>
      </c>
      <c r="C1414" s="1">
        <v>2045.11</v>
      </c>
      <c r="D1414" s="30" t="str">
        <f t="shared" si="84"/>
        <v>OK</v>
      </c>
      <c r="F1414" s="37">
        <f t="shared" si="87"/>
        <v>3.7300430427333886E-3</v>
      </c>
      <c r="G1414" s="10">
        <f t="shared" si="85"/>
        <v>3.310716672298482</v>
      </c>
    </row>
    <row r="1415" spans="1:7" x14ac:dyDescent="0.3">
      <c r="A1415" s="2">
        <v>39659</v>
      </c>
      <c r="B1415" s="34">
        <f t="shared" si="86"/>
        <v>1</v>
      </c>
      <c r="C1415" s="1">
        <v>2052.04</v>
      </c>
      <c r="D1415" s="30" t="str">
        <f t="shared" si="84"/>
        <v>OK</v>
      </c>
      <c r="F1415" s="37">
        <f t="shared" si="87"/>
        <v>3.3885707859235836E-3</v>
      </c>
      <c r="G1415" s="10">
        <f t="shared" si="85"/>
        <v>3.3121858221366414</v>
      </c>
    </row>
    <row r="1416" spans="1:7" x14ac:dyDescent="0.3">
      <c r="A1416" s="2">
        <v>39660</v>
      </c>
      <c r="B1416" s="34">
        <f t="shared" si="86"/>
        <v>1</v>
      </c>
      <c r="C1416" s="1">
        <v>2054.34</v>
      </c>
      <c r="D1416" s="30" t="str">
        <f t="shared" ref="D1416:D1479" si="88">IF(C1416&gt;0,"OK","ERROR")</f>
        <v>OK</v>
      </c>
      <c r="F1416" s="37">
        <f t="shared" si="87"/>
        <v>1.1208358511531902E-3</v>
      </c>
      <c r="G1416" s="10">
        <f t="shared" ref="G1416:G1479" si="89">LOG(C1416,10)</f>
        <v>3.3126723223693681</v>
      </c>
    </row>
    <row r="1417" spans="1:7" x14ac:dyDescent="0.3">
      <c r="A1417" s="2">
        <v>39661</v>
      </c>
      <c r="B1417" s="34">
        <f t="shared" ref="B1417:B1480" si="90">DATEDIF(A1416,A1417,"d")</f>
        <v>1</v>
      </c>
      <c r="C1417" s="1">
        <v>2046.99</v>
      </c>
      <c r="D1417" s="30" t="str">
        <f t="shared" si="88"/>
        <v>OK</v>
      </c>
      <c r="F1417" s="37">
        <f t="shared" ref="F1417:F1480" si="91">C1417/C1416-1</f>
        <v>-3.5777914074593964E-3</v>
      </c>
      <c r="G1417" s="10">
        <f t="shared" si="89"/>
        <v>3.3111157210428539</v>
      </c>
    </row>
    <row r="1418" spans="1:7" x14ac:dyDescent="0.3">
      <c r="A1418" s="2">
        <v>39664</v>
      </c>
      <c r="B1418" s="34">
        <f t="shared" si="90"/>
        <v>3</v>
      </c>
      <c r="C1418" s="1">
        <v>2051.83</v>
      </c>
      <c r="D1418" s="30" t="str">
        <f t="shared" si="88"/>
        <v>OK</v>
      </c>
      <c r="F1418" s="37">
        <f t="shared" si="91"/>
        <v>2.3644473104411645E-3</v>
      </c>
      <c r="G1418" s="10">
        <f t="shared" si="89"/>
        <v>3.3121413753869735</v>
      </c>
    </row>
    <row r="1419" spans="1:7" x14ac:dyDescent="0.3">
      <c r="A1419" s="2">
        <v>39665</v>
      </c>
      <c r="B1419" s="34">
        <f t="shared" si="90"/>
        <v>1</v>
      </c>
      <c r="C1419" s="1">
        <v>2057.0100000000002</v>
      </c>
      <c r="D1419" s="30" t="str">
        <f t="shared" si="88"/>
        <v>OK</v>
      </c>
      <c r="F1419" s="37">
        <f t="shared" si="91"/>
        <v>2.524575622737002E-3</v>
      </c>
      <c r="G1419" s="10">
        <f t="shared" si="89"/>
        <v>3.3132364029899413</v>
      </c>
    </row>
    <row r="1420" spans="1:7" x14ac:dyDescent="0.3">
      <c r="A1420" s="2">
        <v>39666</v>
      </c>
      <c r="B1420" s="34">
        <f t="shared" si="90"/>
        <v>1</v>
      </c>
      <c r="C1420" s="1">
        <v>2063.56</v>
      </c>
      <c r="D1420" s="30" t="str">
        <f t="shared" si="88"/>
        <v>OK</v>
      </c>
      <c r="F1420" s="37">
        <f t="shared" si="91"/>
        <v>3.1842334261864558E-3</v>
      </c>
      <c r="G1420" s="10">
        <f t="shared" si="89"/>
        <v>3.314617100928523</v>
      </c>
    </row>
    <row r="1421" spans="1:7" x14ac:dyDescent="0.3">
      <c r="A1421" s="2">
        <v>39667</v>
      </c>
      <c r="B1421" s="34">
        <f t="shared" si="90"/>
        <v>1</v>
      </c>
      <c r="C1421" s="1">
        <v>2072.0100000000002</v>
      </c>
      <c r="D1421" s="30" t="str">
        <f t="shared" si="88"/>
        <v>OK</v>
      </c>
      <c r="F1421" s="37">
        <f t="shared" si="91"/>
        <v>4.0948651844385786E-3</v>
      </c>
      <c r="G1421" s="10">
        <f t="shared" si="89"/>
        <v>3.3163918470839766</v>
      </c>
    </row>
    <row r="1422" spans="1:7" x14ac:dyDescent="0.3">
      <c r="A1422" s="2">
        <v>39668</v>
      </c>
      <c r="B1422" s="34">
        <f t="shared" si="90"/>
        <v>1</v>
      </c>
      <c r="C1422" s="1">
        <v>2072.15</v>
      </c>
      <c r="D1422" s="30" t="str">
        <f t="shared" si="88"/>
        <v>OK</v>
      </c>
      <c r="F1422" s="37">
        <f t="shared" si="91"/>
        <v>6.7567241470722905E-5</v>
      </c>
      <c r="G1422" s="10">
        <f t="shared" si="89"/>
        <v>3.3164211901728002</v>
      </c>
    </row>
    <row r="1423" spans="1:7" x14ac:dyDescent="0.3">
      <c r="A1423" s="2">
        <v>39671</v>
      </c>
      <c r="B1423" s="34">
        <f t="shared" si="90"/>
        <v>3</v>
      </c>
      <c r="C1423" s="1">
        <v>2069.81</v>
      </c>
      <c r="D1423" s="30" t="str">
        <f t="shared" si="88"/>
        <v>OK</v>
      </c>
      <c r="F1423" s="37">
        <f t="shared" si="91"/>
        <v>-1.1292618777598573E-3</v>
      </c>
      <c r="G1423" s="10">
        <f t="shared" si="89"/>
        <v>3.3159304808488219</v>
      </c>
    </row>
    <row r="1424" spans="1:7" x14ac:dyDescent="0.3">
      <c r="A1424" s="2">
        <v>39672</v>
      </c>
      <c r="B1424" s="34">
        <f t="shared" si="90"/>
        <v>1</v>
      </c>
      <c r="C1424" s="1">
        <v>2080.46</v>
      </c>
      <c r="D1424" s="30" t="str">
        <f t="shared" si="88"/>
        <v>OK</v>
      </c>
      <c r="F1424" s="37">
        <f t="shared" si="91"/>
        <v>5.1453998193071726E-3</v>
      </c>
      <c r="G1424" s="10">
        <f t="shared" si="89"/>
        <v>3.3181593702389036</v>
      </c>
    </row>
    <row r="1425" spans="1:7" x14ac:dyDescent="0.3">
      <c r="A1425" s="2">
        <v>39673</v>
      </c>
      <c r="B1425" s="34">
        <f t="shared" si="90"/>
        <v>1</v>
      </c>
      <c r="C1425" s="1">
        <v>2081.41</v>
      </c>
      <c r="D1425" s="30" t="str">
        <f t="shared" si="88"/>
        <v>OK</v>
      </c>
      <c r="F1425" s="37">
        <f t="shared" si="91"/>
        <v>4.5662978379779062E-4</v>
      </c>
      <c r="G1425" s="10">
        <f t="shared" si="89"/>
        <v>3.3183576367705223</v>
      </c>
    </row>
    <row r="1426" spans="1:7" x14ac:dyDescent="0.3">
      <c r="A1426" s="2">
        <v>39674</v>
      </c>
      <c r="B1426" s="34">
        <f t="shared" si="90"/>
        <v>1</v>
      </c>
      <c r="C1426" s="1">
        <v>2074.92</v>
      </c>
      <c r="D1426" s="30" t="str">
        <f t="shared" si="88"/>
        <v>OK</v>
      </c>
      <c r="F1426" s="37">
        <f t="shared" si="91"/>
        <v>-3.1180786101727698E-3</v>
      </c>
      <c r="G1426" s="10">
        <f t="shared" si="89"/>
        <v>3.3170013568416894</v>
      </c>
    </row>
    <row r="1427" spans="1:7" x14ac:dyDescent="0.3">
      <c r="A1427" s="2">
        <v>39675</v>
      </c>
      <c r="B1427" s="34">
        <f t="shared" si="90"/>
        <v>1</v>
      </c>
      <c r="C1427" s="1">
        <v>2083.38</v>
      </c>
      <c r="D1427" s="30" t="str">
        <f t="shared" si="88"/>
        <v>OK</v>
      </c>
      <c r="F1427" s="37">
        <f t="shared" si="91"/>
        <v>4.0772656295182674E-3</v>
      </c>
      <c r="G1427" s="10">
        <f t="shared" si="89"/>
        <v>3.3187684907118529</v>
      </c>
    </row>
    <row r="1428" spans="1:7" x14ac:dyDescent="0.3">
      <c r="A1428" s="2">
        <v>39678</v>
      </c>
      <c r="B1428" s="34">
        <f t="shared" si="90"/>
        <v>3</v>
      </c>
      <c r="C1428" s="1">
        <v>2083.38</v>
      </c>
      <c r="D1428" s="30" t="str">
        <f t="shared" si="88"/>
        <v>OK</v>
      </c>
      <c r="F1428" s="37">
        <f t="shared" si="91"/>
        <v>0</v>
      </c>
      <c r="G1428" s="10">
        <f t="shared" si="89"/>
        <v>3.3187684907118529</v>
      </c>
    </row>
    <row r="1429" spans="1:7" x14ac:dyDescent="0.3">
      <c r="A1429" s="2">
        <v>39679</v>
      </c>
      <c r="B1429" s="34">
        <f t="shared" si="90"/>
        <v>1</v>
      </c>
      <c r="C1429" s="1">
        <v>2082.9299999999998</v>
      </c>
      <c r="D1429" s="30" t="str">
        <f t="shared" si="88"/>
        <v>OK</v>
      </c>
      <c r="F1429" s="37">
        <f t="shared" si="91"/>
        <v>-2.1599516170855981E-4</v>
      </c>
      <c r="G1429" s="10">
        <f t="shared" si="89"/>
        <v>3.3186746750727782</v>
      </c>
    </row>
    <row r="1430" spans="1:7" x14ac:dyDescent="0.3">
      <c r="A1430" s="2">
        <v>39680</v>
      </c>
      <c r="B1430" s="34">
        <f t="shared" si="90"/>
        <v>1</v>
      </c>
      <c r="C1430" s="1">
        <v>2084.92</v>
      </c>
      <c r="D1430" s="30" t="str">
        <f t="shared" si="88"/>
        <v>OK</v>
      </c>
      <c r="F1430" s="37">
        <f t="shared" si="91"/>
        <v>9.5538496252878247E-4</v>
      </c>
      <c r="G1430" s="10">
        <f t="shared" si="89"/>
        <v>3.3190893954128398</v>
      </c>
    </row>
    <row r="1431" spans="1:7" x14ac:dyDescent="0.3">
      <c r="A1431" s="2">
        <v>39681</v>
      </c>
      <c r="B1431" s="34">
        <f t="shared" si="90"/>
        <v>1</v>
      </c>
      <c r="C1431" s="1">
        <v>2084.17</v>
      </c>
      <c r="D1431" s="30" t="str">
        <f t="shared" si="88"/>
        <v>OK</v>
      </c>
      <c r="F1431" s="37">
        <f t="shared" si="91"/>
        <v>-3.5972603265355119E-4</v>
      </c>
      <c r="G1431" s="10">
        <f t="shared" si="89"/>
        <v>3.3189331402756554</v>
      </c>
    </row>
    <row r="1432" spans="1:7" x14ac:dyDescent="0.3">
      <c r="A1432" s="2">
        <v>39682</v>
      </c>
      <c r="B1432" s="34">
        <f t="shared" si="90"/>
        <v>1</v>
      </c>
      <c r="C1432" s="1">
        <v>2079.21</v>
      </c>
      <c r="D1432" s="30" t="str">
        <f t="shared" si="88"/>
        <v>OK</v>
      </c>
      <c r="F1432" s="37">
        <f t="shared" si="91"/>
        <v>-2.379844254547403E-3</v>
      </c>
      <c r="G1432" s="10">
        <f t="shared" si="89"/>
        <v>3.3178983552455414</v>
      </c>
    </row>
    <row r="1433" spans="1:7" x14ac:dyDescent="0.3">
      <c r="A1433" s="2">
        <v>39686</v>
      </c>
      <c r="B1433" s="34">
        <f t="shared" si="90"/>
        <v>4</v>
      </c>
      <c r="C1433" s="1">
        <v>2094.9499999999998</v>
      </c>
      <c r="D1433" s="30" t="str">
        <f t="shared" si="88"/>
        <v>OK</v>
      </c>
      <c r="F1433" s="37">
        <f t="shared" si="91"/>
        <v>7.5701829060075276E-3</v>
      </c>
      <c r="G1433" s="10">
        <f t="shared" si="89"/>
        <v>3.3211736621551897</v>
      </c>
    </row>
    <row r="1434" spans="1:7" x14ac:dyDescent="0.3">
      <c r="A1434" s="2">
        <v>39687</v>
      </c>
      <c r="B1434" s="34">
        <f t="shared" si="90"/>
        <v>1</v>
      </c>
      <c r="C1434" s="1">
        <v>2092.7600000000002</v>
      </c>
      <c r="D1434" s="30" t="str">
        <f t="shared" si="88"/>
        <v>OK</v>
      </c>
      <c r="F1434" s="37">
        <f t="shared" si="91"/>
        <v>-1.0453710112411363E-3</v>
      </c>
      <c r="G1434" s="10">
        <f t="shared" si="89"/>
        <v>3.3207194258293349</v>
      </c>
    </row>
    <row r="1435" spans="1:7" x14ac:dyDescent="0.3">
      <c r="A1435" s="2">
        <v>39688</v>
      </c>
      <c r="B1435" s="34">
        <f t="shared" si="90"/>
        <v>1</v>
      </c>
      <c r="C1435" s="1">
        <v>2095.0500000000002</v>
      </c>
      <c r="D1435" s="30" t="str">
        <f t="shared" si="88"/>
        <v>OK</v>
      </c>
      <c r="F1435" s="37">
        <f t="shared" si="91"/>
        <v>1.0942487432863413E-3</v>
      </c>
      <c r="G1435" s="10">
        <f t="shared" si="89"/>
        <v>3.3211943922020626</v>
      </c>
    </row>
    <row r="1436" spans="1:7" x14ac:dyDescent="0.3">
      <c r="A1436" s="2">
        <v>39689</v>
      </c>
      <c r="B1436" s="34">
        <f t="shared" si="90"/>
        <v>1</v>
      </c>
      <c r="C1436" s="1">
        <v>2097.54</v>
      </c>
      <c r="D1436" s="30" t="str">
        <f t="shared" si="88"/>
        <v>OK</v>
      </c>
      <c r="F1436" s="37">
        <f t="shared" si="91"/>
        <v>1.188515787212685E-3</v>
      </c>
      <c r="G1436" s="10">
        <f t="shared" si="89"/>
        <v>3.321710251557298</v>
      </c>
    </row>
    <row r="1437" spans="1:7" x14ac:dyDescent="0.3">
      <c r="A1437" s="2">
        <v>39692</v>
      </c>
      <c r="B1437" s="34">
        <f t="shared" si="90"/>
        <v>3</v>
      </c>
      <c r="C1437" s="1">
        <v>2100.09</v>
      </c>
      <c r="D1437" s="30" t="str">
        <f t="shared" si="88"/>
        <v>OK</v>
      </c>
      <c r="F1437" s="37">
        <f t="shared" si="91"/>
        <v>1.2157098315170867E-3</v>
      </c>
      <c r="G1437" s="10">
        <f t="shared" si="89"/>
        <v>3.3222379069557415</v>
      </c>
    </row>
    <row r="1438" spans="1:7" x14ac:dyDescent="0.3">
      <c r="A1438" s="2">
        <v>39693</v>
      </c>
      <c r="B1438" s="34">
        <f t="shared" si="90"/>
        <v>1</v>
      </c>
      <c r="C1438" s="1">
        <v>2095.09</v>
      </c>
      <c r="D1438" s="30" t="str">
        <f t="shared" si="88"/>
        <v>OK</v>
      </c>
      <c r="F1438" s="37">
        <f t="shared" si="91"/>
        <v>-2.3808503445090778E-3</v>
      </c>
      <c r="G1438" s="10">
        <f t="shared" si="89"/>
        <v>3.3212026839437594</v>
      </c>
    </row>
    <row r="1439" spans="1:7" x14ac:dyDescent="0.3">
      <c r="A1439" s="2">
        <v>39694</v>
      </c>
      <c r="B1439" s="34">
        <f t="shared" si="90"/>
        <v>1</v>
      </c>
      <c r="C1439" s="1">
        <v>2094.5100000000002</v>
      </c>
      <c r="D1439" s="30" t="str">
        <f t="shared" si="88"/>
        <v>OK</v>
      </c>
      <c r="F1439" s="37">
        <f t="shared" si="91"/>
        <v>-2.7683774921360982E-4</v>
      </c>
      <c r="G1439" s="10">
        <f t="shared" si="89"/>
        <v>3.3210824381918438</v>
      </c>
    </row>
    <row r="1440" spans="1:7" x14ac:dyDescent="0.3">
      <c r="A1440" s="2">
        <v>39695</v>
      </c>
      <c r="B1440" s="34">
        <f t="shared" si="90"/>
        <v>1</v>
      </c>
      <c r="C1440" s="1">
        <v>2103.5100000000002</v>
      </c>
      <c r="D1440" s="30" t="str">
        <f t="shared" si="88"/>
        <v>OK</v>
      </c>
      <c r="F1440" s="37">
        <f t="shared" si="91"/>
        <v>4.296947734792278E-3</v>
      </c>
      <c r="G1440" s="10">
        <f t="shared" si="89"/>
        <v>3.3229445809760225</v>
      </c>
    </row>
    <row r="1441" spans="1:7" x14ac:dyDescent="0.3">
      <c r="A1441" s="2">
        <v>39696</v>
      </c>
      <c r="B1441" s="34">
        <f t="shared" si="90"/>
        <v>1</v>
      </c>
      <c r="C1441" s="1">
        <v>2113.5100000000002</v>
      </c>
      <c r="D1441" s="30" t="str">
        <f t="shared" si="88"/>
        <v>OK</v>
      </c>
      <c r="F1441" s="37">
        <f t="shared" si="91"/>
        <v>4.753958859240015E-3</v>
      </c>
      <c r="G1441" s="10">
        <f t="shared" si="89"/>
        <v>3.3250043070193289</v>
      </c>
    </row>
    <row r="1442" spans="1:7" x14ac:dyDescent="0.3">
      <c r="A1442" s="2">
        <v>39699</v>
      </c>
      <c r="B1442" s="34">
        <f t="shared" si="90"/>
        <v>3</v>
      </c>
      <c r="C1442" s="1">
        <v>2099.11</v>
      </c>
      <c r="D1442" s="30" t="str">
        <f t="shared" si="88"/>
        <v>OK</v>
      </c>
      <c r="F1442" s="37">
        <f t="shared" si="91"/>
        <v>-6.8133105592119714E-3</v>
      </c>
      <c r="G1442" s="10">
        <f t="shared" si="89"/>
        <v>3.3220351975825313</v>
      </c>
    </row>
    <row r="1443" spans="1:7" x14ac:dyDescent="0.3">
      <c r="A1443" s="2">
        <v>39700</v>
      </c>
      <c r="B1443" s="34">
        <f t="shared" si="90"/>
        <v>1</v>
      </c>
      <c r="C1443" s="1">
        <v>2105.14</v>
      </c>
      <c r="D1443" s="30" t="str">
        <f t="shared" si="88"/>
        <v>OK</v>
      </c>
      <c r="F1443" s="37">
        <f t="shared" si="91"/>
        <v>2.8726460261727649E-3</v>
      </c>
      <c r="G1443" s="10">
        <f t="shared" si="89"/>
        <v>3.3232809834047807</v>
      </c>
    </row>
    <row r="1444" spans="1:7" x14ac:dyDescent="0.3">
      <c r="A1444" s="2">
        <v>39701</v>
      </c>
      <c r="B1444" s="34">
        <f t="shared" si="90"/>
        <v>1</v>
      </c>
      <c r="C1444" s="1">
        <v>2102.27</v>
      </c>
      <c r="D1444" s="30" t="str">
        <f t="shared" si="88"/>
        <v>OK</v>
      </c>
      <c r="F1444" s="37">
        <f t="shared" si="91"/>
        <v>-1.3633297547905876E-3</v>
      </c>
      <c r="G1444" s="10">
        <f t="shared" si="89"/>
        <v>3.3226884928434219</v>
      </c>
    </row>
    <row r="1445" spans="1:7" x14ac:dyDescent="0.3">
      <c r="A1445" s="2">
        <v>39702</v>
      </c>
      <c r="B1445" s="34">
        <f t="shared" si="90"/>
        <v>1</v>
      </c>
      <c r="C1445" s="1">
        <v>2100.64</v>
      </c>
      <c r="D1445" s="30" t="str">
        <f t="shared" si="88"/>
        <v>OK</v>
      </c>
      <c r="F1445" s="37">
        <f t="shared" si="91"/>
        <v>-7.7535235721393203E-4</v>
      </c>
      <c r="G1445" s="10">
        <f t="shared" si="89"/>
        <v>3.3223516309829519</v>
      </c>
    </row>
    <row r="1446" spans="1:7" x14ac:dyDescent="0.3">
      <c r="A1446" s="2">
        <v>39703</v>
      </c>
      <c r="B1446" s="34">
        <f t="shared" si="90"/>
        <v>1</v>
      </c>
      <c r="C1446" s="1">
        <v>2079.7399999999998</v>
      </c>
      <c r="D1446" s="30" t="str">
        <f t="shared" si="88"/>
        <v>OK</v>
      </c>
      <c r="F1446" s="37">
        <f t="shared" si="91"/>
        <v>-9.9493487698987249E-3</v>
      </c>
      <c r="G1446" s="10">
        <f t="shared" si="89"/>
        <v>3.3180090447593149</v>
      </c>
    </row>
    <row r="1447" spans="1:7" x14ac:dyDescent="0.3">
      <c r="A1447" s="2">
        <v>39706</v>
      </c>
      <c r="B1447" s="34">
        <f t="shared" si="90"/>
        <v>3</v>
      </c>
      <c r="C1447" s="1">
        <v>2098.6799999999998</v>
      </c>
      <c r="D1447" s="30" t="str">
        <f t="shared" si="88"/>
        <v>OK</v>
      </c>
      <c r="F1447" s="37">
        <f t="shared" si="91"/>
        <v>9.1069075942185052E-3</v>
      </c>
      <c r="G1447" s="10">
        <f t="shared" si="89"/>
        <v>3.321946223799721</v>
      </c>
    </row>
    <row r="1448" spans="1:7" x14ac:dyDescent="0.3">
      <c r="A1448" s="2">
        <v>39707</v>
      </c>
      <c r="B1448" s="34">
        <f t="shared" si="90"/>
        <v>1</v>
      </c>
      <c r="C1448" s="1">
        <v>2107.09</v>
      </c>
      <c r="D1448" s="30" t="str">
        <f t="shared" si="88"/>
        <v>OK</v>
      </c>
      <c r="F1448" s="37">
        <f t="shared" si="91"/>
        <v>4.0072807669584432E-3</v>
      </c>
      <c r="G1448" s="10">
        <f t="shared" si="89"/>
        <v>3.3236830859966191</v>
      </c>
    </row>
    <row r="1449" spans="1:7" x14ac:dyDescent="0.3">
      <c r="A1449" s="2">
        <v>39708</v>
      </c>
      <c r="B1449" s="34">
        <f t="shared" si="90"/>
        <v>1</v>
      </c>
      <c r="C1449" s="1">
        <v>2113.09</v>
      </c>
      <c r="D1449" s="30" t="str">
        <f t="shared" si="88"/>
        <v>OK</v>
      </c>
      <c r="F1449" s="37">
        <f t="shared" si="91"/>
        <v>2.847529056661191E-3</v>
      </c>
      <c r="G1449" s="10">
        <f t="shared" si="89"/>
        <v>3.3249179947669272</v>
      </c>
    </row>
    <row r="1450" spans="1:7" x14ac:dyDescent="0.3">
      <c r="A1450" s="2">
        <v>39709</v>
      </c>
      <c r="B1450" s="34">
        <f t="shared" si="90"/>
        <v>1</v>
      </c>
      <c r="C1450" s="1">
        <v>2111.9</v>
      </c>
      <c r="D1450" s="30" t="str">
        <f t="shared" si="88"/>
        <v>OK</v>
      </c>
      <c r="F1450" s="37">
        <f t="shared" si="91"/>
        <v>-5.6315632557069062E-4</v>
      </c>
      <c r="G1450" s="10">
        <f t="shared" si="89"/>
        <v>3.3246733501892449</v>
      </c>
    </row>
    <row r="1451" spans="1:7" x14ac:dyDescent="0.3">
      <c r="A1451" s="2">
        <v>39710</v>
      </c>
      <c r="B1451" s="34">
        <f t="shared" si="90"/>
        <v>1</v>
      </c>
      <c r="C1451" s="1">
        <v>2086.29</v>
      </c>
      <c r="D1451" s="30" t="str">
        <f t="shared" si="88"/>
        <v>OK</v>
      </c>
      <c r="F1451" s="37">
        <f t="shared" si="91"/>
        <v>-1.2126521142099556E-2</v>
      </c>
      <c r="G1451" s="10">
        <f t="shared" si="89"/>
        <v>3.3193746764040157</v>
      </c>
    </row>
    <row r="1452" spans="1:7" x14ac:dyDescent="0.3">
      <c r="A1452" s="2">
        <v>39713</v>
      </c>
      <c r="B1452" s="34">
        <f t="shared" si="90"/>
        <v>3</v>
      </c>
      <c r="C1452" s="1">
        <v>2073.4299999999998</v>
      </c>
      <c r="D1452" s="30" t="str">
        <f t="shared" si="88"/>
        <v>OK</v>
      </c>
      <c r="F1452" s="37">
        <f t="shared" si="91"/>
        <v>-6.1640519774336378E-3</v>
      </c>
      <c r="G1452" s="10">
        <f t="shared" si="89"/>
        <v>3.3166893779556923</v>
      </c>
    </row>
    <row r="1453" spans="1:7" x14ac:dyDescent="0.3">
      <c r="A1453" s="2">
        <v>39714</v>
      </c>
      <c r="B1453" s="34">
        <f t="shared" si="90"/>
        <v>1</v>
      </c>
      <c r="C1453" s="1">
        <v>2075.34</v>
      </c>
      <c r="D1453" s="30" t="str">
        <f t="shared" si="88"/>
        <v>OK</v>
      </c>
      <c r="F1453" s="37">
        <f t="shared" si="91"/>
        <v>9.2117891609566627E-4</v>
      </c>
      <c r="G1453" s="10">
        <f t="shared" si="89"/>
        <v>3.3170892567241173</v>
      </c>
    </row>
    <row r="1454" spans="1:7" x14ac:dyDescent="0.3">
      <c r="A1454" s="2">
        <v>39715</v>
      </c>
      <c r="B1454" s="34">
        <f t="shared" si="90"/>
        <v>1</v>
      </c>
      <c r="C1454" s="1">
        <v>2087.4499999999998</v>
      </c>
      <c r="D1454" s="30" t="str">
        <f t="shared" si="88"/>
        <v>OK</v>
      </c>
      <c r="F1454" s="37">
        <f t="shared" si="91"/>
        <v>5.8351884510488006E-3</v>
      </c>
      <c r="G1454" s="10">
        <f t="shared" si="89"/>
        <v>3.3196160817680198</v>
      </c>
    </row>
    <row r="1455" spans="1:7" x14ac:dyDescent="0.3">
      <c r="A1455" s="2">
        <v>39716</v>
      </c>
      <c r="B1455" s="34">
        <f t="shared" si="90"/>
        <v>1</v>
      </c>
      <c r="C1455" s="1">
        <v>2078.04</v>
      </c>
      <c r="D1455" s="30" t="str">
        <f t="shared" si="88"/>
        <v>OK</v>
      </c>
      <c r="F1455" s="37">
        <f t="shared" si="91"/>
        <v>-4.5078924046084712E-3</v>
      </c>
      <c r="G1455" s="10">
        <f t="shared" si="89"/>
        <v>3.3176539029959806</v>
      </c>
    </row>
    <row r="1456" spans="1:7" x14ac:dyDescent="0.3">
      <c r="A1456" s="2">
        <v>39717</v>
      </c>
      <c r="B1456" s="34">
        <f t="shared" si="90"/>
        <v>1</v>
      </c>
      <c r="C1456" s="1">
        <v>2086.2399999999998</v>
      </c>
      <c r="D1456" s="30" t="str">
        <f t="shared" si="88"/>
        <v>OK</v>
      </c>
      <c r="F1456" s="37">
        <f t="shared" si="91"/>
        <v>3.9460260630208577E-3</v>
      </c>
      <c r="G1456" s="10">
        <f t="shared" si="89"/>
        <v>3.3193642679831794</v>
      </c>
    </row>
    <row r="1457" spans="1:7" x14ac:dyDescent="0.3">
      <c r="A1457" s="2">
        <v>39720</v>
      </c>
      <c r="B1457" s="34">
        <f t="shared" si="90"/>
        <v>3</v>
      </c>
      <c r="C1457" s="1">
        <v>2107.1</v>
      </c>
      <c r="D1457" s="30" t="str">
        <f t="shared" si="88"/>
        <v>OK</v>
      </c>
      <c r="F1457" s="37">
        <f t="shared" si="91"/>
        <v>9.9988496050311682E-3</v>
      </c>
      <c r="G1457" s="10">
        <f t="shared" si="89"/>
        <v>3.3236851471019886</v>
      </c>
    </row>
    <row r="1458" spans="1:7" x14ac:dyDescent="0.3">
      <c r="A1458" s="2">
        <v>39721</v>
      </c>
      <c r="B1458" s="34">
        <f t="shared" si="90"/>
        <v>1</v>
      </c>
      <c r="C1458" s="1">
        <v>2099.54</v>
      </c>
      <c r="D1458" s="30" t="str">
        <f t="shared" si="88"/>
        <v>OK</v>
      </c>
      <c r="F1458" s="37">
        <f t="shared" si="91"/>
        <v>-3.5878695837880947E-3</v>
      </c>
      <c r="G1458" s="10">
        <f t="shared" si="89"/>
        <v>3.3221241531410421</v>
      </c>
    </row>
    <row r="1459" spans="1:7" x14ac:dyDescent="0.3">
      <c r="A1459" s="2">
        <v>39722</v>
      </c>
      <c r="B1459" s="34">
        <f t="shared" si="90"/>
        <v>1</v>
      </c>
      <c r="C1459" s="1">
        <v>2108.23</v>
      </c>
      <c r="D1459" s="30" t="str">
        <f t="shared" si="88"/>
        <v>OK</v>
      </c>
      <c r="F1459" s="37">
        <f t="shared" si="91"/>
        <v>4.1390018766016556E-3</v>
      </c>
      <c r="G1459" s="10">
        <f t="shared" si="89"/>
        <v>3.3239179890272026</v>
      </c>
    </row>
    <row r="1460" spans="1:7" x14ac:dyDescent="0.3">
      <c r="A1460" s="2">
        <v>39723</v>
      </c>
      <c r="B1460" s="34">
        <f t="shared" si="90"/>
        <v>1</v>
      </c>
      <c r="C1460" s="1">
        <v>2119.13</v>
      </c>
      <c r="D1460" s="30" t="str">
        <f t="shared" si="88"/>
        <v>OK</v>
      </c>
      <c r="F1460" s="37">
        <f t="shared" si="91"/>
        <v>5.1702138760951755E-3</v>
      </c>
      <c r="G1460" s="10">
        <f t="shared" si="89"/>
        <v>3.3261575997267778</v>
      </c>
    </row>
    <row r="1461" spans="1:7" x14ac:dyDescent="0.3">
      <c r="A1461" s="2">
        <v>39724</v>
      </c>
      <c r="B1461" s="34">
        <f t="shared" si="90"/>
        <v>1</v>
      </c>
      <c r="C1461" s="1">
        <v>2120.5300000000002</v>
      </c>
      <c r="D1461" s="30" t="str">
        <f t="shared" si="88"/>
        <v>OK</v>
      </c>
      <c r="F1461" s="37">
        <f t="shared" si="91"/>
        <v>6.6064847366620327E-4</v>
      </c>
      <c r="G1461" s="10">
        <f t="shared" si="89"/>
        <v>3.3264444209797861</v>
      </c>
    </row>
    <row r="1462" spans="1:7" x14ac:dyDescent="0.3">
      <c r="A1462" s="2">
        <v>39727</v>
      </c>
      <c r="B1462" s="34">
        <f t="shared" si="90"/>
        <v>3</v>
      </c>
      <c r="C1462" s="1">
        <v>2150.08</v>
      </c>
      <c r="D1462" s="30" t="str">
        <f t="shared" si="88"/>
        <v>OK</v>
      </c>
      <c r="F1462" s="37">
        <f t="shared" si="91"/>
        <v>1.39351954464213E-2</v>
      </c>
      <c r="G1462" s="10">
        <f t="shared" si="89"/>
        <v>3.3324546194096407</v>
      </c>
    </row>
    <row r="1463" spans="1:7" x14ac:dyDescent="0.3">
      <c r="A1463" s="2">
        <v>39728</v>
      </c>
      <c r="B1463" s="34">
        <f t="shared" si="90"/>
        <v>1</v>
      </c>
      <c r="C1463" s="1">
        <v>2145.4699999999998</v>
      </c>
      <c r="D1463" s="30" t="str">
        <f t="shared" si="88"/>
        <v>OK</v>
      </c>
      <c r="F1463" s="37">
        <f t="shared" si="91"/>
        <v>-2.1441062658134058E-3</v>
      </c>
      <c r="G1463" s="10">
        <f t="shared" si="89"/>
        <v>3.3315224461930684</v>
      </c>
    </row>
    <row r="1464" spans="1:7" x14ac:dyDescent="0.3">
      <c r="A1464" s="2">
        <v>39729</v>
      </c>
      <c r="B1464" s="34">
        <f t="shared" si="90"/>
        <v>1</v>
      </c>
      <c r="C1464" s="1">
        <v>2138.85</v>
      </c>
      <c r="D1464" s="30" t="str">
        <f t="shared" si="88"/>
        <v>OK</v>
      </c>
      <c r="F1464" s="37">
        <f t="shared" si="91"/>
        <v>-3.0855709937681608E-3</v>
      </c>
      <c r="G1464" s="10">
        <f t="shared" si="89"/>
        <v>3.3301803280701017</v>
      </c>
    </row>
    <row r="1465" spans="1:7" x14ac:dyDescent="0.3">
      <c r="A1465" s="2">
        <v>39730</v>
      </c>
      <c r="B1465" s="34">
        <f t="shared" si="90"/>
        <v>1</v>
      </c>
      <c r="C1465" s="1">
        <v>2120.52</v>
      </c>
      <c r="D1465" s="30" t="str">
        <f t="shared" si="88"/>
        <v>OK</v>
      </c>
      <c r="F1465" s="37">
        <f t="shared" si="91"/>
        <v>-8.5700259485237407E-3</v>
      </c>
      <c r="G1465" s="10">
        <f t="shared" si="89"/>
        <v>3.3264423729280916</v>
      </c>
    </row>
    <row r="1466" spans="1:7" x14ac:dyDescent="0.3">
      <c r="A1466" s="2">
        <v>39731</v>
      </c>
      <c r="B1466" s="34">
        <f t="shared" si="90"/>
        <v>1</v>
      </c>
      <c r="C1466" s="1">
        <v>2101.81</v>
      </c>
      <c r="D1466" s="30" t="str">
        <f t="shared" si="88"/>
        <v>OK</v>
      </c>
      <c r="F1466" s="37">
        <f t="shared" si="91"/>
        <v>-8.8233074906155506E-3</v>
      </c>
      <c r="G1466" s="10">
        <f t="shared" si="89"/>
        <v>3.3225934539942692</v>
      </c>
    </row>
    <row r="1467" spans="1:7" x14ac:dyDescent="0.3">
      <c r="A1467" s="2">
        <v>39734</v>
      </c>
      <c r="B1467" s="34">
        <f t="shared" si="90"/>
        <v>3</v>
      </c>
      <c r="C1467" s="1">
        <v>2066.15</v>
      </c>
      <c r="D1467" s="30" t="str">
        <f t="shared" si="88"/>
        <v>OK</v>
      </c>
      <c r="F1467" s="37">
        <f t="shared" si="91"/>
        <v>-1.6966329021176896E-2</v>
      </c>
      <c r="G1467" s="10">
        <f t="shared" si="89"/>
        <v>3.3151618475841502</v>
      </c>
    </row>
    <row r="1468" spans="1:7" x14ac:dyDescent="0.3">
      <c r="A1468" s="2">
        <v>39735</v>
      </c>
      <c r="B1468" s="34">
        <f t="shared" si="90"/>
        <v>1</v>
      </c>
      <c r="C1468" s="1">
        <v>2054.4299999999998</v>
      </c>
      <c r="D1468" s="30" t="str">
        <f t="shared" si="88"/>
        <v>OK</v>
      </c>
      <c r="F1468" s="37">
        <f t="shared" si="91"/>
        <v>-5.6723858383952441E-3</v>
      </c>
      <c r="G1468" s="10">
        <f t="shared" si="89"/>
        <v>3.3126913482595381</v>
      </c>
    </row>
    <row r="1469" spans="1:7" x14ac:dyDescent="0.3">
      <c r="A1469" s="2">
        <v>39736</v>
      </c>
      <c r="B1469" s="34">
        <f t="shared" si="90"/>
        <v>1</v>
      </c>
      <c r="C1469" s="1">
        <v>2063.59</v>
      </c>
      <c r="D1469" s="30" t="str">
        <f t="shared" si="88"/>
        <v>OK</v>
      </c>
      <c r="F1469" s="37">
        <f t="shared" si="91"/>
        <v>4.458657632530727E-3</v>
      </c>
      <c r="G1469" s="10">
        <f t="shared" si="89"/>
        <v>3.3146234146483811</v>
      </c>
    </row>
    <row r="1470" spans="1:7" x14ac:dyDescent="0.3">
      <c r="A1470" s="2">
        <v>39737</v>
      </c>
      <c r="B1470" s="34">
        <f t="shared" si="90"/>
        <v>1</v>
      </c>
      <c r="C1470" s="1">
        <v>2074.5300000000002</v>
      </c>
      <c r="D1470" s="30" t="str">
        <f t="shared" si="88"/>
        <v>OK</v>
      </c>
      <c r="F1470" s="37">
        <f t="shared" si="91"/>
        <v>5.3014406931610747E-3</v>
      </c>
      <c r="G1470" s="10">
        <f t="shared" si="89"/>
        <v>3.3169197195893108</v>
      </c>
    </row>
    <row r="1471" spans="1:7" x14ac:dyDescent="0.3">
      <c r="A1471" s="2">
        <v>39738</v>
      </c>
      <c r="B1471" s="34">
        <f t="shared" si="90"/>
        <v>1</v>
      </c>
      <c r="C1471" s="1">
        <v>2092.42</v>
      </c>
      <c r="D1471" s="30" t="str">
        <f t="shared" si="88"/>
        <v>OK</v>
      </c>
      <c r="F1471" s="37">
        <f t="shared" si="91"/>
        <v>8.6236400534096536E-3</v>
      </c>
      <c r="G1471" s="10">
        <f t="shared" si="89"/>
        <v>3.3206488624967321</v>
      </c>
    </row>
    <row r="1472" spans="1:7" x14ac:dyDescent="0.3">
      <c r="A1472" s="2">
        <v>39741</v>
      </c>
      <c r="B1472" s="34">
        <f t="shared" si="90"/>
        <v>3</v>
      </c>
      <c r="C1472" s="1">
        <v>2098.89</v>
      </c>
      <c r="D1472" s="30" t="str">
        <f t="shared" si="88"/>
        <v>OK</v>
      </c>
      <c r="F1472" s="37">
        <f t="shared" si="91"/>
        <v>3.0921134380286208E-3</v>
      </c>
      <c r="G1472" s="10">
        <f t="shared" si="89"/>
        <v>3.3219896783895315</v>
      </c>
    </row>
    <row r="1473" spans="1:7" x14ac:dyDescent="0.3">
      <c r="A1473" s="2">
        <v>39742</v>
      </c>
      <c r="B1473" s="34">
        <f t="shared" si="90"/>
        <v>1</v>
      </c>
      <c r="C1473" s="1">
        <v>2095.25</v>
      </c>
      <c r="D1473" s="30" t="str">
        <f t="shared" si="88"/>
        <v>OK</v>
      </c>
      <c r="F1473" s="37">
        <f t="shared" si="91"/>
        <v>-1.7342500083377121E-3</v>
      </c>
      <c r="G1473" s="10">
        <f t="shared" si="89"/>
        <v>3.3212358493275409</v>
      </c>
    </row>
    <row r="1474" spans="1:7" x14ac:dyDescent="0.3">
      <c r="A1474" s="2">
        <v>39743</v>
      </c>
      <c r="B1474" s="34">
        <f t="shared" si="90"/>
        <v>1</v>
      </c>
      <c r="C1474" s="1">
        <v>2110.36</v>
      </c>
      <c r="D1474" s="30" t="str">
        <f t="shared" si="88"/>
        <v>OK</v>
      </c>
      <c r="F1474" s="37">
        <f t="shared" si="91"/>
        <v>7.2115499343754497E-3</v>
      </c>
      <c r="G1474" s="10">
        <f t="shared" si="89"/>
        <v>3.3243565466140086</v>
      </c>
    </row>
    <row r="1475" spans="1:7" x14ac:dyDescent="0.3">
      <c r="A1475" s="2">
        <v>39744</v>
      </c>
      <c r="B1475" s="34">
        <f t="shared" si="90"/>
        <v>1</v>
      </c>
      <c r="C1475" s="1">
        <v>2111.96</v>
      </c>
      <c r="D1475" s="30" t="str">
        <f t="shared" si="88"/>
        <v>OK</v>
      </c>
      <c r="F1475" s="37">
        <f t="shared" si="91"/>
        <v>7.5816448378462908E-4</v>
      </c>
      <c r="G1475" s="10">
        <f t="shared" si="89"/>
        <v>3.3246856885096041</v>
      </c>
    </row>
    <row r="1476" spans="1:7" x14ac:dyDescent="0.3">
      <c r="A1476" s="2">
        <v>39745</v>
      </c>
      <c r="B1476" s="34">
        <f t="shared" si="90"/>
        <v>1</v>
      </c>
      <c r="C1476" s="1">
        <v>2132.71</v>
      </c>
      <c r="D1476" s="30" t="str">
        <f t="shared" si="88"/>
        <v>OK</v>
      </c>
      <c r="F1476" s="37">
        <f t="shared" si="91"/>
        <v>9.8249966855432636E-3</v>
      </c>
      <c r="G1476" s="10">
        <f t="shared" si="89"/>
        <v>3.3289318053030539</v>
      </c>
    </row>
    <row r="1477" spans="1:7" x14ac:dyDescent="0.3">
      <c r="A1477" s="2">
        <v>39748</v>
      </c>
      <c r="B1477" s="34">
        <f t="shared" si="90"/>
        <v>3</v>
      </c>
      <c r="C1477" s="1">
        <v>2126.31</v>
      </c>
      <c r="D1477" s="30" t="str">
        <f t="shared" si="88"/>
        <v>OK</v>
      </c>
      <c r="F1477" s="37">
        <f t="shared" si="91"/>
        <v>-3.0008768186955415E-3</v>
      </c>
      <c r="G1477" s="10">
        <f t="shared" si="89"/>
        <v>3.3276265816711903</v>
      </c>
    </row>
    <row r="1478" spans="1:7" x14ac:dyDescent="0.3">
      <c r="A1478" s="2">
        <v>39749</v>
      </c>
      <c r="B1478" s="34">
        <f t="shared" si="90"/>
        <v>1</v>
      </c>
      <c r="C1478" s="1">
        <v>2117.66</v>
      </c>
      <c r="D1478" s="30" t="str">
        <f t="shared" si="88"/>
        <v>OK</v>
      </c>
      <c r="F1478" s="37">
        <f t="shared" si="91"/>
        <v>-4.0680803833872403E-3</v>
      </c>
      <c r="G1478" s="10">
        <f t="shared" si="89"/>
        <v>3.3258562334027371</v>
      </c>
    </row>
    <row r="1479" spans="1:7" x14ac:dyDescent="0.3">
      <c r="A1479" s="2">
        <v>39750</v>
      </c>
      <c r="B1479" s="34">
        <f t="shared" si="90"/>
        <v>1</v>
      </c>
      <c r="C1479" s="1">
        <v>2117.54</v>
      </c>
      <c r="D1479" s="30" t="str">
        <f t="shared" si="88"/>
        <v>OK</v>
      </c>
      <c r="F1479" s="37">
        <f t="shared" si="91"/>
        <v>-5.6666320372489309E-5</v>
      </c>
      <c r="G1479" s="10">
        <f t="shared" si="89"/>
        <v>3.3258316228351883</v>
      </c>
    </row>
    <row r="1480" spans="1:7" x14ac:dyDescent="0.3">
      <c r="A1480" s="2">
        <v>39751</v>
      </c>
      <c r="B1480" s="34">
        <f t="shared" si="90"/>
        <v>1</v>
      </c>
      <c r="C1480" s="1">
        <v>2117.7199999999998</v>
      </c>
      <c r="D1480" s="30" t="str">
        <f t="shared" ref="D1480:D1543" si="92">IF(C1480&gt;0,"OK","ERROR")</f>
        <v>OK</v>
      </c>
      <c r="F1480" s="37">
        <f t="shared" si="91"/>
        <v>8.5004297439406074E-5</v>
      </c>
      <c r="G1480" s="10">
        <f t="shared" ref="G1480:G1543" si="93">LOG(C1480,10)</f>
        <v>3.3258685381635456</v>
      </c>
    </row>
    <row r="1481" spans="1:7" x14ac:dyDescent="0.3">
      <c r="A1481" s="2">
        <v>39752</v>
      </c>
      <c r="B1481" s="34">
        <f t="shared" ref="B1481:B1544" si="94">DATEDIF(A1480,A1481,"d")</f>
        <v>1</v>
      </c>
      <c r="C1481" s="1">
        <v>2106.19</v>
      </c>
      <c r="D1481" s="30" t="str">
        <f t="shared" si="92"/>
        <v>OK</v>
      </c>
      <c r="F1481" s="37">
        <f t="shared" ref="F1481:F1544" si="95">C1481/C1480-1</f>
        <v>-5.4445346882494583E-3</v>
      </c>
      <c r="G1481" s="10">
        <f t="shared" si="93"/>
        <v>3.3234975464456475</v>
      </c>
    </row>
    <row r="1482" spans="1:7" x14ac:dyDescent="0.3">
      <c r="A1482" s="2">
        <v>39755</v>
      </c>
      <c r="B1482" s="34">
        <f t="shared" si="94"/>
        <v>3</v>
      </c>
      <c r="C1482" s="1">
        <v>2107.86</v>
      </c>
      <c r="D1482" s="30" t="str">
        <f t="shared" si="92"/>
        <v>OK</v>
      </c>
      <c r="F1482" s="37">
        <f t="shared" si="95"/>
        <v>7.9290092536754564E-4</v>
      </c>
      <c r="G1482" s="10">
        <f t="shared" si="93"/>
        <v>3.3238417624956451</v>
      </c>
    </row>
    <row r="1483" spans="1:7" x14ac:dyDescent="0.3">
      <c r="A1483" s="2">
        <v>39756</v>
      </c>
      <c r="B1483" s="34">
        <f t="shared" si="94"/>
        <v>1</v>
      </c>
      <c r="C1483" s="1">
        <v>2108.4699999999998</v>
      </c>
      <c r="D1483" s="30" t="str">
        <f t="shared" si="92"/>
        <v>OK</v>
      </c>
      <c r="F1483" s="37">
        <f t="shared" si="95"/>
        <v>2.8939303369268643E-4</v>
      </c>
      <c r="G1483" s="10">
        <f t="shared" si="93"/>
        <v>3.3239674261110688</v>
      </c>
    </row>
    <row r="1484" spans="1:7" x14ac:dyDescent="0.3">
      <c r="A1484" s="2">
        <v>39757</v>
      </c>
      <c r="B1484" s="34">
        <f t="shared" si="94"/>
        <v>1</v>
      </c>
      <c r="C1484" s="1">
        <v>2115.08</v>
      </c>
      <c r="D1484" s="30" t="str">
        <f t="shared" si="92"/>
        <v>OK</v>
      </c>
      <c r="F1484" s="37">
        <f t="shared" si="95"/>
        <v>3.1349746498645636E-3</v>
      </c>
      <c r="G1484" s="10">
        <f t="shared" si="93"/>
        <v>3.3253267986148338</v>
      </c>
    </row>
    <row r="1485" spans="1:7" x14ac:dyDescent="0.3">
      <c r="A1485" s="2">
        <v>39758</v>
      </c>
      <c r="B1485" s="34">
        <f t="shared" si="94"/>
        <v>1</v>
      </c>
      <c r="C1485" s="1">
        <v>2120.2399999999998</v>
      </c>
      <c r="D1485" s="30" t="str">
        <f t="shared" si="92"/>
        <v>OK</v>
      </c>
      <c r="F1485" s="37">
        <f t="shared" si="95"/>
        <v>2.4396240331334695E-3</v>
      </c>
      <c r="G1485" s="10">
        <f t="shared" si="93"/>
        <v>3.3263850235590589</v>
      </c>
    </row>
    <row r="1486" spans="1:7" x14ac:dyDescent="0.3">
      <c r="A1486" s="2">
        <v>39759</v>
      </c>
      <c r="B1486" s="34">
        <f t="shared" si="94"/>
        <v>1</v>
      </c>
      <c r="C1486" s="1">
        <v>2140.48</v>
      </c>
      <c r="D1486" s="30" t="str">
        <f t="shared" si="92"/>
        <v>OK</v>
      </c>
      <c r="F1486" s="37">
        <f t="shared" si="95"/>
        <v>9.5460891219862898E-3</v>
      </c>
      <c r="G1486" s="10">
        <f t="shared" si="93"/>
        <v>3.3305111742725391</v>
      </c>
    </row>
    <row r="1487" spans="1:7" x14ac:dyDescent="0.3">
      <c r="A1487" s="2">
        <v>39762</v>
      </c>
      <c r="B1487" s="34">
        <f t="shared" si="94"/>
        <v>3</v>
      </c>
      <c r="C1487" s="1">
        <v>2135.4699999999998</v>
      </c>
      <c r="D1487" s="30" t="str">
        <f t="shared" si="92"/>
        <v>OK</v>
      </c>
      <c r="F1487" s="37">
        <f t="shared" si="95"/>
        <v>-2.3405965017193608E-3</v>
      </c>
      <c r="G1487" s="10">
        <f t="shared" si="93"/>
        <v>3.3294934746502349</v>
      </c>
    </row>
    <row r="1488" spans="1:7" x14ac:dyDescent="0.3">
      <c r="A1488" s="2">
        <v>39763</v>
      </c>
      <c r="B1488" s="34">
        <f t="shared" si="94"/>
        <v>1</v>
      </c>
      <c r="C1488" s="1">
        <v>2130.04</v>
      </c>
      <c r="D1488" s="30" t="str">
        <f t="shared" si="92"/>
        <v>OK</v>
      </c>
      <c r="F1488" s="37">
        <f t="shared" si="95"/>
        <v>-2.5427657611672982E-3</v>
      </c>
      <c r="G1488" s="10">
        <f t="shared" si="93"/>
        <v>3.3283877591270765</v>
      </c>
    </row>
    <row r="1489" spans="1:7" x14ac:dyDescent="0.3">
      <c r="A1489" s="2">
        <v>39764</v>
      </c>
      <c r="B1489" s="34">
        <f t="shared" si="94"/>
        <v>1</v>
      </c>
      <c r="C1489" s="1">
        <v>2141.94</v>
      </c>
      <c r="D1489" s="30" t="str">
        <f t="shared" si="92"/>
        <v>OK</v>
      </c>
      <c r="F1489" s="37">
        <f t="shared" si="95"/>
        <v>5.5867495446095816E-3</v>
      </c>
      <c r="G1489" s="10">
        <f t="shared" si="93"/>
        <v>3.3308073012139157</v>
      </c>
    </row>
    <row r="1490" spans="1:7" x14ac:dyDescent="0.3">
      <c r="A1490" s="2">
        <v>39765</v>
      </c>
      <c r="B1490" s="34">
        <f t="shared" si="94"/>
        <v>1</v>
      </c>
      <c r="C1490" s="1">
        <v>2147.0100000000002</v>
      </c>
      <c r="D1490" s="30" t="str">
        <f t="shared" si="92"/>
        <v>OK</v>
      </c>
      <c r="F1490" s="37">
        <f t="shared" si="95"/>
        <v>2.3670130815989232E-3</v>
      </c>
      <c r="G1490" s="10">
        <f t="shared" si="93"/>
        <v>3.3318340672283795</v>
      </c>
    </row>
    <row r="1491" spans="1:7" x14ac:dyDescent="0.3">
      <c r="A1491" s="2">
        <v>39766</v>
      </c>
      <c r="B1491" s="34">
        <f t="shared" si="94"/>
        <v>1</v>
      </c>
      <c r="C1491" s="1">
        <v>2150.4299999999998</v>
      </c>
      <c r="D1491" s="30" t="str">
        <f t="shared" si="92"/>
        <v>OK</v>
      </c>
      <c r="F1491" s="37">
        <f t="shared" si="95"/>
        <v>1.5929129347322935E-3</v>
      </c>
      <c r="G1491" s="10">
        <f t="shared" si="93"/>
        <v>3.3325253101272536</v>
      </c>
    </row>
    <row r="1492" spans="1:7" x14ac:dyDescent="0.3">
      <c r="A1492" s="2">
        <v>39769</v>
      </c>
      <c r="B1492" s="34">
        <f t="shared" si="94"/>
        <v>3</v>
      </c>
      <c r="C1492" s="1">
        <v>2141.41</v>
      </c>
      <c r="D1492" s="30" t="str">
        <f t="shared" si="92"/>
        <v>OK</v>
      </c>
      <c r="F1492" s="37">
        <f t="shared" si="95"/>
        <v>-4.1945099352223014E-3</v>
      </c>
      <c r="G1492" s="10">
        <f t="shared" si="93"/>
        <v>3.3306998264212497</v>
      </c>
    </row>
    <row r="1493" spans="1:7" x14ac:dyDescent="0.3">
      <c r="A1493" s="2">
        <v>39770</v>
      </c>
      <c r="B1493" s="34">
        <f t="shared" si="94"/>
        <v>1</v>
      </c>
      <c r="C1493" s="1">
        <v>2142.36</v>
      </c>
      <c r="D1493" s="30" t="str">
        <f t="shared" si="92"/>
        <v>OK</v>
      </c>
      <c r="F1493" s="37">
        <f t="shared" si="95"/>
        <v>4.4363293344118482E-4</v>
      </c>
      <c r="G1493" s="10">
        <f t="shared" si="93"/>
        <v>3.3308924510320814</v>
      </c>
    </row>
    <row r="1494" spans="1:7" x14ac:dyDescent="0.3">
      <c r="A1494" s="2">
        <v>39771</v>
      </c>
      <c r="B1494" s="34">
        <f t="shared" si="94"/>
        <v>1</v>
      </c>
      <c r="C1494" s="1">
        <v>2150.54</v>
      </c>
      <c r="D1494" s="30" t="str">
        <f t="shared" si="92"/>
        <v>OK</v>
      </c>
      <c r="F1494" s="37">
        <f t="shared" si="95"/>
        <v>3.8182191601783266E-3</v>
      </c>
      <c r="G1494" s="10">
        <f t="shared" si="93"/>
        <v>3.3325475248337129</v>
      </c>
    </row>
    <row r="1495" spans="1:7" x14ac:dyDescent="0.3">
      <c r="A1495" s="2">
        <v>39772</v>
      </c>
      <c r="B1495" s="34">
        <f t="shared" si="94"/>
        <v>1</v>
      </c>
      <c r="C1495" s="1">
        <v>2176.5500000000002</v>
      </c>
      <c r="D1495" s="30" t="str">
        <f t="shared" si="92"/>
        <v>OK</v>
      </c>
      <c r="F1495" s="37">
        <f t="shared" si="95"/>
        <v>1.209463669589983E-2</v>
      </c>
      <c r="G1495" s="10">
        <f t="shared" si="93"/>
        <v>3.3377686482793929</v>
      </c>
    </row>
    <row r="1496" spans="1:7" x14ac:dyDescent="0.3">
      <c r="A1496" s="2">
        <v>39773</v>
      </c>
      <c r="B1496" s="34">
        <f t="shared" si="94"/>
        <v>1</v>
      </c>
      <c r="C1496" s="1">
        <v>2191.0100000000002</v>
      </c>
      <c r="D1496" s="30" t="str">
        <f t="shared" si="92"/>
        <v>OK</v>
      </c>
      <c r="F1496" s="37">
        <f t="shared" si="95"/>
        <v>6.6435413843008995E-3</v>
      </c>
      <c r="G1496" s="10">
        <f t="shared" si="93"/>
        <v>3.3406443597309052</v>
      </c>
    </row>
    <row r="1497" spans="1:7" x14ac:dyDescent="0.3">
      <c r="A1497" s="2">
        <v>39776</v>
      </c>
      <c r="B1497" s="34">
        <f t="shared" si="94"/>
        <v>3</v>
      </c>
      <c r="C1497" s="1">
        <v>2182.0300000000002</v>
      </c>
      <c r="D1497" s="30" t="str">
        <f t="shared" si="92"/>
        <v>OK</v>
      </c>
      <c r="F1497" s="37">
        <f t="shared" si="95"/>
        <v>-4.0985664145759548E-3</v>
      </c>
      <c r="G1497" s="10">
        <f t="shared" si="93"/>
        <v>3.338860717262814</v>
      </c>
    </row>
    <row r="1498" spans="1:7" x14ac:dyDescent="0.3">
      <c r="A1498" s="2">
        <v>39777</v>
      </c>
      <c r="B1498" s="34">
        <f t="shared" si="94"/>
        <v>1</v>
      </c>
      <c r="C1498" s="1">
        <v>2189.6999999999998</v>
      </c>
      <c r="D1498" s="30" t="str">
        <f t="shared" si="92"/>
        <v>OK</v>
      </c>
      <c r="F1498" s="37">
        <f t="shared" si="95"/>
        <v>3.515075411428592E-3</v>
      </c>
      <c r="G1498" s="10">
        <f t="shared" si="93"/>
        <v>3.3403846183701429</v>
      </c>
    </row>
    <row r="1499" spans="1:7" x14ac:dyDescent="0.3">
      <c r="A1499" s="2">
        <v>39778</v>
      </c>
      <c r="B1499" s="34">
        <f t="shared" si="94"/>
        <v>1</v>
      </c>
      <c r="C1499" s="1">
        <v>2205.58</v>
      </c>
      <c r="D1499" s="30" t="str">
        <f t="shared" si="92"/>
        <v>OK</v>
      </c>
      <c r="F1499" s="37">
        <f t="shared" si="95"/>
        <v>7.2521349956615744E-3</v>
      </c>
      <c r="G1499" s="10">
        <f t="shared" si="93"/>
        <v>3.3435228149724816</v>
      </c>
    </row>
    <row r="1500" spans="1:7" x14ac:dyDescent="0.3">
      <c r="A1500" s="2">
        <v>39779</v>
      </c>
      <c r="B1500" s="34">
        <f t="shared" si="94"/>
        <v>1</v>
      </c>
      <c r="C1500" s="1">
        <v>2207.15</v>
      </c>
      <c r="D1500" s="30" t="str">
        <f t="shared" si="92"/>
        <v>OK</v>
      </c>
      <c r="F1500" s="37">
        <f t="shared" si="95"/>
        <v>7.1183090162230123E-4</v>
      </c>
      <c r="G1500" s="10">
        <f t="shared" si="93"/>
        <v>3.3438318492280823</v>
      </c>
    </row>
    <row r="1501" spans="1:7" x14ac:dyDescent="0.3">
      <c r="A1501" s="2">
        <v>39780</v>
      </c>
      <c r="B1501" s="34">
        <f t="shared" si="94"/>
        <v>1</v>
      </c>
      <c r="C1501" s="1">
        <v>2200.19</v>
      </c>
      <c r="D1501" s="30" t="str">
        <f t="shared" si="92"/>
        <v>OK</v>
      </c>
      <c r="F1501" s="37">
        <f t="shared" si="95"/>
        <v>-3.1533878531138093E-3</v>
      </c>
      <c r="G1501" s="10">
        <f t="shared" si="93"/>
        <v>3.3424601864533776</v>
      </c>
    </row>
    <row r="1502" spans="1:7" x14ac:dyDescent="0.3">
      <c r="A1502" s="2">
        <v>39783</v>
      </c>
      <c r="B1502" s="34">
        <f t="shared" si="94"/>
        <v>3</v>
      </c>
      <c r="C1502" s="1">
        <v>2215.54</v>
      </c>
      <c r="D1502" s="30" t="str">
        <f t="shared" si="92"/>
        <v>OK</v>
      </c>
      <c r="F1502" s="37">
        <f t="shared" si="95"/>
        <v>6.9766701966647027E-3</v>
      </c>
      <c r="G1502" s="10">
        <f t="shared" si="93"/>
        <v>3.3454795953166068</v>
      </c>
    </row>
    <row r="1503" spans="1:7" x14ac:dyDescent="0.3">
      <c r="A1503" s="2">
        <v>39784</v>
      </c>
      <c r="B1503" s="34">
        <f t="shared" si="94"/>
        <v>1</v>
      </c>
      <c r="C1503" s="1">
        <v>2245.69</v>
      </c>
      <c r="D1503" s="30" t="str">
        <f t="shared" si="92"/>
        <v>OK</v>
      </c>
      <c r="F1503" s="37">
        <f t="shared" si="95"/>
        <v>1.3608420520505149E-2</v>
      </c>
      <c r="G1503" s="10">
        <f t="shared" si="93"/>
        <v>3.351349805094912</v>
      </c>
    </row>
    <row r="1504" spans="1:7" x14ac:dyDescent="0.3">
      <c r="A1504" s="2">
        <v>39785</v>
      </c>
      <c r="B1504" s="34">
        <f t="shared" si="94"/>
        <v>1</v>
      </c>
      <c r="C1504" s="1">
        <v>2268.41</v>
      </c>
      <c r="D1504" s="30" t="str">
        <f t="shared" si="92"/>
        <v>OK</v>
      </c>
      <c r="F1504" s="37">
        <f t="shared" si="95"/>
        <v>1.0117157755522799E-2</v>
      </c>
      <c r="G1504" s="10">
        <f t="shared" si="93"/>
        <v>3.3557215531507469</v>
      </c>
    </row>
    <row r="1505" spans="1:7" x14ac:dyDescent="0.3">
      <c r="A1505" s="2">
        <v>39786</v>
      </c>
      <c r="B1505" s="34">
        <f t="shared" si="94"/>
        <v>1</v>
      </c>
      <c r="C1505" s="1">
        <v>2261.39</v>
      </c>
      <c r="D1505" s="30" t="str">
        <f t="shared" si="92"/>
        <v>OK</v>
      </c>
      <c r="F1505" s="37">
        <f t="shared" si="95"/>
        <v>-3.0946786515665403E-3</v>
      </c>
      <c r="G1505" s="10">
        <f t="shared" si="93"/>
        <v>3.3543754673616726</v>
      </c>
    </row>
    <row r="1506" spans="1:7" x14ac:dyDescent="0.3">
      <c r="A1506" s="2">
        <v>39787</v>
      </c>
      <c r="B1506" s="34">
        <f t="shared" si="94"/>
        <v>1</v>
      </c>
      <c r="C1506" s="1">
        <v>2259.98</v>
      </c>
      <c r="D1506" s="30" t="str">
        <f t="shared" si="92"/>
        <v>OK</v>
      </c>
      <c r="F1506" s="37">
        <f t="shared" si="95"/>
        <v>-6.235103188746427E-4</v>
      </c>
      <c r="G1506" s="10">
        <f t="shared" si="93"/>
        <v>3.3541045958163953</v>
      </c>
    </row>
    <row r="1507" spans="1:7" x14ac:dyDescent="0.3">
      <c r="A1507" s="2">
        <v>39790</v>
      </c>
      <c r="B1507" s="34">
        <f t="shared" si="94"/>
        <v>3</v>
      </c>
      <c r="C1507" s="1">
        <v>2226.48</v>
      </c>
      <c r="D1507" s="30" t="str">
        <f t="shared" si="92"/>
        <v>OK</v>
      </c>
      <c r="F1507" s="37">
        <f t="shared" si="95"/>
        <v>-1.482314002778784E-2</v>
      </c>
      <c r="G1507" s="10">
        <f t="shared" si="93"/>
        <v>3.3476187983090786</v>
      </c>
    </row>
    <row r="1508" spans="1:7" x14ac:dyDescent="0.3">
      <c r="A1508" s="2">
        <v>39791</v>
      </c>
      <c r="B1508" s="34">
        <f t="shared" si="94"/>
        <v>1</v>
      </c>
      <c r="C1508" s="1">
        <v>2225.89</v>
      </c>
      <c r="D1508" s="30" t="str">
        <f t="shared" si="92"/>
        <v>OK</v>
      </c>
      <c r="F1508" s="37">
        <f t="shared" si="95"/>
        <v>-2.6499227480158982E-4</v>
      </c>
      <c r="G1508" s="10">
        <f t="shared" si="93"/>
        <v>3.3475036983754149</v>
      </c>
    </row>
    <row r="1509" spans="1:7" x14ac:dyDescent="0.3">
      <c r="A1509" s="2">
        <v>39792</v>
      </c>
      <c r="B1509" s="34">
        <f t="shared" si="94"/>
        <v>1</v>
      </c>
      <c r="C1509" s="1">
        <v>2226.9699999999998</v>
      </c>
      <c r="D1509" s="30" t="str">
        <f t="shared" si="92"/>
        <v>OK</v>
      </c>
      <c r="F1509" s="37">
        <f t="shared" si="95"/>
        <v>4.8519917875533558E-4</v>
      </c>
      <c r="G1509" s="10">
        <f t="shared" si="93"/>
        <v>3.3477143665974802</v>
      </c>
    </row>
    <row r="1510" spans="1:7" x14ac:dyDescent="0.3">
      <c r="A1510" s="2">
        <v>39793</v>
      </c>
      <c r="B1510" s="34">
        <f t="shared" si="94"/>
        <v>1</v>
      </c>
      <c r="C1510" s="1">
        <v>2220.29</v>
      </c>
      <c r="D1510" s="30" t="str">
        <f t="shared" si="92"/>
        <v>OK</v>
      </c>
      <c r="F1510" s="37">
        <f t="shared" si="95"/>
        <v>-2.9995913730314072E-3</v>
      </c>
      <c r="G1510" s="10">
        <f t="shared" si="93"/>
        <v>3.3464097029075326</v>
      </c>
    </row>
    <row r="1511" spans="1:7" x14ac:dyDescent="0.3">
      <c r="A1511" s="2">
        <v>39794</v>
      </c>
      <c r="B1511" s="34">
        <f t="shared" si="94"/>
        <v>1</v>
      </c>
      <c r="C1511" s="1">
        <v>2218.58</v>
      </c>
      <c r="D1511" s="30" t="str">
        <f t="shared" si="92"/>
        <v>OK</v>
      </c>
      <c r="F1511" s="37">
        <f t="shared" si="95"/>
        <v>-7.7016966252152486E-4</v>
      </c>
      <c r="G1511" s="10">
        <f t="shared" si="93"/>
        <v>3.3460750936034565</v>
      </c>
    </row>
    <row r="1512" spans="1:7" x14ac:dyDescent="0.3">
      <c r="A1512" s="2">
        <v>39797</v>
      </c>
      <c r="B1512" s="34">
        <f t="shared" si="94"/>
        <v>3</v>
      </c>
      <c r="C1512" s="1">
        <v>2237.7600000000002</v>
      </c>
      <c r="D1512" s="30" t="str">
        <f t="shared" si="92"/>
        <v>OK</v>
      </c>
      <c r="F1512" s="37">
        <f t="shared" si="95"/>
        <v>8.6451694327003281E-3</v>
      </c>
      <c r="G1512" s="10">
        <f t="shared" si="93"/>
        <v>3.3498135065601446</v>
      </c>
    </row>
    <row r="1513" spans="1:7" x14ac:dyDescent="0.3">
      <c r="A1513" s="2">
        <v>39798</v>
      </c>
      <c r="B1513" s="34">
        <f t="shared" si="94"/>
        <v>1</v>
      </c>
      <c r="C1513" s="1">
        <v>2250.9499999999998</v>
      </c>
      <c r="D1513" s="30" t="str">
        <f t="shared" si="92"/>
        <v>OK</v>
      </c>
      <c r="F1513" s="37">
        <f t="shared" si="95"/>
        <v>5.8942871442868583E-3</v>
      </c>
      <c r="G1513" s="10">
        <f t="shared" si="93"/>
        <v>3.3523658481923162</v>
      </c>
    </row>
    <row r="1514" spans="1:7" x14ac:dyDescent="0.3">
      <c r="A1514" s="2">
        <v>39799</v>
      </c>
      <c r="B1514" s="34">
        <f t="shared" si="94"/>
        <v>1</v>
      </c>
      <c r="C1514" s="1">
        <v>2282.42</v>
      </c>
      <c r="D1514" s="30" t="str">
        <f t="shared" si="92"/>
        <v>OK</v>
      </c>
      <c r="F1514" s="37">
        <f t="shared" si="95"/>
        <v>1.3980763677558405E-2</v>
      </c>
      <c r="G1514" s="10">
        <f t="shared" si="93"/>
        <v>3.3583955642271754</v>
      </c>
    </row>
    <row r="1515" spans="1:7" x14ac:dyDescent="0.3">
      <c r="A1515" s="2">
        <v>39800</v>
      </c>
      <c r="B1515" s="34">
        <f t="shared" si="94"/>
        <v>1</v>
      </c>
      <c r="C1515" s="1">
        <v>2282.79</v>
      </c>
      <c r="D1515" s="30" t="str">
        <f t="shared" si="92"/>
        <v>OK</v>
      </c>
      <c r="F1515" s="37">
        <f t="shared" si="95"/>
        <v>1.6210863907595296E-4</v>
      </c>
      <c r="G1515" s="10">
        <f t="shared" si="93"/>
        <v>3.3584659614087533</v>
      </c>
    </row>
    <row r="1516" spans="1:7" x14ac:dyDescent="0.3">
      <c r="A1516" s="2">
        <v>39801</v>
      </c>
      <c r="B1516" s="34">
        <f t="shared" si="94"/>
        <v>1</v>
      </c>
      <c r="C1516" s="1">
        <v>2283.96</v>
      </c>
      <c r="D1516" s="30" t="str">
        <f t="shared" si="92"/>
        <v>OK</v>
      </c>
      <c r="F1516" s="37">
        <f t="shared" si="95"/>
        <v>5.1253071898860192E-4</v>
      </c>
      <c r="G1516" s="10">
        <f t="shared" si="93"/>
        <v>3.3586884936493817</v>
      </c>
    </row>
    <row r="1517" spans="1:7" x14ac:dyDescent="0.3">
      <c r="A1517" s="2">
        <v>39804</v>
      </c>
      <c r="B1517" s="34">
        <f t="shared" si="94"/>
        <v>3</v>
      </c>
      <c r="C1517" s="1">
        <v>2295.89</v>
      </c>
      <c r="D1517" s="30" t="str">
        <f t="shared" si="92"/>
        <v>OK</v>
      </c>
      <c r="F1517" s="37">
        <f t="shared" si="95"/>
        <v>5.2233839471793608E-3</v>
      </c>
      <c r="G1517" s="10">
        <f t="shared" si="93"/>
        <v>3.3609510764361188</v>
      </c>
    </row>
    <row r="1518" spans="1:7" x14ac:dyDescent="0.3">
      <c r="A1518" s="2">
        <v>39805</v>
      </c>
      <c r="B1518" s="34">
        <f t="shared" si="94"/>
        <v>1</v>
      </c>
      <c r="C1518" s="1">
        <v>2295.61</v>
      </c>
      <c r="D1518" s="30" t="str">
        <f t="shared" si="92"/>
        <v>OK</v>
      </c>
      <c r="F1518" s="37">
        <f t="shared" si="95"/>
        <v>-1.2195706240269999E-4</v>
      </c>
      <c r="G1518" s="10">
        <f t="shared" si="93"/>
        <v>3.3608981079268805</v>
      </c>
    </row>
    <row r="1519" spans="1:7" x14ac:dyDescent="0.3">
      <c r="A1519" s="2">
        <v>39806</v>
      </c>
      <c r="B1519" s="34">
        <f t="shared" si="94"/>
        <v>1</v>
      </c>
      <c r="C1519" s="1">
        <v>2310.36</v>
      </c>
      <c r="D1519" s="30" t="str">
        <f t="shared" si="92"/>
        <v>OK</v>
      </c>
      <c r="F1519" s="37">
        <f t="shared" si="95"/>
        <v>6.4253074346252159E-3</v>
      </c>
      <c r="G1519" s="10">
        <f t="shared" si="93"/>
        <v>3.3636796568756697</v>
      </c>
    </row>
    <row r="1520" spans="1:7" x14ac:dyDescent="0.3">
      <c r="A1520" s="2">
        <v>39811</v>
      </c>
      <c r="B1520" s="34">
        <f t="shared" si="94"/>
        <v>5</v>
      </c>
      <c r="C1520" s="1">
        <v>2299.92</v>
      </c>
      <c r="D1520" s="30" t="str">
        <f t="shared" si="92"/>
        <v>OK</v>
      </c>
      <c r="F1520" s="37">
        <f t="shared" si="95"/>
        <v>-4.5187762946035104E-3</v>
      </c>
      <c r="G1520" s="10">
        <f t="shared" si="93"/>
        <v>3.3617127298598524</v>
      </c>
    </row>
    <row r="1521" spans="1:7" x14ac:dyDescent="0.3">
      <c r="A1521" s="2">
        <v>39812</v>
      </c>
      <c r="B1521" s="34">
        <f t="shared" si="94"/>
        <v>1</v>
      </c>
      <c r="C1521" s="1">
        <v>2301.84</v>
      </c>
      <c r="D1521" s="30" t="str">
        <f t="shared" si="92"/>
        <v>OK</v>
      </c>
      <c r="F1521" s="37">
        <f t="shared" si="95"/>
        <v>8.3481164562249077E-4</v>
      </c>
      <c r="G1521" s="10">
        <f t="shared" si="93"/>
        <v>3.3620751327029561</v>
      </c>
    </row>
    <row r="1522" spans="1:7" x14ac:dyDescent="0.3">
      <c r="A1522" s="2">
        <v>39813</v>
      </c>
      <c r="B1522" s="34">
        <f t="shared" si="94"/>
        <v>1</v>
      </c>
      <c r="C1522" s="1">
        <v>2314.52</v>
      </c>
      <c r="D1522" s="30" t="str">
        <f t="shared" si="92"/>
        <v>OK</v>
      </c>
      <c r="F1522" s="37">
        <f t="shared" si="95"/>
        <v>5.5086365690055761E-3</v>
      </c>
      <c r="G1522" s="10">
        <f t="shared" si="93"/>
        <v>3.3644609379173214</v>
      </c>
    </row>
    <row r="1523" spans="1:7" x14ac:dyDescent="0.3">
      <c r="A1523" s="2">
        <v>39815</v>
      </c>
      <c r="B1523" s="34">
        <f t="shared" si="94"/>
        <v>2</v>
      </c>
      <c r="C1523" s="1">
        <v>2310.54</v>
      </c>
      <c r="D1523" s="30" t="str">
        <f t="shared" si="92"/>
        <v>OK</v>
      </c>
      <c r="F1523" s="37">
        <f t="shared" si="95"/>
        <v>-1.7195790055821725E-3</v>
      </c>
      <c r="G1523" s="10">
        <f t="shared" si="93"/>
        <v>3.3637134914130034</v>
      </c>
    </row>
    <row r="1524" spans="1:7" x14ac:dyDescent="0.3">
      <c r="A1524" s="2">
        <v>39818</v>
      </c>
      <c r="B1524" s="34">
        <f t="shared" si="94"/>
        <v>3</v>
      </c>
      <c r="C1524" s="1">
        <v>2291.0100000000002</v>
      </c>
      <c r="D1524" s="30" t="str">
        <f t="shared" si="92"/>
        <v>OK</v>
      </c>
      <c r="F1524" s="37">
        <f t="shared" si="95"/>
        <v>-8.4525695292008152E-3</v>
      </c>
      <c r="G1524" s="10">
        <f t="shared" si="93"/>
        <v>3.3600269848399171</v>
      </c>
    </row>
    <row r="1525" spans="1:7" x14ac:dyDescent="0.3">
      <c r="A1525" s="2">
        <v>39819</v>
      </c>
      <c r="B1525" s="34">
        <f t="shared" si="94"/>
        <v>1</v>
      </c>
      <c r="C1525" s="1">
        <v>2269.12</v>
      </c>
      <c r="D1525" s="30" t="str">
        <f t="shared" si="92"/>
        <v>OK</v>
      </c>
      <c r="F1525" s="37">
        <f t="shared" si="95"/>
        <v>-9.5547378667052429E-3</v>
      </c>
      <c r="G1525" s="10">
        <f t="shared" si="93"/>
        <v>3.3558574636944432</v>
      </c>
    </row>
    <row r="1526" spans="1:7" x14ac:dyDescent="0.3">
      <c r="A1526" s="2">
        <v>39820</v>
      </c>
      <c r="B1526" s="34">
        <f t="shared" si="94"/>
        <v>1</v>
      </c>
      <c r="C1526" s="1">
        <v>2266.98</v>
      </c>
      <c r="D1526" s="30" t="str">
        <f t="shared" si="92"/>
        <v>OK</v>
      </c>
      <c r="F1526" s="37">
        <f t="shared" si="95"/>
        <v>-9.4309688337324005E-4</v>
      </c>
      <c r="G1526" s="10">
        <f t="shared" si="93"/>
        <v>3.3554476886629296</v>
      </c>
    </row>
    <row r="1527" spans="1:7" x14ac:dyDescent="0.3">
      <c r="A1527" s="2">
        <v>39821</v>
      </c>
      <c r="B1527" s="34">
        <f t="shared" si="94"/>
        <v>1</v>
      </c>
      <c r="C1527" s="1">
        <v>2278.33</v>
      </c>
      <c r="D1527" s="30" t="str">
        <f t="shared" si="92"/>
        <v>OK</v>
      </c>
      <c r="F1527" s="37">
        <f t="shared" si="95"/>
        <v>5.006660843942079E-3</v>
      </c>
      <c r="G1527" s="10">
        <f t="shared" si="93"/>
        <v>3.357616628785788</v>
      </c>
    </row>
    <row r="1528" spans="1:7" x14ac:dyDescent="0.3">
      <c r="A1528" s="2">
        <v>39822</v>
      </c>
      <c r="B1528" s="34">
        <f t="shared" si="94"/>
        <v>1</v>
      </c>
      <c r="C1528" s="1">
        <v>2297.4899999999998</v>
      </c>
      <c r="D1528" s="30" t="str">
        <f t="shared" si="92"/>
        <v>OK</v>
      </c>
      <c r="F1528" s="37">
        <f t="shared" si="95"/>
        <v>8.4096684852501546E-3</v>
      </c>
      <c r="G1528" s="10">
        <f t="shared" si="93"/>
        <v>3.361253629762492</v>
      </c>
    </row>
    <row r="1529" spans="1:7" x14ac:dyDescent="0.3">
      <c r="A1529" s="2">
        <v>39825</v>
      </c>
      <c r="B1529" s="34">
        <f t="shared" si="94"/>
        <v>3</v>
      </c>
      <c r="C1529" s="1">
        <v>2296.35</v>
      </c>
      <c r="D1529" s="30" t="str">
        <f t="shared" si="92"/>
        <v>OK</v>
      </c>
      <c r="F1529" s="37">
        <f t="shared" si="95"/>
        <v>-4.9619367222486499E-4</v>
      </c>
      <c r="G1529" s="10">
        <f t="shared" si="93"/>
        <v>3.3610380821075747</v>
      </c>
    </row>
    <row r="1530" spans="1:7" x14ac:dyDescent="0.3">
      <c r="A1530" s="2">
        <v>39826</v>
      </c>
      <c r="B1530" s="34">
        <f t="shared" si="94"/>
        <v>1</v>
      </c>
      <c r="C1530" s="1">
        <v>2276.44</v>
      </c>
      <c r="D1530" s="30" t="str">
        <f t="shared" si="92"/>
        <v>OK</v>
      </c>
      <c r="F1530" s="37">
        <f t="shared" si="95"/>
        <v>-8.6702810982646206E-3</v>
      </c>
      <c r="G1530" s="10">
        <f t="shared" si="93"/>
        <v>3.3572562081200217</v>
      </c>
    </row>
    <row r="1531" spans="1:7" x14ac:dyDescent="0.3">
      <c r="A1531" s="2">
        <v>39827</v>
      </c>
      <c r="B1531" s="34">
        <f t="shared" si="94"/>
        <v>1</v>
      </c>
      <c r="C1531" s="1">
        <v>2288.88</v>
      </c>
      <c r="D1531" s="30" t="str">
        <f t="shared" si="92"/>
        <v>OK</v>
      </c>
      <c r="F1531" s="37">
        <f t="shared" si="95"/>
        <v>5.4646729103338121E-3</v>
      </c>
      <c r="G1531" s="10">
        <f t="shared" si="93"/>
        <v>3.3596230243460408</v>
      </c>
    </row>
    <row r="1532" spans="1:7" x14ac:dyDescent="0.3">
      <c r="A1532" s="2">
        <v>39828</v>
      </c>
      <c r="B1532" s="34">
        <f t="shared" si="94"/>
        <v>1</v>
      </c>
      <c r="C1532" s="1">
        <v>2283.58</v>
      </c>
      <c r="D1532" s="30" t="str">
        <f t="shared" si="92"/>
        <v>OK</v>
      </c>
      <c r="F1532" s="37">
        <f t="shared" si="95"/>
        <v>-2.3155429729825316E-3</v>
      </c>
      <c r="G1532" s="10">
        <f t="shared" si="93"/>
        <v>3.3586162307229466</v>
      </c>
    </row>
    <row r="1533" spans="1:7" x14ac:dyDescent="0.3">
      <c r="A1533" s="2">
        <v>39829</v>
      </c>
      <c r="B1533" s="34">
        <f t="shared" si="94"/>
        <v>1</v>
      </c>
      <c r="C1533" s="1">
        <v>2283.58</v>
      </c>
      <c r="D1533" s="30" t="str">
        <f t="shared" si="92"/>
        <v>OK</v>
      </c>
      <c r="F1533" s="37">
        <f t="shared" si="95"/>
        <v>0</v>
      </c>
      <c r="G1533" s="10">
        <f t="shared" si="93"/>
        <v>3.3586162307229466</v>
      </c>
    </row>
    <row r="1534" spans="1:7" x14ac:dyDescent="0.3">
      <c r="A1534" s="2">
        <v>39832</v>
      </c>
      <c r="B1534" s="34">
        <f t="shared" si="94"/>
        <v>3</v>
      </c>
      <c r="C1534" s="1">
        <v>2230.52</v>
      </c>
      <c r="D1534" s="30" t="str">
        <f t="shared" si="92"/>
        <v>OK</v>
      </c>
      <c r="F1534" s="37">
        <f t="shared" si="95"/>
        <v>-2.3235446097793822E-2</v>
      </c>
      <c r="G1534" s="10">
        <f t="shared" si="93"/>
        <v>3.3484061217048247</v>
      </c>
    </row>
    <row r="1535" spans="1:7" x14ac:dyDescent="0.3">
      <c r="A1535" s="2">
        <v>39833</v>
      </c>
      <c r="B1535" s="34">
        <f t="shared" si="94"/>
        <v>1</v>
      </c>
      <c r="C1535" s="1">
        <v>2216.5300000000002</v>
      </c>
      <c r="D1535" s="30" t="str">
        <f t="shared" si="92"/>
        <v>OK</v>
      </c>
      <c r="F1535" s="37">
        <f t="shared" si="95"/>
        <v>-6.2720800530816634E-3</v>
      </c>
      <c r="G1535" s="10">
        <f t="shared" si="93"/>
        <v>3.3456736137072172</v>
      </c>
    </row>
    <row r="1536" spans="1:7" x14ac:dyDescent="0.3">
      <c r="A1536" s="2">
        <v>39834</v>
      </c>
      <c r="B1536" s="34">
        <f t="shared" si="94"/>
        <v>1</v>
      </c>
      <c r="C1536" s="1">
        <v>2222.25</v>
      </c>
      <c r="D1536" s="30" t="str">
        <f t="shared" si="92"/>
        <v>OK</v>
      </c>
      <c r="F1536" s="37">
        <f t="shared" si="95"/>
        <v>2.5806102331120684E-3</v>
      </c>
      <c r="G1536" s="10">
        <f t="shared" si="93"/>
        <v>3.346792914871751</v>
      </c>
    </row>
    <row r="1537" spans="1:7" x14ac:dyDescent="0.3">
      <c r="A1537" s="2">
        <v>39835</v>
      </c>
      <c r="B1537" s="34">
        <f t="shared" si="94"/>
        <v>1</v>
      </c>
      <c r="C1537" s="1">
        <v>2209.5500000000002</v>
      </c>
      <c r="D1537" s="30" t="str">
        <f t="shared" si="92"/>
        <v>OK</v>
      </c>
      <c r="F1537" s="37">
        <f t="shared" si="95"/>
        <v>-5.7149285633928404E-3</v>
      </c>
      <c r="G1537" s="10">
        <f t="shared" si="93"/>
        <v>3.3443038336776292</v>
      </c>
    </row>
    <row r="1538" spans="1:7" x14ac:dyDescent="0.3">
      <c r="A1538" s="2">
        <v>39836</v>
      </c>
      <c r="B1538" s="34">
        <f t="shared" si="94"/>
        <v>1</v>
      </c>
      <c r="C1538" s="1">
        <v>2181.23</v>
      </c>
      <c r="D1538" s="30" t="str">
        <f t="shared" si="92"/>
        <v>OK</v>
      </c>
      <c r="F1538" s="37">
        <f t="shared" si="95"/>
        <v>-1.2817089452603514E-2</v>
      </c>
      <c r="G1538" s="10">
        <f t="shared" si="93"/>
        <v>3.3387014622152504</v>
      </c>
    </row>
    <row r="1539" spans="1:7" x14ac:dyDescent="0.3">
      <c r="A1539" s="2">
        <v>39839</v>
      </c>
      <c r="B1539" s="34">
        <f t="shared" si="94"/>
        <v>3</v>
      </c>
      <c r="C1539" s="1">
        <v>2185.9699999999998</v>
      </c>
      <c r="D1539" s="30" t="str">
        <f t="shared" si="92"/>
        <v>OK</v>
      </c>
      <c r="F1539" s="37">
        <f t="shared" si="95"/>
        <v>2.1730858277209109E-3</v>
      </c>
      <c r="G1539" s="10">
        <f t="shared" si="93"/>
        <v>3.3396441974472335</v>
      </c>
    </row>
    <row r="1540" spans="1:7" x14ac:dyDescent="0.3">
      <c r="A1540" s="2">
        <v>39840</v>
      </c>
      <c r="B1540" s="34">
        <f t="shared" si="94"/>
        <v>1</v>
      </c>
      <c r="C1540" s="1">
        <v>2197.66</v>
      </c>
      <c r="D1540" s="30" t="str">
        <f t="shared" si="92"/>
        <v>OK</v>
      </c>
      <c r="F1540" s="37">
        <f t="shared" si="95"/>
        <v>5.3477403624020425E-3</v>
      </c>
      <c r="G1540" s="10">
        <f t="shared" si="93"/>
        <v>3.341960503580871</v>
      </c>
    </row>
    <row r="1541" spans="1:7" x14ac:dyDescent="0.3">
      <c r="A1541" s="2">
        <v>39841</v>
      </c>
      <c r="B1541" s="34">
        <f t="shared" si="94"/>
        <v>1</v>
      </c>
      <c r="C1541" s="1">
        <v>2210.17</v>
      </c>
      <c r="D1541" s="30" t="str">
        <f t="shared" si="92"/>
        <v>OK</v>
      </c>
      <c r="F1541" s="37">
        <f t="shared" si="95"/>
        <v>5.692418299463986E-3</v>
      </c>
      <c r="G1541" s="10">
        <f t="shared" si="93"/>
        <v>3.3444256796681202</v>
      </c>
    </row>
    <row r="1542" spans="1:7" x14ac:dyDescent="0.3">
      <c r="A1542" s="2">
        <v>39842</v>
      </c>
      <c r="B1542" s="34">
        <f t="shared" si="94"/>
        <v>1</v>
      </c>
      <c r="C1542" s="1">
        <v>2208.5300000000002</v>
      </c>
      <c r="D1542" s="30" t="str">
        <f t="shared" si="92"/>
        <v>OK</v>
      </c>
      <c r="F1542" s="37">
        <f t="shared" si="95"/>
        <v>-7.4202436916614989E-4</v>
      </c>
      <c r="G1542" s="10">
        <f t="shared" si="93"/>
        <v>3.3441033029586689</v>
      </c>
    </row>
    <row r="1543" spans="1:7" x14ac:dyDescent="0.3">
      <c r="A1543" s="2">
        <v>39843</v>
      </c>
      <c r="B1543" s="34">
        <f t="shared" si="94"/>
        <v>1</v>
      </c>
      <c r="C1543" s="1">
        <v>2209.5700000000002</v>
      </c>
      <c r="D1543" s="30" t="str">
        <f t="shared" si="92"/>
        <v>OK</v>
      </c>
      <c r="F1543" s="37">
        <f t="shared" si="95"/>
        <v>4.7090145934181038E-4</v>
      </c>
      <c r="G1543" s="10">
        <f t="shared" si="93"/>
        <v>3.3443077647270862</v>
      </c>
    </row>
    <row r="1544" spans="1:7" x14ac:dyDescent="0.3">
      <c r="A1544" s="2">
        <v>39846</v>
      </c>
      <c r="B1544" s="34">
        <f t="shared" si="94"/>
        <v>3</v>
      </c>
      <c r="C1544" s="1">
        <v>2210.85</v>
      </c>
      <c r="D1544" s="30" t="str">
        <f t="shared" ref="D1544:D1607" si="96">IF(C1544&gt;0,"OK","ERROR")</f>
        <v>OK</v>
      </c>
      <c r="F1544" s="37">
        <f t="shared" si="95"/>
        <v>5.7929823449809348E-4</v>
      </c>
      <c r="G1544" s="10">
        <f t="shared" ref="G1544:G1607" si="97">LOG(C1544,10)</f>
        <v>3.3445592779101649</v>
      </c>
    </row>
    <row r="1545" spans="1:7" x14ac:dyDescent="0.3">
      <c r="A1545" s="2">
        <v>39847</v>
      </c>
      <c r="B1545" s="34">
        <f t="shared" ref="B1545:B1608" si="98">DATEDIF(A1544,A1545,"d")</f>
        <v>1</v>
      </c>
      <c r="C1545" s="1">
        <v>2201.2399999999998</v>
      </c>
      <c r="D1545" s="30" t="str">
        <f t="shared" si="96"/>
        <v>OK</v>
      </c>
      <c r="F1545" s="37">
        <f t="shared" ref="F1545:F1608" si="99">C1545/C1544-1</f>
        <v>-4.3467444647986575E-3</v>
      </c>
      <c r="G1545" s="10">
        <f t="shared" si="97"/>
        <v>3.342667396026016</v>
      </c>
    </row>
    <row r="1546" spans="1:7" x14ac:dyDescent="0.3">
      <c r="A1546" s="2">
        <v>39848</v>
      </c>
      <c r="B1546" s="34">
        <f t="shared" si="98"/>
        <v>1</v>
      </c>
      <c r="C1546" s="1">
        <v>2204.58</v>
      </c>
      <c r="D1546" s="30" t="str">
        <f t="shared" si="96"/>
        <v>OK</v>
      </c>
      <c r="F1546" s="37">
        <f t="shared" si="99"/>
        <v>1.5173265977359573E-3</v>
      </c>
      <c r="G1546" s="10">
        <f t="shared" si="97"/>
        <v>3.343325863166041</v>
      </c>
    </row>
    <row r="1547" spans="1:7" x14ac:dyDescent="0.3">
      <c r="A1547" s="2">
        <v>39849</v>
      </c>
      <c r="B1547" s="34">
        <f t="shared" si="98"/>
        <v>1</v>
      </c>
      <c r="C1547" s="1">
        <v>2216.88</v>
      </c>
      <c r="D1547" s="30" t="str">
        <f t="shared" si="96"/>
        <v>OK</v>
      </c>
      <c r="F1547" s="37">
        <f t="shared" si="99"/>
        <v>5.5792940151866421E-3</v>
      </c>
      <c r="G1547" s="10">
        <f t="shared" si="97"/>
        <v>3.3457421853344664</v>
      </c>
    </row>
    <row r="1548" spans="1:7" x14ac:dyDescent="0.3">
      <c r="A1548" s="2">
        <v>39850</v>
      </c>
      <c r="B1548" s="34">
        <f t="shared" si="98"/>
        <v>1</v>
      </c>
      <c r="C1548" s="1">
        <v>2219.94</v>
      </c>
      <c r="D1548" s="30" t="str">
        <f t="shared" si="96"/>
        <v>OK</v>
      </c>
      <c r="F1548" s="37">
        <f t="shared" si="99"/>
        <v>1.3803182851575002E-3</v>
      </c>
      <c r="G1548" s="10">
        <f t="shared" si="97"/>
        <v>3.3463412366033181</v>
      </c>
    </row>
    <row r="1549" spans="1:7" x14ac:dyDescent="0.3">
      <c r="A1549" s="2">
        <v>39853</v>
      </c>
      <c r="B1549" s="34">
        <f t="shared" si="98"/>
        <v>3</v>
      </c>
      <c r="C1549" s="1">
        <v>2216.9699999999998</v>
      </c>
      <c r="D1549" s="30" t="str">
        <f t="shared" si="96"/>
        <v>OK</v>
      </c>
      <c r="F1549" s="37">
        <f t="shared" si="99"/>
        <v>-1.3378739965945741E-3</v>
      </c>
      <c r="G1549" s="10">
        <f t="shared" si="97"/>
        <v>3.3457598162887732</v>
      </c>
    </row>
    <row r="1550" spans="1:7" x14ac:dyDescent="0.3">
      <c r="A1550" s="2">
        <v>39854</v>
      </c>
      <c r="B1550" s="34">
        <f t="shared" si="98"/>
        <v>1</v>
      </c>
      <c r="C1550" s="1">
        <v>2230.61</v>
      </c>
      <c r="D1550" s="30" t="str">
        <f t="shared" si="96"/>
        <v>OK</v>
      </c>
      <c r="F1550" s="37">
        <f t="shared" si="99"/>
        <v>6.1525415319108046E-3</v>
      </c>
      <c r="G1550" s="10">
        <f t="shared" si="97"/>
        <v>3.348423644845095</v>
      </c>
    </row>
    <row r="1551" spans="1:7" x14ac:dyDescent="0.3">
      <c r="A1551" s="2">
        <v>39855</v>
      </c>
      <c r="B1551" s="34">
        <f t="shared" si="98"/>
        <v>1</v>
      </c>
      <c r="C1551" s="1">
        <v>2258.66</v>
      </c>
      <c r="D1551" s="30" t="str">
        <f t="shared" si="96"/>
        <v>OK</v>
      </c>
      <c r="F1551" s="37">
        <f t="shared" si="99"/>
        <v>1.2575035528398004E-2</v>
      </c>
      <c r="G1551" s="10">
        <f t="shared" si="97"/>
        <v>3.3538508607401694</v>
      </c>
    </row>
    <row r="1552" spans="1:7" x14ac:dyDescent="0.3">
      <c r="A1552" s="2">
        <v>39856</v>
      </c>
      <c r="B1552" s="34">
        <f t="shared" si="98"/>
        <v>1</v>
      </c>
      <c r="C1552" s="1">
        <v>2279.0500000000002</v>
      </c>
      <c r="D1552" s="30" t="str">
        <f t="shared" si="96"/>
        <v>OK</v>
      </c>
      <c r="F1552" s="37">
        <f t="shared" si="99"/>
        <v>9.0274764683486719E-3</v>
      </c>
      <c r="G1552" s="10">
        <f t="shared" si="97"/>
        <v>3.357753853256678</v>
      </c>
    </row>
    <row r="1553" spans="1:7" x14ac:dyDescent="0.3">
      <c r="A1553" s="2">
        <v>39857</v>
      </c>
      <c r="B1553" s="34">
        <f t="shared" si="98"/>
        <v>1</v>
      </c>
      <c r="C1553" s="1">
        <v>2267.6</v>
      </c>
      <c r="D1553" s="30" t="str">
        <f t="shared" si="96"/>
        <v>OK</v>
      </c>
      <c r="F1553" s="37">
        <f t="shared" si="99"/>
        <v>-5.0240231675480196E-3</v>
      </c>
      <c r="G1553" s="10">
        <f t="shared" si="97"/>
        <v>3.3555664483189322</v>
      </c>
    </row>
    <row r="1554" spans="1:7" x14ac:dyDescent="0.3">
      <c r="A1554" s="2">
        <v>39860</v>
      </c>
      <c r="B1554" s="34">
        <f t="shared" si="98"/>
        <v>3</v>
      </c>
      <c r="C1554" s="1">
        <v>2274.46</v>
      </c>
      <c r="D1554" s="30" t="str">
        <f t="shared" si="96"/>
        <v>OK</v>
      </c>
      <c r="F1554" s="37">
        <f t="shared" si="99"/>
        <v>3.0252249073912107E-3</v>
      </c>
      <c r="G1554" s="10">
        <f t="shared" si="97"/>
        <v>3.3568783034732803</v>
      </c>
    </row>
    <row r="1555" spans="1:7" x14ac:dyDescent="0.3">
      <c r="A1555" s="2">
        <v>39861</v>
      </c>
      <c r="B1555" s="34">
        <f t="shared" si="98"/>
        <v>1</v>
      </c>
      <c r="C1555" s="1">
        <v>2285.61</v>
      </c>
      <c r="D1555" s="30" t="str">
        <f t="shared" si="96"/>
        <v>OK</v>
      </c>
      <c r="F1555" s="37">
        <f t="shared" si="99"/>
        <v>4.9022625150585419E-3</v>
      </c>
      <c r="G1555" s="10">
        <f t="shared" si="97"/>
        <v>3.3590021275038944</v>
      </c>
    </row>
    <row r="1556" spans="1:7" x14ac:dyDescent="0.3">
      <c r="A1556" s="2">
        <v>39862</v>
      </c>
      <c r="B1556" s="34">
        <f t="shared" si="98"/>
        <v>1</v>
      </c>
      <c r="C1556" s="1">
        <v>2284.33</v>
      </c>
      <c r="D1556" s="30" t="str">
        <f t="shared" si="96"/>
        <v>OK</v>
      </c>
      <c r="F1556" s="37">
        <f t="shared" si="99"/>
        <v>-5.6002555116585473E-4</v>
      </c>
      <c r="G1556" s="10">
        <f t="shared" si="97"/>
        <v>3.358758843368272</v>
      </c>
    </row>
    <row r="1557" spans="1:7" x14ac:dyDescent="0.3">
      <c r="A1557" s="2">
        <v>39863</v>
      </c>
      <c r="B1557" s="34">
        <f t="shared" si="98"/>
        <v>1</v>
      </c>
      <c r="C1557" s="1">
        <v>2264.81</v>
      </c>
      <c r="D1557" s="30" t="str">
        <f t="shared" si="96"/>
        <v>OK</v>
      </c>
      <c r="F1557" s="37">
        <f t="shared" si="99"/>
        <v>-8.5451751717133817E-3</v>
      </c>
      <c r="G1557" s="10">
        <f t="shared" si="97"/>
        <v>3.3550317739370672</v>
      </c>
    </row>
    <row r="1558" spans="1:7" x14ac:dyDescent="0.3">
      <c r="A1558" s="2">
        <v>39864</v>
      </c>
      <c r="B1558" s="34">
        <f t="shared" si="98"/>
        <v>1</v>
      </c>
      <c r="C1558" s="1">
        <v>2275.17</v>
      </c>
      <c r="D1558" s="30" t="str">
        <f t="shared" si="96"/>
        <v>OK</v>
      </c>
      <c r="F1558" s="37">
        <f t="shared" si="99"/>
        <v>4.5743351539422328E-3</v>
      </c>
      <c r="G1558" s="10">
        <f t="shared" si="97"/>
        <v>3.3570138525551418</v>
      </c>
    </row>
    <row r="1559" spans="1:7" x14ac:dyDescent="0.3">
      <c r="A1559" s="2">
        <v>39867</v>
      </c>
      <c r="B1559" s="34">
        <f t="shared" si="98"/>
        <v>3</v>
      </c>
      <c r="C1559" s="1">
        <v>2266.19</v>
      </c>
      <c r="D1559" s="30" t="str">
        <f t="shared" si="96"/>
        <v>OK</v>
      </c>
      <c r="F1559" s="37">
        <f t="shared" si="99"/>
        <v>-3.9469578097460767E-3</v>
      </c>
      <c r="G1559" s="10">
        <f t="shared" si="97"/>
        <v>3.3552963188073202</v>
      </c>
    </row>
    <row r="1560" spans="1:7" x14ac:dyDescent="0.3">
      <c r="A1560" s="2">
        <v>39868</v>
      </c>
      <c r="B1560" s="34">
        <f t="shared" si="98"/>
        <v>1</v>
      </c>
      <c r="C1560" s="1">
        <v>2274.12</v>
      </c>
      <c r="D1560" s="30" t="str">
        <f t="shared" si="96"/>
        <v>OK</v>
      </c>
      <c r="F1560" s="37">
        <f t="shared" si="99"/>
        <v>3.4992652866705498E-3</v>
      </c>
      <c r="G1560" s="10">
        <f t="shared" si="97"/>
        <v>3.3568133776616551</v>
      </c>
    </row>
    <row r="1561" spans="1:7" x14ac:dyDescent="0.3">
      <c r="A1561" s="2">
        <v>39869</v>
      </c>
      <c r="B1561" s="34">
        <f t="shared" si="98"/>
        <v>1</v>
      </c>
      <c r="C1561" s="1">
        <v>2268.63</v>
      </c>
      <c r="D1561" s="30" t="str">
        <f t="shared" si="96"/>
        <v>OK</v>
      </c>
      <c r="F1561" s="37">
        <f t="shared" si="99"/>
        <v>-2.4141206268797344E-3</v>
      </c>
      <c r="G1561" s="10">
        <f t="shared" si="97"/>
        <v>3.3557636708248668</v>
      </c>
    </row>
    <row r="1562" spans="1:7" x14ac:dyDescent="0.3">
      <c r="A1562" s="2">
        <v>39870</v>
      </c>
      <c r="B1562" s="34">
        <f t="shared" si="98"/>
        <v>1</v>
      </c>
      <c r="C1562" s="1">
        <v>2243.36</v>
      </c>
      <c r="D1562" s="30" t="str">
        <f t="shared" si="96"/>
        <v>OK</v>
      </c>
      <c r="F1562" s="37">
        <f t="shared" si="99"/>
        <v>-1.1138881174982296E-2</v>
      </c>
      <c r="G1562" s="10">
        <f t="shared" si="97"/>
        <v>3.3508989719637574</v>
      </c>
    </row>
    <row r="1563" spans="1:7" x14ac:dyDescent="0.3">
      <c r="A1563" s="2">
        <v>39871</v>
      </c>
      <c r="B1563" s="34">
        <f t="shared" si="98"/>
        <v>1</v>
      </c>
      <c r="C1563" s="1">
        <v>2240.0500000000002</v>
      </c>
      <c r="D1563" s="30" t="str">
        <f t="shared" si="96"/>
        <v>OK</v>
      </c>
      <c r="F1563" s="37">
        <f t="shared" si="99"/>
        <v>-1.4754653733685119E-3</v>
      </c>
      <c r="G1563" s="10">
        <f t="shared" si="97"/>
        <v>3.3502577122992281</v>
      </c>
    </row>
    <row r="1564" spans="1:7" x14ac:dyDescent="0.3">
      <c r="A1564" s="2">
        <v>39874</v>
      </c>
      <c r="B1564" s="34">
        <f t="shared" si="98"/>
        <v>3</v>
      </c>
      <c r="C1564" s="1">
        <v>2250.58</v>
      </c>
      <c r="D1564" s="30" t="str">
        <f t="shared" si="96"/>
        <v>OK</v>
      </c>
      <c r="F1564" s="37">
        <f t="shared" si="99"/>
        <v>4.7007879288407661E-3</v>
      </c>
      <c r="G1564" s="10">
        <f t="shared" si="97"/>
        <v>3.3522944551509872</v>
      </c>
    </row>
    <row r="1565" spans="1:7" x14ac:dyDescent="0.3">
      <c r="A1565" s="2">
        <v>39875</v>
      </c>
      <c r="B1565" s="34">
        <f t="shared" si="98"/>
        <v>1</v>
      </c>
      <c r="C1565" s="1">
        <v>2248.0300000000002</v>
      </c>
      <c r="D1565" s="30" t="str">
        <f t="shared" si="96"/>
        <v>OK</v>
      </c>
      <c r="F1565" s="37">
        <f t="shared" si="99"/>
        <v>-1.1330412604749762E-3</v>
      </c>
      <c r="G1565" s="10">
        <f t="shared" si="97"/>
        <v>3.3518021026032163</v>
      </c>
    </row>
    <row r="1566" spans="1:7" x14ac:dyDescent="0.3">
      <c r="A1566" s="2">
        <v>39876</v>
      </c>
      <c r="B1566" s="34">
        <f t="shared" si="98"/>
        <v>1</v>
      </c>
      <c r="C1566" s="1">
        <v>2222.7199999999998</v>
      </c>
      <c r="D1566" s="30" t="str">
        <f t="shared" si="96"/>
        <v>OK</v>
      </c>
      <c r="F1566" s="37">
        <f t="shared" si="99"/>
        <v>-1.1258746546976894E-2</v>
      </c>
      <c r="G1566" s="10">
        <f t="shared" si="97"/>
        <v>3.3468847572946494</v>
      </c>
    </row>
    <row r="1567" spans="1:7" x14ac:dyDescent="0.3">
      <c r="A1567" s="2">
        <v>39877</v>
      </c>
      <c r="B1567" s="34">
        <f t="shared" si="98"/>
        <v>1</v>
      </c>
      <c r="C1567" s="1">
        <v>2271.67</v>
      </c>
      <c r="D1567" s="30" t="str">
        <f t="shared" si="96"/>
        <v>OK</v>
      </c>
      <c r="F1567" s="37">
        <f t="shared" si="99"/>
        <v>2.2022566945004485E-2</v>
      </c>
      <c r="G1567" s="10">
        <f t="shared" si="97"/>
        <v>3.3563452427131915</v>
      </c>
    </row>
    <row r="1568" spans="1:7" x14ac:dyDescent="0.3">
      <c r="A1568" s="2">
        <v>39878</v>
      </c>
      <c r="B1568" s="34">
        <f t="shared" si="98"/>
        <v>1</v>
      </c>
      <c r="C1568" s="1">
        <v>2334.2800000000002</v>
      </c>
      <c r="D1568" s="30" t="str">
        <f t="shared" si="96"/>
        <v>OK</v>
      </c>
      <c r="F1568" s="37">
        <f t="shared" si="99"/>
        <v>2.7561221480232767E-2</v>
      </c>
      <c r="G1568" s="10">
        <f t="shared" si="97"/>
        <v>3.3681529490364519</v>
      </c>
    </row>
    <row r="1569" spans="1:7" x14ac:dyDescent="0.3">
      <c r="A1569" s="2">
        <v>39881</v>
      </c>
      <c r="B1569" s="34">
        <f t="shared" si="98"/>
        <v>3</v>
      </c>
      <c r="C1569" s="1">
        <v>2314.5500000000002</v>
      </c>
      <c r="D1569" s="30" t="str">
        <f t="shared" si="96"/>
        <v>OK</v>
      </c>
      <c r="F1569" s="37">
        <f t="shared" si="99"/>
        <v>-8.4522850729132903E-3</v>
      </c>
      <c r="G1569" s="10">
        <f t="shared" si="97"/>
        <v>3.3644665670542571</v>
      </c>
    </row>
    <row r="1570" spans="1:7" x14ac:dyDescent="0.3">
      <c r="A1570" s="2">
        <v>39882</v>
      </c>
      <c r="B1570" s="34">
        <f t="shared" si="98"/>
        <v>1</v>
      </c>
      <c r="C1570" s="1">
        <v>2312.39</v>
      </c>
      <c r="D1570" s="30" t="str">
        <f t="shared" si="96"/>
        <v>OK</v>
      </c>
      <c r="F1570" s="37">
        <f t="shared" si="99"/>
        <v>-9.3322676114160341E-4</v>
      </c>
      <c r="G1570" s="10">
        <f t="shared" si="97"/>
        <v>3.3640610825876087</v>
      </c>
    </row>
    <row r="1571" spans="1:7" x14ac:dyDescent="0.3">
      <c r="A1571" s="2">
        <v>39883</v>
      </c>
      <c r="B1571" s="34">
        <f t="shared" si="98"/>
        <v>1</v>
      </c>
      <c r="C1571" s="1">
        <v>2321.2399999999998</v>
      </c>
      <c r="D1571" s="30" t="str">
        <f t="shared" si="96"/>
        <v>OK</v>
      </c>
      <c r="F1571" s="37">
        <f t="shared" si="99"/>
        <v>3.8272090780533397E-3</v>
      </c>
      <c r="G1571" s="10">
        <f t="shared" si="97"/>
        <v>3.3657200457928882</v>
      </c>
    </row>
    <row r="1572" spans="1:7" x14ac:dyDescent="0.3">
      <c r="A1572" s="2">
        <v>39884</v>
      </c>
      <c r="B1572" s="34">
        <f t="shared" si="98"/>
        <v>1</v>
      </c>
      <c r="C1572" s="1">
        <v>2345.41</v>
      </c>
      <c r="D1572" s="30" t="str">
        <f t="shared" si="96"/>
        <v>OK</v>
      </c>
      <c r="F1572" s="37">
        <f t="shared" si="99"/>
        <v>1.0412538126173931E-2</v>
      </c>
      <c r="G1572" s="10">
        <f t="shared" si="97"/>
        <v>3.3702187724981454</v>
      </c>
    </row>
    <row r="1573" spans="1:7" x14ac:dyDescent="0.3">
      <c r="A1573" s="2">
        <v>39885</v>
      </c>
      <c r="B1573" s="34">
        <f t="shared" si="98"/>
        <v>1</v>
      </c>
      <c r="C1573" s="1">
        <v>2342.52</v>
      </c>
      <c r="D1573" s="30" t="str">
        <f t="shared" si="96"/>
        <v>OK</v>
      </c>
      <c r="F1573" s="37">
        <f t="shared" si="99"/>
        <v>-1.2321939447687003E-3</v>
      </c>
      <c r="G1573" s="10">
        <f t="shared" si="97"/>
        <v>3.3696833075011425</v>
      </c>
    </row>
    <row r="1574" spans="1:7" x14ac:dyDescent="0.3">
      <c r="A1574" s="2">
        <v>39888</v>
      </c>
      <c r="B1574" s="34">
        <f t="shared" si="98"/>
        <v>3</v>
      </c>
      <c r="C1574" s="1">
        <v>2324.35</v>
      </c>
      <c r="D1574" s="30" t="str">
        <f t="shared" si="96"/>
        <v>OK</v>
      </c>
      <c r="F1574" s="37">
        <f t="shared" si="99"/>
        <v>-7.7566039991120439E-3</v>
      </c>
      <c r="G1574" s="10">
        <f t="shared" si="97"/>
        <v>3.3663015245891192</v>
      </c>
    </row>
    <row r="1575" spans="1:7" x14ac:dyDescent="0.3">
      <c r="A1575" s="2">
        <v>39889</v>
      </c>
      <c r="B1575" s="34">
        <f t="shared" si="98"/>
        <v>1</v>
      </c>
      <c r="C1575" s="1">
        <v>2318.19</v>
      </c>
      <c r="D1575" s="30" t="str">
        <f t="shared" si="96"/>
        <v>OK</v>
      </c>
      <c r="F1575" s="37">
        <f t="shared" si="99"/>
        <v>-2.6502032826380972E-3</v>
      </c>
      <c r="G1575" s="10">
        <f t="shared" si="97"/>
        <v>3.3651490280770786</v>
      </c>
    </row>
    <row r="1576" spans="1:7" x14ac:dyDescent="0.3">
      <c r="A1576" s="2">
        <v>39890</v>
      </c>
      <c r="B1576" s="34">
        <f t="shared" si="98"/>
        <v>1</v>
      </c>
      <c r="C1576" s="1">
        <v>2310.94</v>
      </c>
      <c r="D1576" s="30" t="str">
        <f t="shared" si="96"/>
        <v>OK</v>
      </c>
      <c r="F1576" s="37">
        <f t="shared" si="99"/>
        <v>-3.1274399423688592E-3</v>
      </c>
      <c r="G1576" s="10">
        <f t="shared" si="97"/>
        <v>3.3637886698377484</v>
      </c>
    </row>
    <row r="1577" spans="1:7" x14ac:dyDescent="0.3">
      <c r="A1577" s="2">
        <v>39891</v>
      </c>
      <c r="B1577" s="34">
        <f t="shared" si="98"/>
        <v>1</v>
      </c>
      <c r="C1577" s="1">
        <v>2318.86</v>
      </c>
      <c r="D1577" s="30" t="str">
        <f t="shared" si="96"/>
        <v>OK</v>
      </c>
      <c r="F1577" s="37">
        <f t="shared" si="99"/>
        <v>3.4271768198221864E-3</v>
      </c>
      <c r="G1577" s="10">
        <f t="shared" si="97"/>
        <v>3.3652745291197244</v>
      </c>
    </row>
    <row r="1578" spans="1:7" x14ac:dyDescent="0.3">
      <c r="A1578" s="2">
        <v>39892</v>
      </c>
      <c r="B1578" s="34">
        <f t="shared" si="98"/>
        <v>1</v>
      </c>
      <c r="C1578" s="1">
        <v>2322.37</v>
      </c>
      <c r="D1578" s="30" t="str">
        <f t="shared" si="96"/>
        <v>OK</v>
      </c>
      <c r="F1578" s="37">
        <f t="shared" si="99"/>
        <v>1.5136748229731545E-3</v>
      </c>
      <c r="G1578" s="10">
        <f t="shared" si="97"/>
        <v>3.365931412713985</v>
      </c>
    </row>
    <row r="1579" spans="1:7" x14ac:dyDescent="0.3">
      <c r="A1579" s="2">
        <v>39895</v>
      </c>
      <c r="B1579" s="34">
        <f t="shared" si="98"/>
        <v>3</v>
      </c>
      <c r="C1579" s="1">
        <v>2305.65</v>
      </c>
      <c r="D1579" s="30" t="str">
        <f t="shared" si="96"/>
        <v>OK</v>
      </c>
      <c r="F1579" s="37">
        <f t="shared" si="99"/>
        <v>-7.1995418473369543E-3</v>
      </c>
      <c r="G1579" s="10">
        <f t="shared" si="97"/>
        <v>3.3627933816207825</v>
      </c>
    </row>
    <row r="1580" spans="1:7" x14ac:dyDescent="0.3">
      <c r="A1580" s="2">
        <v>39896</v>
      </c>
      <c r="B1580" s="34">
        <f t="shared" si="98"/>
        <v>1</v>
      </c>
      <c r="C1580" s="1">
        <v>2276.3000000000002</v>
      </c>
      <c r="D1580" s="30" t="str">
        <f t="shared" si="96"/>
        <v>OK</v>
      </c>
      <c r="F1580" s="37">
        <f t="shared" si="99"/>
        <v>-1.2729599028473482E-2</v>
      </c>
      <c r="G1580" s="10">
        <f t="shared" si="97"/>
        <v>3.3572294983902826</v>
      </c>
    </row>
    <row r="1581" spans="1:7" x14ac:dyDescent="0.3">
      <c r="A1581" s="2">
        <v>39897</v>
      </c>
      <c r="B1581" s="34">
        <f t="shared" si="98"/>
        <v>1</v>
      </c>
      <c r="C1581" s="1">
        <v>2280.09</v>
      </c>
      <c r="D1581" s="30" t="str">
        <f t="shared" si="96"/>
        <v>OK</v>
      </c>
      <c r="F1581" s="37">
        <f t="shared" si="99"/>
        <v>1.6649826472785456E-3</v>
      </c>
      <c r="G1581" s="10">
        <f t="shared" si="97"/>
        <v>3.3579519898653425</v>
      </c>
    </row>
    <row r="1582" spans="1:7" x14ac:dyDescent="0.3">
      <c r="A1582" s="2">
        <v>39898</v>
      </c>
      <c r="B1582" s="34">
        <f t="shared" si="98"/>
        <v>1</v>
      </c>
      <c r="C1582" s="1">
        <v>2273.6799999999998</v>
      </c>
      <c r="D1582" s="30" t="str">
        <f t="shared" si="96"/>
        <v>OK</v>
      </c>
      <c r="F1582" s="37">
        <f t="shared" si="99"/>
        <v>-2.8112925366982067E-3</v>
      </c>
      <c r="G1582" s="10">
        <f t="shared" si="97"/>
        <v>3.3567293416122976</v>
      </c>
    </row>
    <row r="1583" spans="1:7" x14ac:dyDescent="0.3">
      <c r="A1583" s="2">
        <v>39899</v>
      </c>
      <c r="B1583" s="34">
        <f t="shared" si="98"/>
        <v>1</v>
      </c>
      <c r="C1583" s="1">
        <v>2275.83</v>
      </c>
      <c r="D1583" s="30" t="str">
        <f t="shared" si="96"/>
        <v>OK</v>
      </c>
      <c r="F1583" s="37">
        <f t="shared" si="99"/>
        <v>9.4560360296958024E-4</v>
      </c>
      <c r="G1583" s="10">
        <f t="shared" si="97"/>
        <v>3.3571398179957335</v>
      </c>
    </row>
    <row r="1584" spans="1:7" x14ac:dyDescent="0.3">
      <c r="A1584" s="2">
        <v>39902</v>
      </c>
      <c r="B1584" s="34">
        <f t="shared" si="98"/>
        <v>3</v>
      </c>
      <c r="C1584" s="1">
        <v>2294.46</v>
      </c>
      <c r="D1584" s="30" t="str">
        <f t="shared" si="96"/>
        <v>OK</v>
      </c>
      <c r="F1584" s="37">
        <f t="shared" si="99"/>
        <v>8.1860244394353909E-3</v>
      </c>
      <c r="G1584" s="10">
        <f t="shared" si="97"/>
        <v>3.3606804909124826</v>
      </c>
    </row>
    <row r="1585" spans="1:7" x14ac:dyDescent="0.3">
      <c r="A1585" s="2">
        <v>39903</v>
      </c>
      <c r="B1585" s="34">
        <f t="shared" si="98"/>
        <v>1</v>
      </c>
      <c r="C1585" s="1">
        <v>2295.86</v>
      </c>
      <c r="D1585" s="30" t="str">
        <f t="shared" si="96"/>
        <v>OK</v>
      </c>
      <c r="F1585" s="37">
        <f t="shared" si="99"/>
        <v>6.1016535481117629E-4</v>
      </c>
      <c r="G1585" s="10">
        <f t="shared" si="97"/>
        <v>3.3609454015476961</v>
      </c>
    </row>
    <row r="1586" spans="1:7" x14ac:dyDescent="0.3">
      <c r="A1586" s="2">
        <v>39904</v>
      </c>
      <c r="B1586" s="34">
        <f t="shared" si="98"/>
        <v>1</v>
      </c>
      <c r="C1586" s="1">
        <v>2306.5700000000002</v>
      </c>
      <c r="D1586" s="30" t="str">
        <f t="shared" si="96"/>
        <v>OK</v>
      </c>
      <c r="F1586" s="37">
        <f t="shared" si="99"/>
        <v>4.6649185925971004E-3</v>
      </c>
      <c r="G1586" s="10">
        <f t="shared" si="97"/>
        <v>3.3629666391534458</v>
      </c>
    </row>
    <row r="1587" spans="1:7" x14ac:dyDescent="0.3">
      <c r="A1587" s="2">
        <v>39905</v>
      </c>
      <c r="B1587" s="34">
        <f t="shared" si="98"/>
        <v>1</v>
      </c>
      <c r="C1587" s="1">
        <v>2263.5300000000002</v>
      </c>
      <c r="D1587" s="30" t="str">
        <f t="shared" si="96"/>
        <v>OK</v>
      </c>
      <c r="F1587" s="37">
        <f t="shared" si="99"/>
        <v>-1.8659741520959727E-2</v>
      </c>
      <c r="G1587" s="10">
        <f t="shared" si="97"/>
        <v>3.3547862548498779</v>
      </c>
    </row>
    <row r="1588" spans="1:7" x14ac:dyDescent="0.3">
      <c r="A1588" s="2">
        <v>39906</v>
      </c>
      <c r="B1588" s="34">
        <f t="shared" si="98"/>
        <v>1</v>
      </c>
      <c r="C1588" s="1">
        <v>2260.83</v>
      </c>
      <c r="D1588" s="30" t="str">
        <f t="shared" si="96"/>
        <v>OK</v>
      </c>
      <c r="F1588" s="37">
        <f t="shared" si="99"/>
        <v>-1.1928271328413009E-3</v>
      </c>
      <c r="G1588" s="10">
        <f t="shared" si="97"/>
        <v>3.3542679073972703</v>
      </c>
    </row>
    <row r="1589" spans="1:7" x14ac:dyDescent="0.3">
      <c r="A1589" s="2">
        <v>39909</v>
      </c>
      <c r="B1589" s="34">
        <f t="shared" si="98"/>
        <v>3</v>
      </c>
      <c r="C1589" s="1">
        <v>2258.6999999999998</v>
      </c>
      <c r="D1589" s="30" t="str">
        <f t="shared" si="96"/>
        <v>OK</v>
      </c>
      <c r="F1589" s="37">
        <f t="shared" si="99"/>
        <v>-9.421318719231575E-4</v>
      </c>
      <c r="G1589" s="10">
        <f t="shared" si="97"/>
        <v>3.3538585518603266</v>
      </c>
    </row>
    <row r="1590" spans="1:7" x14ac:dyDescent="0.3">
      <c r="A1590" s="2">
        <v>39910</v>
      </c>
      <c r="B1590" s="34">
        <f t="shared" si="98"/>
        <v>1</v>
      </c>
      <c r="C1590" s="1">
        <v>2256.0700000000002</v>
      </c>
      <c r="D1590" s="30" t="str">
        <f t="shared" si="96"/>
        <v>OK</v>
      </c>
      <c r="F1590" s="37">
        <f t="shared" si="99"/>
        <v>-1.1643865940583753E-3</v>
      </c>
      <c r="G1590" s="10">
        <f t="shared" si="97"/>
        <v>3.3533525705515981</v>
      </c>
    </row>
    <row r="1591" spans="1:7" x14ac:dyDescent="0.3">
      <c r="A1591" s="2">
        <v>39911</v>
      </c>
      <c r="B1591" s="34">
        <f t="shared" si="98"/>
        <v>1</v>
      </c>
      <c r="C1591" s="1">
        <v>2265.7600000000002</v>
      </c>
      <c r="D1591" s="30" t="str">
        <f t="shared" si="96"/>
        <v>OK</v>
      </c>
      <c r="F1591" s="37">
        <f t="shared" si="99"/>
        <v>4.2950794966467587E-3</v>
      </c>
      <c r="G1591" s="10">
        <f t="shared" si="97"/>
        <v>3.3552139054409862</v>
      </c>
    </row>
    <row r="1592" spans="1:7" x14ac:dyDescent="0.3">
      <c r="A1592" s="2">
        <v>39912</v>
      </c>
      <c r="B1592" s="34">
        <f t="shared" si="98"/>
        <v>1</v>
      </c>
      <c r="C1592" s="1">
        <v>2275.06</v>
      </c>
      <c r="D1592" s="30" t="str">
        <f t="shared" si="96"/>
        <v>OK</v>
      </c>
      <c r="F1592" s="37">
        <f t="shared" si="99"/>
        <v>4.1045830096744229E-3</v>
      </c>
      <c r="G1592" s="10">
        <f t="shared" si="97"/>
        <v>3.3569928547624945</v>
      </c>
    </row>
    <row r="1593" spans="1:7" x14ac:dyDescent="0.3">
      <c r="A1593" s="2">
        <v>39917</v>
      </c>
      <c r="B1593" s="34">
        <f t="shared" si="98"/>
        <v>5</v>
      </c>
      <c r="C1593" s="1">
        <v>2284.69</v>
      </c>
      <c r="D1593" s="30" t="str">
        <f t="shared" si="96"/>
        <v>OK</v>
      </c>
      <c r="F1593" s="37">
        <f t="shared" si="99"/>
        <v>4.232855397220403E-3</v>
      </c>
      <c r="G1593" s="10">
        <f t="shared" si="97"/>
        <v>3.3588272808072892</v>
      </c>
    </row>
    <row r="1594" spans="1:7" x14ac:dyDescent="0.3">
      <c r="A1594" s="2">
        <v>39918</v>
      </c>
      <c r="B1594" s="34">
        <f t="shared" si="98"/>
        <v>1</v>
      </c>
      <c r="C1594" s="1">
        <v>2269.87</v>
      </c>
      <c r="D1594" s="30" t="str">
        <f t="shared" si="96"/>
        <v>OK</v>
      </c>
      <c r="F1594" s="37">
        <f t="shared" si="99"/>
        <v>-6.4866568330933516E-3</v>
      </c>
      <c r="G1594" s="10">
        <f t="shared" si="97"/>
        <v>3.356000984990763</v>
      </c>
    </row>
    <row r="1595" spans="1:7" x14ac:dyDescent="0.3">
      <c r="A1595" s="2">
        <v>39919</v>
      </c>
      <c r="B1595" s="34">
        <f t="shared" si="98"/>
        <v>1</v>
      </c>
      <c r="C1595" s="1">
        <v>2273.7399999999998</v>
      </c>
      <c r="D1595" s="30" t="str">
        <f t="shared" si="96"/>
        <v>OK</v>
      </c>
      <c r="F1595" s="37">
        <f t="shared" si="99"/>
        <v>1.7049434549114562E-3</v>
      </c>
      <c r="G1595" s="10">
        <f t="shared" si="97"/>
        <v>3.3567408020311351</v>
      </c>
    </row>
    <row r="1596" spans="1:7" x14ac:dyDescent="0.3">
      <c r="A1596" s="2">
        <v>39920</v>
      </c>
      <c r="B1596" s="34">
        <f t="shared" si="98"/>
        <v>1</v>
      </c>
      <c r="C1596" s="1">
        <v>2252.81</v>
      </c>
      <c r="D1596" s="30" t="str">
        <f t="shared" si="96"/>
        <v>OK</v>
      </c>
      <c r="F1596" s="37">
        <f t="shared" si="99"/>
        <v>-9.2050982082383381E-3</v>
      </c>
      <c r="G1596" s="10">
        <f t="shared" si="97"/>
        <v>3.3527245652563984</v>
      </c>
    </row>
    <row r="1597" spans="1:7" x14ac:dyDescent="0.3">
      <c r="A1597" s="2">
        <v>39923</v>
      </c>
      <c r="B1597" s="34">
        <f t="shared" si="98"/>
        <v>3</v>
      </c>
      <c r="C1597" s="1">
        <v>2280.86</v>
      </c>
      <c r="D1597" s="30" t="str">
        <f t="shared" si="96"/>
        <v>OK</v>
      </c>
      <c r="F1597" s="37">
        <f t="shared" si="99"/>
        <v>1.2451116605483925E-2</v>
      </c>
      <c r="G1597" s="10">
        <f t="shared" si="97"/>
        <v>3.358098628944588</v>
      </c>
    </row>
    <row r="1598" spans="1:7" x14ac:dyDescent="0.3">
      <c r="A1598" s="2">
        <v>39924</v>
      </c>
      <c r="B1598" s="34">
        <f t="shared" si="98"/>
        <v>1</v>
      </c>
      <c r="C1598" s="1">
        <v>2272.1799999999998</v>
      </c>
      <c r="D1598" s="30" t="str">
        <f t="shared" si="96"/>
        <v>OK</v>
      </c>
      <c r="F1598" s="37">
        <f t="shared" si="99"/>
        <v>-3.8055821049955973E-3</v>
      </c>
      <c r="G1598" s="10">
        <f t="shared" si="97"/>
        <v>3.3564427328093438</v>
      </c>
    </row>
    <row r="1599" spans="1:7" x14ac:dyDescent="0.3">
      <c r="A1599" s="2">
        <v>39925</v>
      </c>
      <c r="B1599" s="34">
        <f t="shared" si="98"/>
        <v>1</v>
      </c>
      <c r="C1599" s="1">
        <v>2258.48</v>
      </c>
      <c r="D1599" s="30" t="str">
        <f t="shared" si="96"/>
        <v>OK</v>
      </c>
      <c r="F1599" s="37">
        <f t="shared" si="99"/>
        <v>-6.029451892015536E-3</v>
      </c>
      <c r="G1599" s="10">
        <f t="shared" si="97"/>
        <v>3.3538162490138186</v>
      </c>
    </row>
    <row r="1600" spans="1:7" x14ac:dyDescent="0.3">
      <c r="A1600" s="2">
        <v>39926</v>
      </c>
      <c r="B1600" s="34">
        <f t="shared" si="98"/>
        <v>1</v>
      </c>
      <c r="C1600" s="1">
        <v>2254.56</v>
      </c>
      <c r="D1600" s="30" t="str">
        <f t="shared" si="96"/>
        <v>OK</v>
      </c>
      <c r="F1600" s="37">
        <f t="shared" si="99"/>
        <v>-1.7356806347632592E-3</v>
      </c>
      <c r="G1600" s="10">
        <f t="shared" si="97"/>
        <v>3.3530617975588357</v>
      </c>
    </row>
    <row r="1601" spans="1:7" x14ac:dyDescent="0.3">
      <c r="A1601" s="2">
        <v>39927</v>
      </c>
      <c r="B1601" s="34">
        <f t="shared" si="98"/>
        <v>1</v>
      </c>
      <c r="C1601" s="1">
        <v>2264.14</v>
      </c>
      <c r="D1601" s="30" t="str">
        <f t="shared" si="96"/>
        <v>OK</v>
      </c>
      <c r="F1601" s="37">
        <f t="shared" si="99"/>
        <v>4.2491661344119525E-3</v>
      </c>
      <c r="G1601" s="10">
        <f t="shared" si="97"/>
        <v>3.3549032773517666</v>
      </c>
    </row>
    <row r="1602" spans="1:7" x14ac:dyDescent="0.3">
      <c r="A1602" s="2">
        <v>39930</v>
      </c>
      <c r="B1602" s="34">
        <f t="shared" si="98"/>
        <v>3</v>
      </c>
      <c r="C1602" s="1">
        <v>2270.34</v>
      </c>
      <c r="D1602" s="30" t="str">
        <f t="shared" si="96"/>
        <v>OK</v>
      </c>
      <c r="F1602" s="37">
        <f t="shared" si="99"/>
        <v>2.7383465686752206E-3</v>
      </c>
      <c r="G1602" s="10">
        <f t="shared" si="97"/>
        <v>3.3560909008348423</v>
      </c>
    </row>
    <row r="1603" spans="1:7" x14ac:dyDescent="0.3">
      <c r="A1603" s="2">
        <v>39931</v>
      </c>
      <c r="B1603" s="34">
        <f t="shared" si="98"/>
        <v>1</v>
      </c>
      <c r="C1603" s="1">
        <v>2277.27</v>
      </c>
      <c r="D1603" s="30" t="str">
        <f t="shared" si="96"/>
        <v>OK</v>
      </c>
      <c r="F1603" s="37">
        <f t="shared" si="99"/>
        <v>3.0524062475223435E-3</v>
      </c>
      <c r="G1603" s="10">
        <f t="shared" si="97"/>
        <v>3.3574145249315759</v>
      </c>
    </row>
    <row r="1604" spans="1:7" x14ac:dyDescent="0.3">
      <c r="A1604" s="2">
        <v>39932</v>
      </c>
      <c r="B1604" s="34">
        <f t="shared" si="98"/>
        <v>1</v>
      </c>
      <c r="C1604" s="1">
        <v>2274.5300000000002</v>
      </c>
      <c r="D1604" s="30" t="str">
        <f t="shared" si="96"/>
        <v>OK</v>
      </c>
      <c r="F1604" s="37">
        <f t="shared" si="99"/>
        <v>-1.203195053726569E-3</v>
      </c>
      <c r="G1604" s="10">
        <f t="shared" si="97"/>
        <v>3.3568916693473474</v>
      </c>
    </row>
    <row r="1605" spans="1:7" x14ac:dyDescent="0.3">
      <c r="A1605" s="2">
        <v>39933</v>
      </c>
      <c r="B1605" s="34">
        <f t="shared" si="98"/>
        <v>1</v>
      </c>
      <c r="C1605" s="1">
        <v>2266.4899999999998</v>
      </c>
      <c r="D1605" s="30" t="str">
        <f t="shared" si="96"/>
        <v>OK</v>
      </c>
      <c r="F1605" s="37">
        <f t="shared" si="99"/>
        <v>-3.5347961996545774E-3</v>
      </c>
      <c r="G1605" s="10">
        <f t="shared" si="97"/>
        <v>3.3553538072445188</v>
      </c>
    </row>
    <row r="1606" spans="1:7" x14ac:dyDescent="0.3">
      <c r="A1606" s="2">
        <v>39934</v>
      </c>
      <c r="B1606" s="34">
        <f t="shared" si="98"/>
        <v>1</v>
      </c>
      <c r="C1606" s="1">
        <v>2262.73</v>
      </c>
      <c r="D1606" s="30" t="str">
        <f t="shared" si="96"/>
        <v>OK</v>
      </c>
      <c r="F1606" s="37">
        <f t="shared" si="99"/>
        <v>-1.6589528301469425E-3</v>
      </c>
      <c r="G1606" s="10">
        <f t="shared" si="97"/>
        <v>3.3546327349066396</v>
      </c>
    </row>
    <row r="1607" spans="1:7" x14ac:dyDescent="0.3">
      <c r="A1607" s="2">
        <v>39938</v>
      </c>
      <c r="B1607" s="34">
        <f t="shared" si="98"/>
        <v>4</v>
      </c>
      <c r="C1607" s="1">
        <v>2263.3200000000002</v>
      </c>
      <c r="D1607" s="30" t="str">
        <f t="shared" si="96"/>
        <v>OK</v>
      </c>
      <c r="F1607" s="37">
        <f t="shared" si="99"/>
        <v>2.6074697378830614E-4</v>
      </c>
      <c r="G1607" s="10">
        <f t="shared" si="97"/>
        <v>3.3547459611174744</v>
      </c>
    </row>
    <row r="1608" spans="1:7" x14ac:dyDescent="0.3">
      <c r="A1608" s="2">
        <v>39939</v>
      </c>
      <c r="B1608" s="34">
        <f t="shared" si="98"/>
        <v>1</v>
      </c>
      <c r="C1608" s="1">
        <v>2253.91</v>
      </c>
      <c r="D1608" s="30" t="str">
        <f t="shared" ref="D1608:D1671" si="100">IF(C1608&gt;0,"OK","ERROR")</f>
        <v>OK</v>
      </c>
      <c r="F1608" s="37">
        <f t="shared" si="99"/>
        <v>-4.1576091759010225E-3</v>
      </c>
      <c r="G1608" s="10">
        <f t="shared" ref="G1608:G1671" si="101">LOG(C1608,10)</f>
        <v>3.3529365704129557</v>
      </c>
    </row>
    <row r="1609" spans="1:7" x14ac:dyDescent="0.3">
      <c r="A1609" s="2">
        <v>39940</v>
      </c>
      <c r="B1609" s="34">
        <f t="shared" ref="B1609:B1672" si="102">DATEDIF(A1608,A1609,"d")</f>
        <v>1</v>
      </c>
      <c r="C1609" s="1">
        <v>2253.91</v>
      </c>
      <c r="D1609" s="30" t="str">
        <f t="shared" si="100"/>
        <v>OK</v>
      </c>
      <c r="F1609" s="37">
        <f t="shared" ref="F1609:F1672" si="103">C1609/C1608-1</f>
        <v>0</v>
      </c>
      <c r="G1609" s="10">
        <f t="shared" si="101"/>
        <v>3.3529365704129557</v>
      </c>
    </row>
    <row r="1610" spans="1:7" x14ac:dyDescent="0.3">
      <c r="A1610" s="2">
        <v>39941</v>
      </c>
      <c r="B1610" s="34">
        <f t="shared" si="102"/>
        <v>1</v>
      </c>
      <c r="C1610" s="1">
        <v>2243.16</v>
      </c>
      <c r="D1610" s="30" t="str">
        <f t="shared" si="100"/>
        <v>OK</v>
      </c>
      <c r="F1610" s="37">
        <f t="shared" si="103"/>
        <v>-4.7694894649742414E-3</v>
      </c>
      <c r="G1610" s="10">
        <f t="shared" si="101"/>
        <v>3.3508602520220485</v>
      </c>
    </row>
    <row r="1611" spans="1:7" x14ac:dyDescent="0.3">
      <c r="A1611" s="2">
        <v>39944</v>
      </c>
      <c r="B1611" s="34">
        <f t="shared" si="102"/>
        <v>3</v>
      </c>
      <c r="C1611" s="1">
        <v>2251.4699999999998</v>
      </c>
      <c r="D1611" s="30" t="str">
        <f t="shared" si="100"/>
        <v>OK</v>
      </c>
      <c r="F1611" s="37">
        <f t="shared" si="103"/>
        <v>3.7045953030545586E-3</v>
      </c>
      <c r="G1611" s="10">
        <f t="shared" si="101"/>
        <v>3.3524661645251297</v>
      </c>
    </row>
    <row r="1612" spans="1:7" x14ac:dyDescent="0.3">
      <c r="A1612" s="2">
        <v>39945</v>
      </c>
      <c r="B1612" s="34">
        <f t="shared" si="102"/>
        <v>1</v>
      </c>
      <c r="C1612" s="1">
        <v>2252.66</v>
      </c>
      <c r="D1612" s="30" t="str">
        <f t="shared" si="100"/>
        <v>OK</v>
      </c>
      <c r="F1612" s="37">
        <f t="shared" si="103"/>
        <v>5.2854357375409222E-4</v>
      </c>
      <c r="G1612" s="10">
        <f t="shared" si="101"/>
        <v>3.352695647442137</v>
      </c>
    </row>
    <row r="1613" spans="1:7" x14ac:dyDescent="0.3">
      <c r="A1613" s="2">
        <v>39946</v>
      </c>
      <c r="B1613" s="34">
        <f t="shared" si="102"/>
        <v>1</v>
      </c>
      <c r="C1613" s="1">
        <v>2272.62</v>
      </c>
      <c r="D1613" s="30" t="str">
        <f t="shared" si="100"/>
        <v>OK</v>
      </c>
      <c r="F1613" s="37">
        <f t="shared" si="103"/>
        <v>8.8606358704819144E-3</v>
      </c>
      <c r="G1613" s="10">
        <f t="shared" si="101"/>
        <v>3.3565268243304818</v>
      </c>
    </row>
    <row r="1614" spans="1:7" x14ac:dyDescent="0.3">
      <c r="A1614" s="2">
        <v>39947</v>
      </c>
      <c r="B1614" s="34">
        <f t="shared" si="102"/>
        <v>1</v>
      </c>
      <c r="C1614" s="1">
        <v>2273.6999999999998</v>
      </c>
      <c r="D1614" s="30" t="str">
        <f t="shared" si="100"/>
        <v>OK</v>
      </c>
      <c r="F1614" s="37">
        <f t="shared" si="103"/>
        <v>4.7522243049868962E-4</v>
      </c>
      <c r="G1614" s="10">
        <f t="shared" si="101"/>
        <v>3.3567331617855132</v>
      </c>
    </row>
    <row r="1615" spans="1:7" x14ac:dyDescent="0.3">
      <c r="A1615" s="2">
        <v>39948</v>
      </c>
      <c r="B1615" s="34">
        <f t="shared" si="102"/>
        <v>1</v>
      </c>
      <c r="C1615" s="1">
        <v>2263.52</v>
      </c>
      <c r="D1615" s="30" t="str">
        <f t="shared" si="100"/>
        <v>OK</v>
      </c>
      <c r="F1615" s="37">
        <f t="shared" si="103"/>
        <v>-4.4772837225666162E-3</v>
      </c>
      <c r="G1615" s="10">
        <f t="shared" si="101"/>
        <v>3.3547843361854852</v>
      </c>
    </row>
    <row r="1616" spans="1:7" x14ac:dyDescent="0.3">
      <c r="A1616" s="2">
        <v>39951</v>
      </c>
      <c r="B1616" s="34">
        <f t="shared" si="102"/>
        <v>3</v>
      </c>
      <c r="C1616" s="1">
        <v>2273.2399999999998</v>
      </c>
      <c r="D1616" s="30" t="str">
        <f t="shared" si="100"/>
        <v>OK</v>
      </c>
      <c r="F1616" s="37">
        <f t="shared" si="103"/>
        <v>4.2941966494662864E-3</v>
      </c>
      <c r="G1616" s="10">
        <f t="shared" si="101"/>
        <v>3.3566452892988048</v>
      </c>
    </row>
    <row r="1617" spans="1:7" x14ac:dyDescent="0.3">
      <c r="A1617" s="2">
        <v>39952</v>
      </c>
      <c r="B1617" s="34">
        <f t="shared" si="102"/>
        <v>1</v>
      </c>
      <c r="C1617" s="1">
        <v>2270.9899999999998</v>
      </c>
      <c r="D1617" s="30" t="str">
        <f t="shared" si="100"/>
        <v>OK</v>
      </c>
      <c r="F1617" s="37">
        <f t="shared" si="103"/>
        <v>-9.8977670637501181E-4</v>
      </c>
      <c r="G1617" s="10">
        <f t="shared" si="101"/>
        <v>3.3562152218664187</v>
      </c>
    </row>
    <row r="1618" spans="1:7" x14ac:dyDescent="0.3">
      <c r="A1618" s="2">
        <v>39953</v>
      </c>
      <c r="B1618" s="34">
        <f t="shared" si="102"/>
        <v>1</v>
      </c>
      <c r="C1618" s="1">
        <v>2256.4699999999998</v>
      </c>
      <c r="D1618" s="30" t="str">
        <f t="shared" si="100"/>
        <v>OK</v>
      </c>
      <c r="F1618" s="37">
        <f t="shared" si="103"/>
        <v>-6.3936873345985523E-3</v>
      </c>
      <c r="G1618" s="10">
        <f t="shared" si="101"/>
        <v>3.353429563904883</v>
      </c>
    </row>
    <row r="1619" spans="1:7" x14ac:dyDescent="0.3">
      <c r="A1619" s="2">
        <v>39954</v>
      </c>
      <c r="B1619" s="34">
        <f t="shared" si="102"/>
        <v>1</v>
      </c>
      <c r="C1619" s="1">
        <v>2244.2600000000002</v>
      </c>
      <c r="D1619" s="30" t="str">
        <f t="shared" si="100"/>
        <v>OK</v>
      </c>
      <c r="F1619" s="37">
        <f t="shared" si="103"/>
        <v>-5.4111067286511938E-3</v>
      </c>
      <c r="G1619" s="10">
        <f t="shared" si="101"/>
        <v>3.3510731689942341</v>
      </c>
    </row>
    <row r="1620" spans="1:7" x14ac:dyDescent="0.3">
      <c r="A1620" s="2">
        <v>39955</v>
      </c>
      <c r="B1620" s="34">
        <f t="shared" si="102"/>
        <v>1</v>
      </c>
      <c r="C1620" s="1">
        <v>2235.11</v>
      </c>
      <c r="D1620" s="30" t="str">
        <f t="shared" si="100"/>
        <v>OK</v>
      </c>
      <c r="F1620" s="37">
        <f t="shared" si="103"/>
        <v>-4.0770677194265081E-3</v>
      </c>
      <c r="G1620" s="10">
        <f t="shared" si="101"/>
        <v>3.349298901614461</v>
      </c>
    </row>
    <row r="1621" spans="1:7" x14ac:dyDescent="0.3">
      <c r="A1621" s="2">
        <v>39959</v>
      </c>
      <c r="B1621" s="34">
        <f t="shared" si="102"/>
        <v>4</v>
      </c>
      <c r="C1621" s="1">
        <v>2246.7600000000002</v>
      </c>
      <c r="D1621" s="30" t="str">
        <f t="shared" si="100"/>
        <v>OK</v>
      </c>
      <c r="F1621" s="37">
        <f t="shared" si="103"/>
        <v>5.212271431831228E-3</v>
      </c>
      <c r="G1621" s="10">
        <f t="shared" si="101"/>
        <v>3.35155668334817</v>
      </c>
    </row>
    <row r="1622" spans="1:7" x14ac:dyDescent="0.3">
      <c r="A1622" s="2">
        <v>39960</v>
      </c>
      <c r="B1622" s="34">
        <f t="shared" si="102"/>
        <v>1</v>
      </c>
      <c r="C1622" s="1">
        <v>2240.75</v>
      </c>
      <c r="D1622" s="30" t="str">
        <f t="shared" si="100"/>
        <v>OK</v>
      </c>
      <c r="F1622" s="37">
        <f t="shared" si="103"/>
        <v>-2.6749630579145922E-3</v>
      </c>
      <c r="G1622" s="10">
        <f t="shared" si="101"/>
        <v>3.3503934050950708</v>
      </c>
    </row>
    <row r="1623" spans="1:7" x14ac:dyDescent="0.3">
      <c r="A1623" s="2">
        <v>39961</v>
      </c>
      <c r="B1623" s="34">
        <f t="shared" si="102"/>
        <v>1</v>
      </c>
      <c r="C1623" s="1">
        <v>2237.8000000000002</v>
      </c>
      <c r="D1623" s="30" t="str">
        <f t="shared" si="100"/>
        <v>OK</v>
      </c>
      <c r="F1623" s="37">
        <f t="shared" si="103"/>
        <v>-1.3165234854400909E-3</v>
      </c>
      <c r="G1623" s="10">
        <f t="shared" si="101"/>
        <v>3.3498212695123906</v>
      </c>
    </row>
    <row r="1624" spans="1:7" x14ac:dyDescent="0.3">
      <c r="A1624" s="2">
        <v>39962</v>
      </c>
      <c r="B1624" s="34">
        <f t="shared" si="102"/>
        <v>1</v>
      </c>
      <c r="C1624" s="1">
        <v>2244.23</v>
      </c>
      <c r="D1624" s="30" t="str">
        <f t="shared" si="100"/>
        <v>OK</v>
      </c>
      <c r="F1624" s="37">
        <f t="shared" si="103"/>
        <v>2.873357762087636E-3</v>
      </c>
      <c r="G1624" s="10">
        <f t="shared" si="101"/>
        <v>3.3510673635521111</v>
      </c>
    </row>
    <row r="1625" spans="1:7" x14ac:dyDescent="0.3">
      <c r="A1625" s="2">
        <v>39965</v>
      </c>
      <c r="B1625" s="34">
        <f t="shared" si="102"/>
        <v>3</v>
      </c>
      <c r="C1625" s="1">
        <v>2230.5100000000002</v>
      </c>
      <c r="D1625" s="30" t="str">
        <f t="shared" si="100"/>
        <v>OK</v>
      </c>
      <c r="F1625" s="37">
        <f t="shared" si="103"/>
        <v>-6.1134553945004777E-3</v>
      </c>
      <c r="G1625" s="10">
        <f t="shared" si="101"/>
        <v>3.3484041746455948</v>
      </c>
    </row>
    <row r="1626" spans="1:7" x14ac:dyDescent="0.3">
      <c r="A1626" s="2">
        <v>39966</v>
      </c>
      <c r="B1626" s="34">
        <f t="shared" si="102"/>
        <v>1</v>
      </c>
      <c r="C1626" s="1">
        <v>2226.85</v>
      </c>
      <c r="D1626" s="30" t="str">
        <f t="shared" si="100"/>
        <v>OK</v>
      </c>
      <c r="F1626" s="37">
        <f t="shared" si="103"/>
        <v>-1.6408803367841118E-3</v>
      </c>
      <c r="G1626" s="10">
        <f t="shared" si="101"/>
        <v>3.3476909640630983</v>
      </c>
    </row>
    <row r="1627" spans="1:7" x14ac:dyDescent="0.3">
      <c r="A1627" s="2">
        <v>39967</v>
      </c>
      <c r="B1627" s="34">
        <f t="shared" si="102"/>
        <v>1</v>
      </c>
      <c r="C1627" s="1">
        <v>2243</v>
      </c>
      <c r="D1627" s="30" t="str">
        <f t="shared" si="100"/>
        <v>OK</v>
      </c>
      <c r="F1627" s="37">
        <f t="shared" si="103"/>
        <v>7.2523968834901087E-3</v>
      </c>
      <c r="G1627" s="10">
        <f t="shared" si="101"/>
        <v>3.3508292735829674</v>
      </c>
    </row>
    <row r="1628" spans="1:7" x14ac:dyDescent="0.3">
      <c r="A1628" s="2">
        <v>39968</v>
      </c>
      <c r="B1628" s="34">
        <f t="shared" si="102"/>
        <v>1</v>
      </c>
      <c r="C1628" s="1">
        <v>2233.4899999999998</v>
      </c>
      <c r="D1628" s="30" t="str">
        <f t="shared" si="100"/>
        <v>OK</v>
      </c>
      <c r="F1628" s="37">
        <f t="shared" si="103"/>
        <v>-4.2398573339278434E-3</v>
      </c>
      <c r="G1628" s="10">
        <f t="shared" si="101"/>
        <v>3.3489840123464547</v>
      </c>
    </row>
    <row r="1629" spans="1:7" x14ac:dyDescent="0.3">
      <c r="A1629" s="2">
        <v>39969</v>
      </c>
      <c r="B1629" s="34">
        <f t="shared" si="102"/>
        <v>1</v>
      </c>
      <c r="C1629" s="1">
        <v>2227.33</v>
      </c>
      <c r="D1629" s="30" t="str">
        <f t="shared" si="100"/>
        <v>OK</v>
      </c>
      <c r="F1629" s="37">
        <f t="shared" si="103"/>
        <v>-2.7580154824959902E-3</v>
      </c>
      <c r="G1629" s="10">
        <f t="shared" si="101"/>
        <v>3.3477845666351183</v>
      </c>
    </row>
    <row r="1630" spans="1:7" x14ac:dyDescent="0.3">
      <c r="A1630" s="2">
        <v>39972</v>
      </c>
      <c r="B1630" s="34">
        <f t="shared" si="102"/>
        <v>3</v>
      </c>
      <c r="C1630" s="1">
        <v>2237.48</v>
      </c>
      <c r="D1630" s="30" t="str">
        <f t="shared" si="100"/>
        <v>OK</v>
      </c>
      <c r="F1630" s="37">
        <f t="shared" si="103"/>
        <v>4.55702567648264E-3</v>
      </c>
      <c r="G1630" s="10">
        <f t="shared" si="101"/>
        <v>3.3497591620087501</v>
      </c>
    </row>
    <row r="1631" spans="1:7" x14ac:dyDescent="0.3">
      <c r="A1631" s="2">
        <v>39973</v>
      </c>
      <c r="B1631" s="34">
        <f t="shared" si="102"/>
        <v>1</v>
      </c>
      <c r="C1631" s="1">
        <v>2242.5500000000002</v>
      </c>
      <c r="D1631" s="30" t="str">
        <f t="shared" si="100"/>
        <v>OK</v>
      </c>
      <c r="F1631" s="37">
        <f t="shared" si="103"/>
        <v>2.2659420419401943E-3</v>
      </c>
      <c r="G1631" s="10">
        <f t="shared" si="101"/>
        <v>3.3507421348742192</v>
      </c>
    </row>
    <row r="1632" spans="1:7" x14ac:dyDescent="0.3">
      <c r="A1632" s="2">
        <v>39974</v>
      </c>
      <c r="B1632" s="34">
        <f t="shared" si="102"/>
        <v>1</v>
      </c>
      <c r="C1632" s="1">
        <v>2231.0700000000002</v>
      </c>
      <c r="D1632" s="30" t="str">
        <f t="shared" si="100"/>
        <v>OK</v>
      </c>
      <c r="F1632" s="37">
        <f t="shared" si="103"/>
        <v>-5.1191723707386672E-3</v>
      </c>
      <c r="G1632" s="10">
        <f t="shared" si="101"/>
        <v>3.3485131965217656</v>
      </c>
    </row>
    <row r="1633" spans="1:7" x14ac:dyDescent="0.3">
      <c r="A1633" s="2">
        <v>39975</v>
      </c>
      <c r="B1633" s="34">
        <f t="shared" si="102"/>
        <v>1</v>
      </c>
      <c r="C1633" s="1">
        <v>2212.4</v>
      </c>
      <c r="D1633" s="30" t="str">
        <f t="shared" si="100"/>
        <v>OK</v>
      </c>
      <c r="F1633" s="37">
        <f t="shared" si="103"/>
        <v>-8.3681820830364684E-3</v>
      </c>
      <c r="G1633" s="10">
        <f t="shared" si="101"/>
        <v>3.3448636497971278</v>
      </c>
    </row>
    <row r="1634" spans="1:7" x14ac:dyDescent="0.3">
      <c r="A1634" s="2">
        <v>39976</v>
      </c>
      <c r="B1634" s="34">
        <f t="shared" si="102"/>
        <v>1</v>
      </c>
      <c r="C1634" s="1">
        <v>2218.33</v>
      </c>
      <c r="D1634" s="30" t="str">
        <f t="shared" si="100"/>
        <v>OK</v>
      </c>
      <c r="F1634" s="37">
        <f t="shared" si="103"/>
        <v>2.6803471343337382E-3</v>
      </c>
      <c r="G1634" s="10">
        <f t="shared" si="101"/>
        <v>3.3460261525067962</v>
      </c>
    </row>
    <row r="1635" spans="1:7" x14ac:dyDescent="0.3">
      <c r="A1635" s="2">
        <v>39979</v>
      </c>
      <c r="B1635" s="34">
        <f t="shared" si="102"/>
        <v>3</v>
      </c>
      <c r="C1635" s="1">
        <v>2231.34</v>
      </c>
      <c r="D1635" s="30" t="str">
        <f t="shared" si="100"/>
        <v>OK</v>
      </c>
      <c r="F1635" s="37">
        <f t="shared" si="103"/>
        <v>5.8647721484179627E-3</v>
      </c>
      <c r="G1635" s="10">
        <f t="shared" si="101"/>
        <v>3.3485657508635929</v>
      </c>
    </row>
    <row r="1636" spans="1:7" x14ac:dyDescent="0.3">
      <c r="A1636" s="2">
        <v>39980</v>
      </c>
      <c r="B1636" s="34">
        <f t="shared" si="102"/>
        <v>1</v>
      </c>
      <c r="C1636" s="1">
        <v>2226.6799999999998</v>
      </c>
      <c r="D1636" s="30" t="str">
        <f t="shared" si="100"/>
        <v>OK</v>
      </c>
      <c r="F1636" s="37">
        <f t="shared" si="103"/>
        <v>-2.0884311669222555E-3</v>
      </c>
      <c r="G1636" s="10">
        <f t="shared" si="101"/>
        <v>3.3476578083138566</v>
      </c>
    </row>
    <row r="1637" spans="1:7" x14ac:dyDescent="0.3">
      <c r="A1637" s="2">
        <v>39981</v>
      </c>
      <c r="B1637" s="34">
        <f t="shared" si="102"/>
        <v>1</v>
      </c>
      <c r="C1637" s="1">
        <v>2244.1999999999998</v>
      </c>
      <c r="D1637" s="30" t="str">
        <f t="shared" si="100"/>
        <v>OK</v>
      </c>
      <c r="F1637" s="37">
        <f t="shared" si="103"/>
        <v>7.8682163579859576E-3</v>
      </c>
      <c r="G1637" s="10">
        <f t="shared" si="101"/>
        <v>3.3510615580323821</v>
      </c>
    </row>
    <row r="1638" spans="1:7" x14ac:dyDescent="0.3">
      <c r="A1638" s="2">
        <v>39982</v>
      </c>
      <c r="B1638" s="34">
        <f t="shared" si="102"/>
        <v>1</v>
      </c>
      <c r="C1638" s="1">
        <v>2236.4499999999998</v>
      </c>
      <c r="D1638" s="30" t="str">
        <f t="shared" si="100"/>
        <v>OK</v>
      </c>
      <c r="F1638" s="37">
        <f t="shared" si="103"/>
        <v>-3.4533464040638062E-3</v>
      </c>
      <c r="G1638" s="10">
        <f t="shared" si="101"/>
        <v>3.3495591931561917</v>
      </c>
    </row>
    <row r="1639" spans="1:7" x14ac:dyDescent="0.3">
      <c r="A1639" s="2">
        <v>39983</v>
      </c>
      <c r="B1639" s="34">
        <f t="shared" si="102"/>
        <v>1</v>
      </c>
      <c r="C1639" s="1">
        <v>2248.0100000000002</v>
      </c>
      <c r="D1639" s="30" t="str">
        <f t="shared" si="100"/>
        <v>OK</v>
      </c>
      <c r="F1639" s="37">
        <f t="shared" si="103"/>
        <v>5.1689060788304708E-3</v>
      </c>
      <c r="G1639" s="10">
        <f t="shared" si="101"/>
        <v>3.3517982388076812</v>
      </c>
    </row>
    <row r="1640" spans="1:7" x14ac:dyDescent="0.3">
      <c r="A1640" s="2">
        <v>39986</v>
      </c>
      <c r="B1640" s="34">
        <f t="shared" si="102"/>
        <v>3</v>
      </c>
      <c r="C1640" s="1">
        <v>2257.86</v>
      </c>
      <c r="D1640" s="30" t="str">
        <f t="shared" si="100"/>
        <v>OK</v>
      </c>
      <c r="F1640" s="37">
        <f t="shared" si="103"/>
        <v>4.381653106525274E-3</v>
      </c>
      <c r="G1640" s="10">
        <f t="shared" si="101"/>
        <v>3.3536970097269307</v>
      </c>
    </row>
    <row r="1641" spans="1:7" x14ac:dyDescent="0.3">
      <c r="A1641" s="2">
        <v>39987</v>
      </c>
      <c r="B1641" s="34">
        <f t="shared" si="102"/>
        <v>1</v>
      </c>
      <c r="C1641" s="1">
        <v>2260.2800000000002</v>
      </c>
      <c r="D1641" s="30" t="str">
        <f t="shared" si="100"/>
        <v>OK</v>
      </c>
      <c r="F1641" s="37">
        <f t="shared" si="103"/>
        <v>1.071811361200492E-3</v>
      </c>
      <c r="G1641" s="10">
        <f t="shared" si="101"/>
        <v>3.3541622422105242</v>
      </c>
    </row>
    <row r="1642" spans="1:7" x14ac:dyDescent="0.3">
      <c r="A1642" s="2">
        <v>39988</v>
      </c>
      <c r="B1642" s="34">
        <f t="shared" si="102"/>
        <v>1</v>
      </c>
      <c r="C1642" s="1">
        <v>2260.4699999999998</v>
      </c>
      <c r="D1642" s="30" t="str">
        <f t="shared" si="100"/>
        <v>OK</v>
      </c>
      <c r="F1642" s="37">
        <f t="shared" si="103"/>
        <v>8.4060381899453418E-5</v>
      </c>
      <c r="G1642" s="10">
        <f t="shared" si="101"/>
        <v>3.3541987476362216</v>
      </c>
    </row>
    <row r="1643" spans="1:7" x14ac:dyDescent="0.3">
      <c r="A1643" s="2">
        <v>39989</v>
      </c>
      <c r="B1643" s="34">
        <f t="shared" si="102"/>
        <v>1</v>
      </c>
      <c r="C1643" s="1">
        <v>2261.8000000000002</v>
      </c>
      <c r="D1643" s="30" t="str">
        <f t="shared" si="100"/>
        <v>OK</v>
      </c>
      <c r="F1643" s="37">
        <f t="shared" si="103"/>
        <v>5.8837321442006818E-4</v>
      </c>
      <c r="G1643" s="10">
        <f t="shared" si="101"/>
        <v>3.3544541997333255</v>
      </c>
    </row>
    <row r="1644" spans="1:7" x14ac:dyDescent="0.3">
      <c r="A1644" s="2">
        <v>39990</v>
      </c>
      <c r="B1644" s="34">
        <f t="shared" si="102"/>
        <v>1</v>
      </c>
      <c r="C1644" s="1">
        <v>2268.15</v>
      </c>
      <c r="D1644" s="30" t="str">
        <f t="shared" si="100"/>
        <v>OK</v>
      </c>
      <c r="F1644" s="37">
        <f t="shared" si="103"/>
        <v>2.8074984525598978E-3</v>
      </c>
      <c r="G1644" s="10">
        <f t="shared" si="101"/>
        <v>3.3556717724510903</v>
      </c>
    </row>
    <row r="1645" spans="1:7" x14ac:dyDescent="0.3">
      <c r="A1645" s="2">
        <v>39993</v>
      </c>
      <c r="B1645" s="34">
        <f t="shared" si="102"/>
        <v>3</v>
      </c>
      <c r="C1645" s="1">
        <v>2268.15</v>
      </c>
      <c r="D1645" s="30" t="str">
        <f t="shared" si="100"/>
        <v>OK</v>
      </c>
      <c r="F1645" s="37">
        <f t="shared" si="103"/>
        <v>0</v>
      </c>
      <c r="G1645" s="10">
        <f t="shared" si="101"/>
        <v>3.3556717724510903</v>
      </c>
    </row>
    <row r="1646" spans="1:7" x14ac:dyDescent="0.3">
      <c r="A1646" s="2">
        <v>39994</v>
      </c>
      <c r="B1646" s="34">
        <f t="shared" si="102"/>
        <v>1</v>
      </c>
      <c r="C1646" s="1">
        <v>2265.4699999999998</v>
      </c>
      <c r="D1646" s="30" t="str">
        <f t="shared" si="100"/>
        <v>OK</v>
      </c>
      <c r="F1646" s="37">
        <f t="shared" si="103"/>
        <v>-1.1815797015189977E-3</v>
      </c>
      <c r="G1646" s="10">
        <f t="shared" si="101"/>
        <v>3.3551583155018636</v>
      </c>
    </row>
    <row r="1647" spans="1:7" x14ac:dyDescent="0.3">
      <c r="A1647" s="2">
        <v>39995</v>
      </c>
      <c r="B1647" s="34">
        <f t="shared" si="102"/>
        <v>1</v>
      </c>
      <c r="C1647" s="1">
        <v>2249.65</v>
      </c>
      <c r="D1647" s="30" t="str">
        <f t="shared" si="100"/>
        <v>OK</v>
      </c>
      <c r="F1647" s="37">
        <f t="shared" si="103"/>
        <v>-6.9830984299062981E-3</v>
      </c>
      <c r="G1647" s="10">
        <f t="shared" si="101"/>
        <v>3.3521149559369827</v>
      </c>
    </row>
    <row r="1648" spans="1:7" x14ac:dyDescent="0.3">
      <c r="A1648" s="2">
        <v>39996</v>
      </c>
      <c r="B1648" s="34">
        <f t="shared" si="102"/>
        <v>1</v>
      </c>
      <c r="C1648" s="1">
        <v>2254.27</v>
      </c>
      <c r="D1648" s="30" t="str">
        <f t="shared" si="100"/>
        <v>OK</v>
      </c>
      <c r="F1648" s="37">
        <f t="shared" si="103"/>
        <v>2.0536527904340129E-3</v>
      </c>
      <c r="G1648" s="10">
        <f t="shared" si="101"/>
        <v>3.3530059314472611</v>
      </c>
    </row>
    <row r="1649" spans="1:7" x14ac:dyDescent="0.3">
      <c r="A1649" s="2">
        <v>39997</v>
      </c>
      <c r="B1649" s="34">
        <f t="shared" si="102"/>
        <v>1</v>
      </c>
      <c r="C1649" s="1">
        <v>2257.1</v>
      </c>
      <c r="D1649" s="30" t="str">
        <f t="shared" si="100"/>
        <v>OK</v>
      </c>
      <c r="F1649" s="37">
        <f t="shared" si="103"/>
        <v>1.2553953164438081E-3</v>
      </c>
      <c r="G1649" s="10">
        <f t="shared" si="101"/>
        <v>3.353550800764121</v>
      </c>
    </row>
    <row r="1650" spans="1:7" x14ac:dyDescent="0.3">
      <c r="A1650" s="2">
        <v>40000</v>
      </c>
      <c r="B1650" s="34">
        <f t="shared" si="102"/>
        <v>3</v>
      </c>
      <c r="C1650" s="1">
        <v>2266.31</v>
      </c>
      <c r="D1650" s="30" t="str">
        <f t="shared" si="100"/>
        <v>OK</v>
      </c>
      <c r="F1650" s="37">
        <f t="shared" si="103"/>
        <v>4.0804572238712922E-3</v>
      </c>
      <c r="G1650" s="10">
        <f t="shared" si="101"/>
        <v>3.3553193150953908</v>
      </c>
    </row>
    <row r="1651" spans="1:7" x14ac:dyDescent="0.3">
      <c r="A1651" s="2">
        <v>40001</v>
      </c>
      <c r="B1651" s="34">
        <f t="shared" si="102"/>
        <v>1</v>
      </c>
      <c r="C1651" s="1">
        <v>2266.54</v>
      </c>
      <c r="D1651" s="30" t="str">
        <f t="shared" si="100"/>
        <v>OK</v>
      </c>
      <c r="F1651" s="37">
        <f t="shared" si="103"/>
        <v>1.0148655744357526E-4</v>
      </c>
      <c r="G1651" s="10">
        <f t="shared" si="101"/>
        <v>3.3553633879109146</v>
      </c>
    </row>
    <row r="1652" spans="1:7" x14ac:dyDescent="0.3">
      <c r="A1652" s="2">
        <v>40002</v>
      </c>
      <c r="B1652" s="34">
        <f t="shared" si="102"/>
        <v>1</v>
      </c>
      <c r="C1652" s="1">
        <v>2278.5300000000002</v>
      </c>
      <c r="D1652" s="30" t="str">
        <f t="shared" si="100"/>
        <v>OK</v>
      </c>
      <c r="F1652" s="37">
        <f t="shared" si="103"/>
        <v>5.2900015000838518E-3</v>
      </c>
      <c r="G1652" s="10">
        <f t="shared" si="101"/>
        <v>3.3576547510438504</v>
      </c>
    </row>
    <row r="1653" spans="1:7" x14ac:dyDescent="0.3">
      <c r="A1653" s="2">
        <v>40003</v>
      </c>
      <c r="B1653" s="34">
        <f t="shared" si="102"/>
        <v>1</v>
      </c>
      <c r="C1653" s="1">
        <v>2257.73</v>
      </c>
      <c r="D1653" s="30" t="str">
        <f t="shared" si="100"/>
        <v>OK</v>
      </c>
      <c r="F1653" s="37">
        <f t="shared" si="103"/>
        <v>-9.1286926219975584E-3</v>
      </c>
      <c r="G1653" s="10">
        <f t="shared" si="101"/>
        <v>3.3536720037885428</v>
      </c>
    </row>
    <row r="1654" spans="1:7" x14ac:dyDescent="0.3">
      <c r="A1654" s="2">
        <v>40004</v>
      </c>
      <c r="B1654" s="34">
        <f t="shared" si="102"/>
        <v>1</v>
      </c>
      <c r="C1654" s="1">
        <v>2265.37</v>
      </c>
      <c r="D1654" s="30" t="str">
        <f t="shared" si="100"/>
        <v>OK</v>
      </c>
      <c r="F1654" s="37">
        <f t="shared" si="103"/>
        <v>3.3839298764688497E-3</v>
      </c>
      <c r="G1654" s="10">
        <f t="shared" si="101"/>
        <v>3.355139144907362</v>
      </c>
    </row>
    <row r="1655" spans="1:7" x14ac:dyDescent="0.3">
      <c r="A1655" s="2">
        <v>40007</v>
      </c>
      <c r="B1655" s="34">
        <f t="shared" si="102"/>
        <v>3</v>
      </c>
      <c r="C1655" s="1">
        <v>2278.21</v>
      </c>
      <c r="D1655" s="30" t="str">
        <f t="shared" si="100"/>
        <v>OK</v>
      </c>
      <c r="F1655" s="37">
        <f t="shared" si="103"/>
        <v>5.6679482821790916E-3</v>
      </c>
      <c r="G1655" s="10">
        <f t="shared" si="101"/>
        <v>3.3575937538245939</v>
      </c>
    </row>
    <row r="1656" spans="1:7" x14ac:dyDescent="0.3">
      <c r="A1656" s="2">
        <v>40008</v>
      </c>
      <c r="B1656" s="34">
        <f t="shared" si="102"/>
        <v>1</v>
      </c>
      <c r="C1656" s="1">
        <v>2266.1999999999998</v>
      </c>
      <c r="D1656" s="30" t="str">
        <f t="shared" si="100"/>
        <v>OK</v>
      </c>
      <c r="F1656" s="37">
        <f t="shared" si="103"/>
        <v>-5.2716825929129962E-3</v>
      </c>
      <c r="G1656" s="10">
        <f t="shared" si="101"/>
        <v>3.3552982352111682</v>
      </c>
    </row>
    <row r="1657" spans="1:7" x14ac:dyDescent="0.3">
      <c r="A1657" s="2">
        <v>40009</v>
      </c>
      <c r="B1657" s="34">
        <f t="shared" si="102"/>
        <v>1</v>
      </c>
      <c r="C1657" s="1">
        <v>2254.37</v>
      </c>
      <c r="D1657" s="30" t="str">
        <f t="shared" si="100"/>
        <v>OK</v>
      </c>
      <c r="F1657" s="37">
        <f t="shared" si="103"/>
        <v>-5.2201923925513372E-3</v>
      </c>
      <c r="G1657" s="10">
        <f t="shared" si="101"/>
        <v>3.3530251964354605</v>
      </c>
    </row>
    <row r="1658" spans="1:7" x14ac:dyDescent="0.3">
      <c r="A1658" s="2">
        <v>40010</v>
      </c>
      <c r="B1658" s="34">
        <f t="shared" si="102"/>
        <v>1</v>
      </c>
      <c r="C1658" s="1">
        <v>2253.29</v>
      </c>
      <c r="D1658" s="30" t="str">
        <f t="shared" si="100"/>
        <v>OK</v>
      </c>
      <c r="F1658" s="37">
        <f t="shared" si="103"/>
        <v>-4.7906954049248274E-4</v>
      </c>
      <c r="G1658" s="10">
        <f t="shared" si="101"/>
        <v>3.3528170893247062</v>
      </c>
    </row>
    <row r="1659" spans="1:7" x14ac:dyDescent="0.3">
      <c r="A1659" s="2">
        <v>40011</v>
      </c>
      <c r="B1659" s="34">
        <f t="shared" si="102"/>
        <v>1</v>
      </c>
      <c r="C1659" s="1">
        <v>2251.21</v>
      </c>
      <c r="D1659" s="30" t="str">
        <f t="shared" si="100"/>
        <v>OK</v>
      </c>
      <c r="F1659" s="37">
        <f t="shared" si="103"/>
        <v>-9.2309467489759545E-4</v>
      </c>
      <c r="G1659" s="10">
        <f t="shared" si="101"/>
        <v>3.3524160092551925</v>
      </c>
    </row>
    <row r="1660" spans="1:7" x14ac:dyDescent="0.3">
      <c r="A1660" s="2">
        <v>40014</v>
      </c>
      <c r="B1660" s="34">
        <f t="shared" si="102"/>
        <v>3</v>
      </c>
      <c r="C1660" s="1">
        <v>2245.1</v>
      </c>
      <c r="D1660" s="30" t="str">
        <f t="shared" si="100"/>
        <v>OK</v>
      </c>
      <c r="F1660" s="37">
        <f t="shared" si="103"/>
        <v>-2.7140959750534543E-3</v>
      </c>
      <c r="G1660" s="10">
        <f t="shared" si="101"/>
        <v>3.3512356898742954</v>
      </c>
    </row>
    <row r="1661" spans="1:7" x14ac:dyDescent="0.3">
      <c r="A1661" s="2">
        <v>40015</v>
      </c>
      <c r="B1661" s="34">
        <f t="shared" si="102"/>
        <v>1</v>
      </c>
      <c r="C1661" s="1">
        <v>2248.9</v>
      </c>
      <c r="D1661" s="30" t="str">
        <f t="shared" si="100"/>
        <v>OK</v>
      </c>
      <c r="F1661" s="37">
        <f t="shared" si="103"/>
        <v>1.6925749409826274E-3</v>
      </c>
      <c r="G1661" s="10">
        <f t="shared" si="101"/>
        <v>3.3519701444468604</v>
      </c>
    </row>
    <row r="1662" spans="1:7" x14ac:dyDescent="0.3">
      <c r="A1662" s="2">
        <v>40016</v>
      </c>
      <c r="B1662" s="34">
        <f t="shared" si="102"/>
        <v>1</v>
      </c>
      <c r="C1662" s="1">
        <v>2239.31</v>
      </c>
      <c r="D1662" s="30" t="str">
        <f t="shared" si="100"/>
        <v>OK</v>
      </c>
      <c r="F1662" s="37">
        <f t="shared" si="103"/>
        <v>-4.264306994530731E-3</v>
      </c>
      <c r="G1662" s="10">
        <f t="shared" si="101"/>
        <v>3.3501142195147535</v>
      </c>
    </row>
    <row r="1663" spans="1:7" x14ac:dyDescent="0.3">
      <c r="A1663" s="2">
        <v>40017</v>
      </c>
      <c r="B1663" s="34">
        <f t="shared" si="102"/>
        <v>1</v>
      </c>
      <c r="C1663" s="1">
        <v>2221.5500000000002</v>
      </c>
      <c r="D1663" s="30" t="str">
        <f t="shared" si="100"/>
        <v>OK</v>
      </c>
      <c r="F1663" s="37">
        <f t="shared" si="103"/>
        <v>-7.9310144642767977E-3</v>
      </c>
      <c r="G1663" s="10">
        <f t="shared" si="101"/>
        <v>3.3466560922695425</v>
      </c>
    </row>
    <row r="1664" spans="1:7" x14ac:dyDescent="0.3">
      <c r="A1664" s="2">
        <v>40018</v>
      </c>
      <c r="B1664" s="34">
        <f t="shared" si="102"/>
        <v>1</v>
      </c>
      <c r="C1664" s="1">
        <v>2225.84</v>
      </c>
      <c r="D1664" s="30" t="str">
        <f t="shared" si="100"/>
        <v>OK</v>
      </c>
      <c r="F1664" s="37">
        <f t="shared" si="103"/>
        <v>1.9310841529562861E-3</v>
      </c>
      <c r="G1664" s="10">
        <f t="shared" si="101"/>
        <v>3.3474939427414947</v>
      </c>
    </row>
    <row r="1665" spans="1:7" x14ac:dyDescent="0.3">
      <c r="A1665" s="2">
        <v>40021</v>
      </c>
      <c r="B1665" s="34">
        <f t="shared" si="102"/>
        <v>3</v>
      </c>
      <c r="C1665" s="1">
        <v>2226.48</v>
      </c>
      <c r="D1665" s="30" t="str">
        <f t="shared" si="100"/>
        <v>OK</v>
      </c>
      <c r="F1665" s="37">
        <f t="shared" si="103"/>
        <v>2.8753189806995927E-4</v>
      </c>
      <c r="G1665" s="10">
        <f t="shared" si="101"/>
        <v>3.3476187983090786</v>
      </c>
    </row>
    <row r="1666" spans="1:7" x14ac:dyDescent="0.3">
      <c r="A1666" s="2">
        <v>40022</v>
      </c>
      <c r="B1666" s="34">
        <f t="shared" si="102"/>
        <v>1</v>
      </c>
      <c r="C1666" s="1">
        <v>2231.4699999999998</v>
      </c>
      <c r="D1666" s="30" t="str">
        <f t="shared" si="100"/>
        <v>OK</v>
      </c>
      <c r="F1666" s="37">
        <f t="shared" si="103"/>
        <v>2.2412058495919762E-3</v>
      </c>
      <c r="G1666" s="10">
        <f t="shared" si="101"/>
        <v>3.3485910525379476</v>
      </c>
    </row>
    <row r="1667" spans="1:7" x14ac:dyDescent="0.3">
      <c r="A1667" s="2">
        <v>40023</v>
      </c>
      <c r="B1667" s="34">
        <f t="shared" si="102"/>
        <v>1</v>
      </c>
      <c r="C1667" s="1">
        <v>2223.5</v>
      </c>
      <c r="D1667" s="30" t="str">
        <f t="shared" si="100"/>
        <v>OK</v>
      </c>
      <c r="F1667" s="37">
        <f t="shared" si="103"/>
        <v>-3.5716366341469463E-3</v>
      </c>
      <c r="G1667" s="10">
        <f t="shared" si="101"/>
        <v>3.3470371337849532</v>
      </c>
    </row>
    <row r="1668" spans="1:7" x14ac:dyDescent="0.3">
      <c r="A1668" s="2">
        <v>40024</v>
      </c>
      <c r="B1668" s="34">
        <f t="shared" si="102"/>
        <v>1</v>
      </c>
      <c r="C1668" s="1">
        <v>2226.48</v>
      </c>
      <c r="D1668" s="30" t="str">
        <f t="shared" si="100"/>
        <v>OK</v>
      </c>
      <c r="F1668" s="37">
        <f t="shared" si="103"/>
        <v>1.3402293681132882E-3</v>
      </c>
      <c r="G1668" s="10">
        <f t="shared" si="101"/>
        <v>3.3476187983090786</v>
      </c>
    </row>
    <row r="1669" spans="1:7" x14ac:dyDescent="0.3">
      <c r="A1669" s="2">
        <v>40025</v>
      </c>
      <c r="B1669" s="34">
        <f t="shared" si="102"/>
        <v>1</v>
      </c>
      <c r="C1669" s="1">
        <v>2248.29</v>
      </c>
      <c r="D1669" s="30" t="str">
        <f t="shared" si="100"/>
        <v>OK</v>
      </c>
      <c r="F1669" s="37">
        <f t="shared" si="103"/>
        <v>9.7957313786785072E-3</v>
      </c>
      <c r="G1669" s="10">
        <f t="shared" si="101"/>
        <v>3.351852328817285</v>
      </c>
    </row>
    <row r="1670" spans="1:7" x14ac:dyDescent="0.3">
      <c r="A1670" s="2">
        <v>40028</v>
      </c>
      <c r="B1670" s="34">
        <f t="shared" si="102"/>
        <v>3</v>
      </c>
      <c r="C1670" s="1">
        <v>2234.14</v>
      </c>
      <c r="D1670" s="30" t="str">
        <f t="shared" si="100"/>
        <v>OK</v>
      </c>
      <c r="F1670" s="37">
        <f t="shared" si="103"/>
        <v>-6.2936720796694656E-3</v>
      </c>
      <c r="G1670" s="10">
        <f t="shared" si="101"/>
        <v>3.3491103842327701</v>
      </c>
    </row>
    <row r="1671" spans="1:7" x14ac:dyDescent="0.3">
      <c r="A1671" s="2">
        <v>40029</v>
      </c>
      <c r="B1671" s="34">
        <f t="shared" si="102"/>
        <v>1</v>
      </c>
      <c r="C1671" s="1">
        <v>2240.39</v>
      </c>
      <c r="D1671" s="30" t="str">
        <f t="shared" si="100"/>
        <v>OK</v>
      </c>
      <c r="F1671" s="37">
        <f t="shared" si="103"/>
        <v>2.7974970234632135E-3</v>
      </c>
      <c r="G1671" s="10">
        <f t="shared" si="101"/>
        <v>3.3503236255238806</v>
      </c>
    </row>
    <row r="1672" spans="1:7" x14ac:dyDescent="0.3">
      <c r="A1672" s="2">
        <v>40030</v>
      </c>
      <c r="B1672" s="34">
        <f t="shared" si="102"/>
        <v>1</v>
      </c>
      <c r="C1672" s="1">
        <v>2245.1999999999998</v>
      </c>
      <c r="D1672" s="30" t="str">
        <f t="shared" ref="D1672:D1735" si="104">IF(C1672&gt;0,"OK","ERROR")</f>
        <v>OK</v>
      </c>
      <c r="F1672" s="37">
        <f t="shared" si="103"/>
        <v>2.1469476296538392E-3</v>
      </c>
      <c r="G1672" s="10">
        <f t="shared" ref="G1672:G1735" si="105">LOG(C1672,10)</f>
        <v>3.3512550335476345</v>
      </c>
    </row>
    <row r="1673" spans="1:7" x14ac:dyDescent="0.3">
      <c r="A1673" s="2">
        <v>40031</v>
      </c>
      <c r="B1673" s="34">
        <f t="shared" ref="B1673:B1736" si="106">DATEDIF(A1672,A1673,"d")</f>
        <v>1</v>
      </c>
      <c r="C1673" s="1">
        <v>2267.48</v>
      </c>
      <c r="D1673" s="30" t="str">
        <f t="shared" si="104"/>
        <v>OK</v>
      </c>
      <c r="F1673" s="37">
        <f t="shared" ref="F1673:F1736" si="107">C1673/C1672-1</f>
        <v>9.9233921254231472E-3</v>
      </c>
      <c r="G1673" s="10">
        <f t="shared" si="105"/>
        <v>3.3555434651134139</v>
      </c>
    </row>
    <row r="1674" spans="1:7" x14ac:dyDescent="0.3">
      <c r="A1674" s="2">
        <v>40032</v>
      </c>
      <c r="B1674" s="34">
        <f t="shared" si="106"/>
        <v>1</v>
      </c>
      <c r="C1674" s="1">
        <v>2273.13</v>
      </c>
      <c r="D1674" s="30" t="str">
        <f t="shared" si="104"/>
        <v>OK</v>
      </c>
      <c r="F1674" s="37">
        <f t="shared" si="107"/>
        <v>2.4917529592323184E-3</v>
      </c>
      <c r="G1674" s="10">
        <f t="shared" si="105"/>
        <v>3.3566242736784222</v>
      </c>
    </row>
    <row r="1675" spans="1:7" x14ac:dyDescent="0.3">
      <c r="A1675" s="2">
        <v>40035</v>
      </c>
      <c r="B1675" s="34">
        <f t="shared" si="106"/>
        <v>3</v>
      </c>
      <c r="C1675" s="1">
        <v>2279.34</v>
      </c>
      <c r="D1675" s="30" t="str">
        <f t="shared" si="104"/>
        <v>OK</v>
      </c>
      <c r="F1675" s="37">
        <f t="shared" si="107"/>
        <v>2.731915904501836E-3</v>
      </c>
      <c r="G1675" s="10">
        <f t="shared" si="105"/>
        <v>3.3578091119773763</v>
      </c>
    </row>
    <row r="1676" spans="1:7" x14ac:dyDescent="0.3">
      <c r="A1676" s="2">
        <v>40036</v>
      </c>
      <c r="B1676" s="34">
        <f t="shared" si="106"/>
        <v>1</v>
      </c>
      <c r="C1676" s="1">
        <v>2275.6999999999998</v>
      </c>
      <c r="D1676" s="30" t="str">
        <f t="shared" si="104"/>
        <v>OK</v>
      </c>
      <c r="F1676" s="37">
        <f t="shared" si="107"/>
        <v>-1.5969535040846194E-3</v>
      </c>
      <c r="G1676" s="10">
        <f t="shared" si="105"/>
        <v>3.357115009510383</v>
      </c>
    </row>
    <row r="1677" spans="1:7" x14ac:dyDescent="0.3">
      <c r="A1677" s="2">
        <v>40037</v>
      </c>
      <c r="B1677" s="34">
        <f t="shared" si="106"/>
        <v>1</v>
      </c>
      <c r="C1677" s="1">
        <v>2282.37</v>
      </c>
      <c r="D1677" s="30" t="str">
        <f t="shared" si="104"/>
        <v>OK</v>
      </c>
      <c r="F1677" s="37">
        <f t="shared" si="107"/>
        <v>2.9309662960848026E-3</v>
      </c>
      <c r="G1677" s="10">
        <f t="shared" si="105"/>
        <v>3.3583860502192597</v>
      </c>
    </row>
    <row r="1678" spans="1:7" x14ac:dyDescent="0.3">
      <c r="A1678" s="2">
        <v>40038</v>
      </c>
      <c r="B1678" s="34">
        <f t="shared" si="106"/>
        <v>1</v>
      </c>
      <c r="C1678" s="1">
        <v>2284.66</v>
      </c>
      <c r="D1678" s="30" t="str">
        <f t="shared" si="104"/>
        <v>OK</v>
      </c>
      <c r="F1678" s="37">
        <f t="shared" si="107"/>
        <v>1.0033430162506018E-3</v>
      </c>
      <c r="G1678" s="10">
        <f t="shared" si="105"/>
        <v>3.3588215780992638</v>
      </c>
    </row>
    <row r="1679" spans="1:7" x14ac:dyDescent="0.3">
      <c r="A1679" s="2">
        <v>40039</v>
      </c>
      <c r="B1679" s="34">
        <f t="shared" si="106"/>
        <v>1</v>
      </c>
      <c r="C1679" s="1">
        <v>2301.9499999999998</v>
      </c>
      <c r="D1679" s="30" t="str">
        <f t="shared" si="104"/>
        <v>OK</v>
      </c>
      <c r="F1679" s="37">
        <f t="shared" si="107"/>
        <v>7.5678656780440168E-3</v>
      </c>
      <c r="G1679" s="10">
        <f t="shared" si="105"/>
        <v>3.3620958862095316</v>
      </c>
    </row>
    <row r="1680" spans="1:7" x14ac:dyDescent="0.3">
      <c r="A1680" s="2">
        <v>40042</v>
      </c>
      <c r="B1680" s="34">
        <f t="shared" si="106"/>
        <v>3</v>
      </c>
      <c r="C1680" s="1">
        <v>2319.9899999999998</v>
      </c>
      <c r="D1680" s="30" t="str">
        <f t="shared" si="104"/>
        <v>OK</v>
      </c>
      <c r="F1680" s="37">
        <f t="shared" si="107"/>
        <v>7.8368339885748206E-3</v>
      </c>
      <c r="G1680" s="10">
        <f t="shared" si="105"/>
        <v>3.3654861129278912</v>
      </c>
    </row>
    <row r="1681" spans="1:7" x14ac:dyDescent="0.3">
      <c r="A1681" s="2">
        <v>40043</v>
      </c>
      <c r="B1681" s="34">
        <f t="shared" si="106"/>
        <v>1</v>
      </c>
      <c r="C1681" s="1">
        <v>2308.15</v>
      </c>
      <c r="D1681" s="30" t="str">
        <f t="shared" si="104"/>
        <v>OK</v>
      </c>
      <c r="F1681" s="37">
        <f t="shared" si="107"/>
        <v>-5.1034702735786031E-3</v>
      </c>
      <c r="G1681" s="10">
        <f t="shared" si="105"/>
        <v>3.3632640289444709</v>
      </c>
    </row>
    <row r="1682" spans="1:7" x14ac:dyDescent="0.3">
      <c r="A1682" s="2">
        <v>40044</v>
      </c>
      <c r="B1682" s="34">
        <f t="shared" si="106"/>
        <v>1</v>
      </c>
      <c r="C1682" s="1">
        <v>2317.4</v>
      </c>
      <c r="D1682" s="30" t="str">
        <f t="shared" si="104"/>
        <v>OK</v>
      </c>
      <c r="F1682" s="37">
        <f t="shared" si="107"/>
        <v>4.0075385048632395E-3</v>
      </c>
      <c r="G1682" s="10">
        <f t="shared" si="105"/>
        <v>3.3650010026287429</v>
      </c>
    </row>
    <row r="1683" spans="1:7" x14ac:dyDescent="0.3">
      <c r="A1683" s="2">
        <v>40045</v>
      </c>
      <c r="B1683" s="34">
        <f t="shared" si="106"/>
        <v>1</v>
      </c>
      <c r="C1683" s="1">
        <v>2313.66</v>
      </c>
      <c r="D1683" s="30" t="str">
        <f t="shared" si="104"/>
        <v>OK</v>
      </c>
      <c r="F1683" s="37">
        <f t="shared" si="107"/>
        <v>-1.6138776214724704E-3</v>
      </c>
      <c r="G1683" s="10">
        <f t="shared" si="105"/>
        <v>3.364299538292097</v>
      </c>
    </row>
    <row r="1684" spans="1:7" x14ac:dyDescent="0.3">
      <c r="A1684" s="2">
        <v>40046</v>
      </c>
      <c r="B1684" s="34">
        <f t="shared" si="106"/>
        <v>1</v>
      </c>
      <c r="C1684" s="1">
        <v>2312.83</v>
      </c>
      <c r="D1684" s="30" t="str">
        <f t="shared" si="104"/>
        <v>OK</v>
      </c>
      <c r="F1684" s="37">
        <f t="shared" si="107"/>
        <v>-3.5873896769622604E-4</v>
      </c>
      <c r="G1684" s="10">
        <f t="shared" si="105"/>
        <v>3.3641437119858275</v>
      </c>
    </row>
    <row r="1685" spans="1:7" x14ac:dyDescent="0.3">
      <c r="A1685" s="2">
        <v>40049</v>
      </c>
      <c r="B1685" s="34">
        <f t="shared" si="106"/>
        <v>3</v>
      </c>
      <c r="C1685" s="1">
        <v>2318.29</v>
      </c>
      <c r="D1685" s="30" t="str">
        <f t="shared" si="104"/>
        <v>OK</v>
      </c>
      <c r="F1685" s="37">
        <f t="shared" si="107"/>
        <v>2.3607441965038944E-3</v>
      </c>
      <c r="G1685" s="10">
        <f t="shared" si="105"/>
        <v>3.3651677618786682</v>
      </c>
    </row>
    <row r="1686" spans="1:7" x14ac:dyDescent="0.3">
      <c r="A1686" s="2">
        <v>40050</v>
      </c>
      <c r="B1686" s="34">
        <f t="shared" si="106"/>
        <v>1</v>
      </c>
      <c r="C1686" s="1">
        <v>2331.44</v>
      </c>
      <c r="D1686" s="30" t="str">
        <f t="shared" si="104"/>
        <v>OK</v>
      </c>
      <c r="F1686" s="37">
        <f t="shared" si="107"/>
        <v>5.6722843130065925E-3</v>
      </c>
      <c r="G1686" s="10">
        <f t="shared" si="105"/>
        <v>3.3676242432928865</v>
      </c>
    </row>
    <row r="1687" spans="1:7" x14ac:dyDescent="0.3">
      <c r="A1687" s="2">
        <v>40051</v>
      </c>
      <c r="B1687" s="34">
        <f t="shared" si="106"/>
        <v>1</v>
      </c>
      <c r="C1687" s="1">
        <v>2329.62</v>
      </c>
      <c r="D1687" s="30" t="str">
        <f t="shared" si="104"/>
        <v>OK</v>
      </c>
      <c r="F1687" s="37">
        <f t="shared" si="107"/>
        <v>-7.8063342826761861E-4</v>
      </c>
      <c r="G1687" s="10">
        <f t="shared" si="105"/>
        <v>3.3672850861066523</v>
      </c>
    </row>
    <row r="1688" spans="1:7" x14ac:dyDescent="0.3">
      <c r="A1688" s="2">
        <v>40052</v>
      </c>
      <c r="B1688" s="34">
        <f t="shared" si="106"/>
        <v>1</v>
      </c>
      <c r="C1688" s="1">
        <v>2328.38</v>
      </c>
      <c r="D1688" s="30" t="str">
        <f t="shared" si="104"/>
        <v>OK</v>
      </c>
      <c r="F1688" s="37">
        <f t="shared" si="107"/>
        <v>-5.3227565010594002E-4</v>
      </c>
      <c r="G1688" s="10">
        <f t="shared" si="105"/>
        <v>3.3670538601855351</v>
      </c>
    </row>
    <row r="1689" spans="1:7" x14ac:dyDescent="0.3">
      <c r="A1689" s="2">
        <v>40053</v>
      </c>
      <c r="B1689" s="34">
        <f t="shared" si="106"/>
        <v>1</v>
      </c>
      <c r="C1689" s="1">
        <v>2330.86</v>
      </c>
      <c r="D1689" s="30" t="str">
        <f t="shared" si="104"/>
        <v>OK</v>
      </c>
      <c r="F1689" s="37">
        <f t="shared" si="107"/>
        <v>1.0651182367138468E-3</v>
      </c>
      <c r="G1689" s="10">
        <f t="shared" si="105"/>
        <v>3.3675161889845824</v>
      </c>
    </row>
    <row r="1690" spans="1:7" x14ac:dyDescent="0.3">
      <c r="A1690" s="2">
        <v>40057</v>
      </c>
      <c r="B1690" s="34">
        <f t="shared" si="106"/>
        <v>4</v>
      </c>
      <c r="C1690" s="1">
        <v>2328.58</v>
      </c>
      <c r="D1690" s="30" t="str">
        <f t="shared" si="104"/>
        <v>OK</v>
      </c>
      <c r="F1690" s="37">
        <f t="shared" si="107"/>
        <v>-9.7817972765423811E-4</v>
      </c>
      <c r="G1690" s="10">
        <f t="shared" si="105"/>
        <v>3.3670911630167533</v>
      </c>
    </row>
    <row r="1691" spans="1:7" x14ac:dyDescent="0.3">
      <c r="A1691" s="2">
        <v>40058</v>
      </c>
      <c r="B1691" s="34">
        <f t="shared" si="106"/>
        <v>1</v>
      </c>
      <c r="C1691" s="1">
        <v>2330.71</v>
      </c>
      <c r="D1691" s="30" t="str">
        <f t="shared" si="104"/>
        <v>OK</v>
      </c>
      <c r="F1691" s="37">
        <f t="shared" si="107"/>
        <v>9.1472055931096641E-4</v>
      </c>
      <c r="G1691" s="10">
        <f t="shared" si="105"/>
        <v>3.3674882395287948</v>
      </c>
    </row>
    <row r="1692" spans="1:7" x14ac:dyDescent="0.3">
      <c r="A1692" s="2">
        <v>40059</v>
      </c>
      <c r="B1692" s="34">
        <f t="shared" si="106"/>
        <v>1</v>
      </c>
      <c r="C1692" s="1">
        <v>2320.63</v>
      </c>
      <c r="D1692" s="30" t="str">
        <f t="shared" si="104"/>
        <v>OK</v>
      </c>
      <c r="F1692" s="37">
        <f t="shared" si="107"/>
        <v>-4.3248623809911679E-3</v>
      </c>
      <c r="G1692" s="10">
        <f t="shared" si="105"/>
        <v>3.3656059022966307</v>
      </c>
    </row>
    <row r="1693" spans="1:7" x14ac:dyDescent="0.3">
      <c r="A1693" s="2">
        <v>40060</v>
      </c>
      <c r="B1693" s="34">
        <f t="shared" si="106"/>
        <v>1</v>
      </c>
      <c r="C1693" s="1">
        <v>2319.5300000000002</v>
      </c>
      <c r="D1693" s="30" t="str">
        <f t="shared" si="104"/>
        <v>OK</v>
      </c>
      <c r="F1693" s="37">
        <f t="shared" si="107"/>
        <v>-4.7400921301543608E-4</v>
      </c>
      <c r="G1693" s="10">
        <f t="shared" si="105"/>
        <v>3.3653999939059536</v>
      </c>
    </row>
    <row r="1694" spans="1:7" x14ac:dyDescent="0.3">
      <c r="A1694" s="2">
        <v>40063</v>
      </c>
      <c r="B1694" s="34">
        <f t="shared" si="106"/>
        <v>3</v>
      </c>
      <c r="C1694" s="1">
        <v>2318.65</v>
      </c>
      <c r="D1694" s="30" t="str">
        <f t="shared" si="104"/>
        <v>OK</v>
      </c>
      <c r="F1694" s="37">
        <f t="shared" si="107"/>
        <v>-3.793872034421053E-4</v>
      </c>
      <c r="G1694" s="10">
        <f t="shared" si="105"/>
        <v>3.3652351968740746</v>
      </c>
    </row>
    <row r="1695" spans="1:7" x14ac:dyDescent="0.3">
      <c r="A1695" s="2">
        <v>40064</v>
      </c>
      <c r="B1695" s="34">
        <f t="shared" si="106"/>
        <v>1</v>
      </c>
      <c r="C1695" s="1">
        <v>2315.13</v>
      </c>
      <c r="D1695" s="30" t="str">
        <f t="shared" si="104"/>
        <v>OK</v>
      </c>
      <c r="F1695" s="37">
        <f t="shared" si="107"/>
        <v>-1.5181247708796475E-3</v>
      </c>
      <c r="G1695" s="10">
        <f t="shared" si="105"/>
        <v>3.3645753826962981</v>
      </c>
    </row>
    <row r="1696" spans="1:7" x14ac:dyDescent="0.3">
      <c r="A1696" s="2">
        <v>40065</v>
      </c>
      <c r="B1696" s="34">
        <f t="shared" si="106"/>
        <v>1</v>
      </c>
      <c r="C1696" s="1">
        <v>2303.1</v>
      </c>
      <c r="D1696" s="30" t="str">
        <f t="shared" si="104"/>
        <v>OK</v>
      </c>
      <c r="F1696" s="37">
        <f t="shared" si="107"/>
        <v>-5.1962524782626085E-3</v>
      </c>
      <c r="G1696" s="10">
        <f t="shared" si="105"/>
        <v>3.3623127953265102</v>
      </c>
    </row>
    <row r="1697" spans="1:7" x14ac:dyDescent="0.3">
      <c r="A1697" s="2">
        <v>40066</v>
      </c>
      <c r="B1697" s="34">
        <f t="shared" si="106"/>
        <v>1</v>
      </c>
      <c r="C1697" s="1">
        <v>2313.6799999999998</v>
      </c>
      <c r="D1697" s="30" t="str">
        <f t="shared" si="104"/>
        <v>OK</v>
      </c>
      <c r="F1697" s="37">
        <f t="shared" si="107"/>
        <v>4.5938083452736755E-3</v>
      </c>
      <c r="G1697" s="10">
        <f t="shared" si="105"/>
        <v>3.3643032924530782</v>
      </c>
    </row>
    <row r="1698" spans="1:7" x14ac:dyDescent="0.3">
      <c r="A1698" s="2">
        <v>40067</v>
      </c>
      <c r="B1698" s="34">
        <f t="shared" si="106"/>
        <v>1</v>
      </c>
      <c r="C1698" s="1">
        <v>2326.7399999999998</v>
      </c>
      <c r="D1698" s="30" t="str">
        <f t="shared" si="104"/>
        <v>OK</v>
      </c>
      <c r="F1698" s="37">
        <f t="shared" si="107"/>
        <v>5.6446872514781532E-3</v>
      </c>
      <c r="G1698" s="10">
        <f t="shared" si="105"/>
        <v>3.3667478560525428</v>
      </c>
    </row>
    <row r="1699" spans="1:7" x14ac:dyDescent="0.3">
      <c r="A1699" s="2">
        <v>40070</v>
      </c>
      <c r="B1699" s="34">
        <f t="shared" si="106"/>
        <v>3</v>
      </c>
      <c r="C1699" s="1">
        <v>2329.7600000000002</v>
      </c>
      <c r="D1699" s="30" t="str">
        <f t="shared" si="104"/>
        <v>OK</v>
      </c>
      <c r="F1699" s="37">
        <f t="shared" si="107"/>
        <v>1.2979533596364501E-3</v>
      </c>
      <c r="G1699" s="10">
        <f t="shared" si="105"/>
        <v>3.3673111845263923</v>
      </c>
    </row>
    <row r="1700" spans="1:7" x14ac:dyDescent="0.3">
      <c r="A1700" s="2">
        <v>40071</v>
      </c>
      <c r="B1700" s="34">
        <f t="shared" si="106"/>
        <v>1</v>
      </c>
      <c r="C1700" s="1">
        <v>2331.52</v>
      </c>
      <c r="D1700" s="30" t="str">
        <f t="shared" si="104"/>
        <v>OK</v>
      </c>
      <c r="F1700" s="37">
        <f t="shared" si="107"/>
        <v>7.5544262069904278E-4</v>
      </c>
      <c r="G1700" s="10">
        <f t="shared" si="105"/>
        <v>3.3676391452258025</v>
      </c>
    </row>
    <row r="1701" spans="1:7" x14ac:dyDescent="0.3">
      <c r="A1701" s="2">
        <v>40072</v>
      </c>
      <c r="B1701" s="34">
        <f t="shared" si="106"/>
        <v>1</v>
      </c>
      <c r="C1701" s="1">
        <v>2318.98</v>
      </c>
      <c r="D1701" s="30" t="str">
        <f t="shared" si="104"/>
        <v>OK</v>
      </c>
      <c r="F1701" s="37">
        <f t="shared" si="107"/>
        <v>-5.3784655503705814E-3</v>
      </c>
      <c r="G1701" s="10">
        <f t="shared" si="105"/>
        <v>3.3652970030894345</v>
      </c>
    </row>
    <row r="1702" spans="1:7" x14ac:dyDescent="0.3">
      <c r="A1702" s="2">
        <v>40073</v>
      </c>
      <c r="B1702" s="34">
        <f t="shared" si="106"/>
        <v>1</v>
      </c>
      <c r="C1702" s="1">
        <v>2313.59</v>
      </c>
      <c r="D1702" s="30" t="str">
        <f t="shared" si="104"/>
        <v>OK</v>
      </c>
      <c r="F1702" s="37">
        <f t="shared" si="107"/>
        <v>-2.3242977515975927E-3</v>
      </c>
      <c r="G1702" s="10">
        <f t="shared" si="105"/>
        <v>3.3642863984730966</v>
      </c>
    </row>
    <row r="1703" spans="1:7" x14ac:dyDescent="0.3">
      <c r="A1703" s="2">
        <v>40074</v>
      </c>
      <c r="B1703" s="34">
        <f t="shared" si="106"/>
        <v>1</v>
      </c>
      <c r="C1703" s="1">
        <v>2315.09</v>
      </c>
      <c r="D1703" s="30" t="str">
        <f t="shared" si="104"/>
        <v>OK</v>
      </c>
      <c r="F1703" s="37">
        <f t="shared" si="107"/>
        <v>6.4834305127536851E-4</v>
      </c>
      <c r="G1703" s="10">
        <f t="shared" si="105"/>
        <v>3.3645678790445159</v>
      </c>
    </row>
    <row r="1704" spans="1:7" x14ac:dyDescent="0.3">
      <c r="A1704" s="2">
        <v>40077</v>
      </c>
      <c r="B1704" s="34">
        <f t="shared" si="106"/>
        <v>3</v>
      </c>
      <c r="C1704" s="1">
        <v>2315.65</v>
      </c>
      <c r="D1704" s="30" t="str">
        <f t="shared" si="104"/>
        <v>OK</v>
      </c>
      <c r="F1704" s="37">
        <f t="shared" si="107"/>
        <v>2.418912439687837E-4</v>
      </c>
      <c r="G1704" s="10">
        <f t="shared" si="105"/>
        <v>3.3646729183734578</v>
      </c>
    </row>
    <row r="1705" spans="1:7" x14ac:dyDescent="0.3">
      <c r="A1705" s="2">
        <v>40078</v>
      </c>
      <c r="B1705" s="34">
        <f t="shared" si="106"/>
        <v>1</v>
      </c>
      <c r="C1705" s="1">
        <v>2306.41</v>
      </c>
      <c r="D1705" s="30" t="str">
        <f t="shared" si="104"/>
        <v>OK</v>
      </c>
      <c r="F1705" s="37">
        <f t="shared" si="107"/>
        <v>-3.9902403212921378E-3</v>
      </c>
      <c r="G1705" s="10">
        <f t="shared" si="105"/>
        <v>3.3629365123733024</v>
      </c>
    </row>
    <row r="1706" spans="1:7" x14ac:dyDescent="0.3">
      <c r="A1706" s="2">
        <v>40079</v>
      </c>
      <c r="B1706" s="34">
        <f t="shared" si="106"/>
        <v>1</v>
      </c>
      <c r="C1706" s="1">
        <v>2310.2800000000002</v>
      </c>
      <c r="D1706" s="30" t="str">
        <f t="shared" si="104"/>
        <v>OK</v>
      </c>
      <c r="F1706" s="37">
        <f t="shared" si="107"/>
        <v>1.6779323710875982E-3</v>
      </c>
      <c r="G1706" s="10">
        <f t="shared" si="105"/>
        <v>3.3636646184573746</v>
      </c>
    </row>
    <row r="1707" spans="1:7" x14ac:dyDescent="0.3">
      <c r="A1707" s="2">
        <v>40080</v>
      </c>
      <c r="B1707" s="34">
        <f t="shared" si="106"/>
        <v>1</v>
      </c>
      <c r="C1707" s="1">
        <v>2321.9</v>
      </c>
      <c r="D1707" s="30" t="str">
        <f t="shared" si="104"/>
        <v>OK</v>
      </c>
      <c r="F1707" s="37">
        <f t="shared" si="107"/>
        <v>5.0296933705005209E-3</v>
      </c>
      <c r="G1707" s="10">
        <f t="shared" si="105"/>
        <v>3.3658435115337388</v>
      </c>
    </row>
    <row r="1708" spans="1:7" x14ac:dyDescent="0.3">
      <c r="A1708" s="2">
        <v>40081</v>
      </c>
      <c r="B1708" s="34">
        <f t="shared" si="106"/>
        <v>1</v>
      </c>
      <c r="C1708" s="1">
        <v>2333.17</v>
      </c>
      <c r="D1708" s="30" t="str">
        <f t="shared" si="104"/>
        <v>OK</v>
      </c>
      <c r="F1708" s="37">
        <f t="shared" si="107"/>
        <v>4.8537835393427375E-3</v>
      </c>
      <c r="G1708" s="10">
        <f t="shared" si="105"/>
        <v>3.3679463836167898</v>
      </c>
    </row>
    <row r="1709" spans="1:7" x14ac:dyDescent="0.3">
      <c r="A1709" s="2">
        <v>40084</v>
      </c>
      <c r="B1709" s="34">
        <f t="shared" si="106"/>
        <v>3</v>
      </c>
      <c r="C1709" s="1">
        <v>2330.39</v>
      </c>
      <c r="D1709" s="30" t="str">
        <f t="shared" si="104"/>
        <v>OK</v>
      </c>
      <c r="F1709" s="37">
        <f t="shared" si="107"/>
        <v>-1.191511977267079E-3</v>
      </c>
      <c r="G1709" s="10">
        <f t="shared" si="105"/>
        <v>3.3674286080107292</v>
      </c>
    </row>
    <row r="1710" spans="1:7" x14ac:dyDescent="0.3">
      <c r="A1710" s="2">
        <v>40085</v>
      </c>
      <c r="B1710" s="34">
        <f t="shared" si="106"/>
        <v>1</v>
      </c>
      <c r="C1710" s="1">
        <v>2332.7199999999998</v>
      </c>
      <c r="D1710" s="30" t="str">
        <f t="shared" si="104"/>
        <v>OK</v>
      </c>
      <c r="F1710" s="37">
        <f t="shared" si="107"/>
        <v>9.998326460376461E-4</v>
      </c>
      <c r="G1710" s="10">
        <f t="shared" si="105"/>
        <v>3.3678626128817477</v>
      </c>
    </row>
    <row r="1711" spans="1:7" x14ac:dyDescent="0.3">
      <c r="A1711" s="2">
        <v>40086</v>
      </c>
      <c r="B1711" s="34">
        <f t="shared" si="106"/>
        <v>1</v>
      </c>
      <c r="C1711" s="1">
        <v>2335.13</v>
      </c>
      <c r="D1711" s="30" t="str">
        <f t="shared" si="104"/>
        <v>OK</v>
      </c>
      <c r="F1711" s="37">
        <f t="shared" si="107"/>
        <v>1.0331287081177809E-3</v>
      </c>
      <c r="G1711" s="10">
        <f t="shared" si="105"/>
        <v>3.3683110633651121</v>
      </c>
    </row>
    <row r="1712" spans="1:7" x14ac:dyDescent="0.3">
      <c r="A1712" s="2">
        <v>40087</v>
      </c>
      <c r="B1712" s="34">
        <f t="shared" si="106"/>
        <v>1</v>
      </c>
      <c r="C1712" s="1">
        <v>2346.0300000000002</v>
      </c>
      <c r="D1712" s="30" t="str">
        <f t="shared" si="104"/>
        <v>OK</v>
      </c>
      <c r="F1712" s="37">
        <f t="shared" si="107"/>
        <v>4.6678343389876531E-3</v>
      </c>
      <c r="G1712" s="10">
        <f t="shared" si="105"/>
        <v>3.3703335613818775</v>
      </c>
    </row>
    <row r="1713" spans="1:7" x14ac:dyDescent="0.3">
      <c r="A1713" s="2">
        <v>40088</v>
      </c>
      <c r="B1713" s="34">
        <f t="shared" si="106"/>
        <v>1</v>
      </c>
      <c r="C1713" s="1">
        <v>2352.79</v>
      </c>
      <c r="D1713" s="30" t="str">
        <f t="shared" si="104"/>
        <v>OK</v>
      </c>
      <c r="F1713" s="37">
        <f t="shared" si="107"/>
        <v>2.8814635788969589E-3</v>
      </c>
      <c r="G1713" s="10">
        <f t="shared" si="105"/>
        <v>3.3715831656327899</v>
      </c>
    </row>
    <row r="1714" spans="1:7" x14ac:dyDescent="0.3">
      <c r="A1714" s="2">
        <v>40091</v>
      </c>
      <c r="B1714" s="34">
        <f t="shared" si="106"/>
        <v>3</v>
      </c>
      <c r="C1714" s="1">
        <v>2360.79</v>
      </c>
      <c r="D1714" s="30" t="str">
        <f t="shared" si="104"/>
        <v>OK</v>
      </c>
      <c r="F1714" s="37">
        <f t="shared" si="107"/>
        <v>3.4002184640362643E-3</v>
      </c>
      <c r="G1714" s="10">
        <f t="shared" si="105"/>
        <v>3.3730573568807469</v>
      </c>
    </row>
    <row r="1715" spans="1:7" x14ac:dyDescent="0.3">
      <c r="A1715" s="2">
        <v>40092</v>
      </c>
      <c r="B1715" s="34">
        <f t="shared" si="106"/>
        <v>1</v>
      </c>
      <c r="C1715" s="1">
        <v>2361.27</v>
      </c>
      <c r="D1715" s="30" t="str">
        <f t="shared" si="104"/>
        <v>OK</v>
      </c>
      <c r="F1715" s="37">
        <f t="shared" si="107"/>
        <v>2.0332176940773827E-4</v>
      </c>
      <c r="G1715" s="10">
        <f t="shared" si="105"/>
        <v>3.373145649427657</v>
      </c>
    </row>
    <row r="1716" spans="1:7" x14ac:dyDescent="0.3">
      <c r="A1716" s="2">
        <v>40093</v>
      </c>
      <c r="B1716" s="34">
        <f t="shared" si="106"/>
        <v>1</v>
      </c>
      <c r="C1716" s="1">
        <v>2361.98</v>
      </c>
      <c r="D1716" s="30" t="str">
        <f t="shared" si="104"/>
        <v>OK</v>
      </c>
      <c r="F1716" s="37">
        <f t="shared" si="107"/>
        <v>3.0068564797769426E-4</v>
      </c>
      <c r="G1716" s="10">
        <f t="shared" si="105"/>
        <v>3.3732762159166101</v>
      </c>
    </row>
    <row r="1717" spans="1:7" x14ac:dyDescent="0.3">
      <c r="A1717" s="2">
        <v>40094</v>
      </c>
      <c r="B1717" s="34">
        <f t="shared" si="106"/>
        <v>1</v>
      </c>
      <c r="C1717" s="1">
        <v>2368.25</v>
      </c>
      <c r="D1717" s="30" t="str">
        <f t="shared" si="104"/>
        <v>OK</v>
      </c>
      <c r="F1717" s="37">
        <f t="shared" si="107"/>
        <v>2.6545525364312095E-3</v>
      </c>
      <c r="G1717" s="10">
        <f t="shared" si="105"/>
        <v>3.3744275459772273</v>
      </c>
    </row>
    <row r="1718" spans="1:7" x14ac:dyDescent="0.3">
      <c r="A1718" s="2">
        <v>40095</v>
      </c>
      <c r="B1718" s="34">
        <f t="shared" si="106"/>
        <v>1</v>
      </c>
      <c r="C1718" s="1">
        <v>2349.9299999999998</v>
      </c>
      <c r="D1718" s="30" t="str">
        <f t="shared" si="104"/>
        <v>OK</v>
      </c>
      <c r="F1718" s="37">
        <f t="shared" si="107"/>
        <v>-7.7356697983743672E-3</v>
      </c>
      <c r="G1718" s="10">
        <f t="shared" si="105"/>
        <v>3.3710549256476861</v>
      </c>
    </row>
    <row r="1719" spans="1:7" x14ac:dyDescent="0.3">
      <c r="A1719" s="2">
        <v>40098</v>
      </c>
      <c r="B1719" s="34">
        <f t="shared" si="106"/>
        <v>3</v>
      </c>
      <c r="C1719" s="1">
        <v>2362.41</v>
      </c>
      <c r="D1719" s="30" t="str">
        <f t="shared" si="104"/>
        <v>OK</v>
      </c>
      <c r="F1719" s="37">
        <f t="shared" si="107"/>
        <v>5.3107964918104322E-3</v>
      </c>
      <c r="G1719" s="10">
        <f t="shared" si="105"/>
        <v>3.3733552723144666</v>
      </c>
    </row>
    <row r="1720" spans="1:7" x14ac:dyDescent="0.3">
      <c r="A1720" s="2">
        <v>40099</v>
      </c>
      <c r="B1720" s="34">
        <f t="shared" si="106"/>
        <v>1</v>
      </c>
      <c r="C1720" s="1">
        <v>2355.1999999999998</v>
      </c>
      <c r="D1720" s="30" t="str">
        <f t="shared" si="104"/>
        <v>OK</v>
      </c>
      <c r="F1720" s="37">
        <f t="shared" si="107"/>
        <v>-3.0519681173039048E-3</v>
      </c>
      <c r="G1720" s="10">
        <f t="shared" si="105"/>
        <v>3.3720277926574043</v>
      </c>
    </row>
    <row r="1721" spans="1:7" x14ac:dyDescent="0.3">
      <c r="A1721" s="2">
        <v>40100</v>
      </c>
      <c r="B1721" s="34">
        <f t="shared" si="106"/>
        <v>1</v>
      </c>
      <c r="C1721" s="1">
        <v>2341.17</v>
      </c>
      <c r="D1721" s="30" t="str">
        <f t="shared" si="104"/>
        <v>OK</v>
      </c>
      <c r="F1721" s="37">
        <f t="shared" si="107"/>
        <v>-5.9570312499999112E-3</v>
      </c>
      <c r="G1721" s="10">
        <f t="shared" si="105"/>
        <v>3.3694329503823726</v>
      </c>
    </row>
    <row r="1722" spans="1:7" x14ac:dyDescent="0.3">
      <c r="A1722" s="2">
        <v>40101</v>
      </c>
      <c r="B1722" s="34">
        <f t="shared" si="106"/>
        <v>1</v>
      </c>
      <c r="C1722" s="1">
        <v>2333.92</v>
      </c>
      <c r="D1722" s="30" t="str">
        <f t="shared" si="104"/>
        <v>OK</v>
      </c>
      <c r="F1722" s="37">
        <f t="shared" si="107"/>
        <v>-3.0967422271770406E-3</v>
      </c>
      <c r="G1722" s="10">
        <f t="shared" si="105"/>
        <v>3.368085965610808</v>
      </c>
    </row>
    <row r="1723" spans="1:7" x14ac:dyDescent="0.3">
      <c r="A1723" s="2">
        <v>40102</v>
      </c>
      <c r="B1723" s="34">
        <f t="shared" si="106"/>
        <v>1</v>
      </c>
      <c r="C1723" s="1">
        <v>2328.4299999999998</v>
      </c>
      <c r="D1723" s="30" t="str">
        <f t="shared" si="104"/>
        <v>OK</v>
      </c>
      <c r="F1723" s="37">
        <f t="shared" si="107"/>
        <v>-2.3522657160486293E-3</v>
      </c>
      <c r="G1723" s="10">
        <f t="shared" si="105"/>
        <v>3.3670631861937239</v>
      </c>
    </row>
    <row r="1724" spans="1:7" x14ac:dyDescent="0.3">
      <c r="A1724" s="2">
        <v>40105</v>
      </c>
      <c r="B1724" s="34">
        <f t="shared" si="106"/>
        <v>3</v>
      </c>
      <c r="C1724" s="1">
        <v>2326</v>
      </c>
      <c r="D1724" s="30" t="str">
        <f t="shared" si="104"/>
        <v>OK</v>
      </c>
      <c r="F1724" s="37">
        <f t="shared" si="107"/>
        <v>-1.0436216678190169E-3</v>
      </c>
      <c r="G1724" s="10">
        <f t="shared" si="105"/>
        <v>3.3666097103924293</v>
      </c>
    </row>
    <row r="1725" spans="1:7" x14ac:dyDescent="0.3">
      <c r="A1725" s="2">
        <v>40106</v>
      </c>
      <c r="B1725" s="34">
        <f t="shared" si="106"/>
        <v>1</v>
      </c>
      <c r="C1725" s="1">
        <v>2335.4</v>
      </c>
      <c r="D1725" s="30" t="str">
        <f t="shared" si="104"/>
        <v>OK</v>
      </c>
      <c r="F1725" s="37">
        <f t="shared" si="107"/>
        <v>4.0412725709373376E-3</v>
      </c>
      <c r="G1725" s="10">
        <f t="shared" si="105"/>
        <v>3.3683612758721484</v>
      </c>
    </row>
    <row r="1726" spans="1:7" x14ac:dyDescent="0.3">
      <c r="A1726" s="2">
        <v>40107</v>
      </c>
      <c r="B1726" s="34">
        <f t="shared" si="106"/>
        <v>1</v>
      </c>
      <c r="C1726" s="1">
        <v>2310.02</v>
      </c>
      <c r="D1726" s="30" t="str">
        <f t="shared" si="104"/>
        <v>OK</v>
      </c>
      <c r="F1726" s="37">
        <f t="shared" si="107"/>
        <v>-1.086751734178304E-2</v>
      </c>
      <c r="G1726" s="10">
        <f t="shared" si="105"/>
        <v>3.3636157400012507</v>
      </c>
    </row>
    <row r="1727" spans="1:7" x14ac:dyDescent="0.3">
      <c r="A1727" s="2">
        <v>40108</v>
      </c>
      <c r="B1727" s="34">
        <f t="shared" si="106"/>
        <v>1</v>
      </c>
      <c r="C1727" s="1">
        <v>2307.2800000000002</v>
      </c>
      <c r="D1727" s="30" t="str">
        <f t="shared" si="104"/>
        <v>OK</v>
      </c>
      <c r="F1727" s="37">
        <f t="shared" si="107"/>
        <v>-1.1861369165634406E-3</v>
      </c>
      <c r="G1727" s="10">
        <f t="shared" si="105"/>
        <v>3.3631003015328402</v>
      </c>
    </row>
    <row r="1728" spans="1:7" x14ac:dyDescent="0.3">
      <c r="A1728" s="2">
        <v>40109</v>
      </c>
      <c r="B1728" s="34">
        <f t="shared" si="106"/>
        <v>1</v>
      </c>
      <c r="C1728" s="1">
        <v>2318.61</v>
      </c>
      <c r="D1728" s="30" t="str">
        <f t="shared" si="104"/>
        <v>OK</v>
      </c>
      <c r="F1728" s="37">
        <f t="shared" si="107"/>
        <v>4.9105440171977044E-3</v>
      </c>
      <c r="G1728" s="10">
        <f t="shared" si="105"/>
        <v>3.3652277046138708</v>
      </c>
    </row>
    <row r="1729" spans="1:7" x14ac:dyDescent="0.3">
      <c r="A1729" s="2">
        <v>40112</v>
      </c>
      <c r="B1729" s="34">
        <f t="shared" si="106"/>
        <v>3</v>
      </c>
      <c r="C1729" s="1">
        <v>2317.6</v>
      </c>
      <c r="D1729" s="30" t="str">
        <f t="shared" si="104"/>
        <v>OK</v>
      </c>
      <c r="F1729" s="37">
        <f t="shared" si="107"/>
        <v>-4.3560581555335265E-4</v>
      </c>
      <c r="G1729" s="10">
        <f t="shared" si="105"/>
        <v>3.3650384821957053</v>
      </c>
    </row>
    <row r="1730" spans="1:7" x14ac:dyDescent="0.3">
      <c r="A1730" s="2">
        <v>40113</v>
      </c>
      <c r="B1730" s="34">
        <f t="shared" si="106"/>
        <v>1</v>
      </c>
      <c r="C1730" s="1">
        <v>2331.02</v>
      </c>
      <c r="D1730" s="30" t="str">
        <f t="shared" si="104"/>
        <v>OK</v>
      </c>
      <c r="F1730" s="37">
        <f t="shared" si="107"/>
        <v>5.7904729030031632E-3</v>
      </c>
      <c r="G1730" s="10">
        <f t="shared" si="105"/>
        <v>3.3675459997549715</v>
      </c>
    </row>
    <row r="1731" spans="1:7" x14ac:dyDescent="0.3">
      <c r="A1731" s="2">
        <v>40114</v>
      </c>
      <c r="B1731" s="34">
        <f t="shared" si="106"/>
        <v>1</v>
      </c>
      <c r="C1731" s="1">
        <v>2332.2399999999998</v>
      </c>
      <c r="D1731" s="30" t="str">
        <f t="shared" si="104"/>
        <v>OK</v>
      </c>
      <c r="F1731" s="37">
        <f t="shared" si="107"/>
        <v>5.233760328096082E-4</v>
      </c>
      <c r="G1731" s="10">
        <f t="shared" si="105"/>
        <v>3.3677732396172182</v>
      </c>
    </row>
    <row r="1732" spans="1:7" x14ac:dyDescent="0.3">
      <c r="A1732" s="2">
        <v>40115</v>
      </c>
      <c r="B1732" s="34">
        <f t="shared" si="106"/>
        <v>1</v>
      </c>
      <c r="C1732" s="1">
        <v>2321.9299999999998</v>
      </c>
      <c r="D1732" s="30" t="str">
        <f t="shared" si="104"/>
        <v>OK</v>
      </c>
      <c r="F1732" s="37">
        <f t="shared" si="107"/>
        <v>-4.4206428154907051E-3</v>
      </c>
      <c r="G1732" s="10">
        <f t="shared" si="105"/>
        <v>3.3658491227789638</v>
      </c>
    </row>
    <row r="1733" spans="1:7" x14ac:dyDescent="0.3">
      <c r="A1733" s="2">
        <v>40116</v>
      </c>
      <c r="B1733" s="34">
        <f t="shared" si="106"/>
        <v>1</v>
      </c>
      <c r="C1733" s="1">
        <v>2328.75</v>
      </c>
      <c r="D1733" s="30" t="str">
        <f t="shared" si="104"/>
        <v>OK</v>
      </c>
      <c r="F1733" s="37">
        <f t="shared" si="107"/>
        <v>2.9372117161154954E-3</v>
      </c>
      <c r="G1733" s="10">
        <f t="shared" si="105"/>
        <v>3.3671228679042988</v>
      </c>
    </row>
    <row r="1734" spans="1:7" x14ac:dyDescent="0.3">
      <c r="A1734" s="2">
        <v>40119</v>
      </c>
      <c r="B1734" s="34">
        <f t="shared" si="106"/>
        <v>3</v>
      </c>
      <c r="C1734" s="1">
        <v>2320.35</v>
      </c>
      <c r="D1734" s="30" t="str">
        <f t="shared" si="104"/>
        <v>OK</v>
      </c>
      <c r="F1734" s="37">
        <f t="shared" si="107"/>
        <v>-3.6070853462157881E-3</v>
      </c>
      <c r="G1734" s="10">
        <f t="shared" si="105"/>
        <v>3.3655534985133437</v>
      </c>
    </row>
    <row r="1735" spans="1:7" x14ac:dyDescent="0.3">
      <c r="A1735" s="2">
        <v>40120</v>
      </c>
      <c r="B1735" s="34">
        <f t="shared" si="106"/>
        <v>1</v>
      </c>
      <c r="C1735" s="1">
        <v>2309.16</v>
      </c>
      <c r="D1735" s="30" t="str">
        <f t="shared" si="104"/>
        <v>OK</v>
      </c>
      <c r="F1735" s="37">
        <f t="shared" si="107"/>
        <v>-4.8225483224513255E-3</v>
      </c>
      <c r="G1735" s="10">
        <f t="shared" si="105"/>
        <v>3.3634540259053498</v>
      </c>
    </row>
    <row r="1736" spans="1:7" x14ac:dyDescent="0.3">
      <c r="A1736" s="2">
        <v>40121</v>
      </c>
      <c r="B1736" s="34">
        <f t="shared" si="106"/>
        <v>1</v>
      </c>
      <c r="C1736" s="1">
        <v>2297.39</v>
      </c>
      <c r="D1736" s="30" t="str">
        <f t="shared" ref="D1736:D1799" si="108">IF(C1736&gt;0,"OK","ERROR")</f>
        <v>OK</v>
      </c>
      <c r="F1736" s="37">
        <f t="shared" si="107"/>
        <v>-5.097091583086466E-3</v>
      </c>
      <c r="G1736" s="10">
        <f t="shared" ref="G1736:G1799" si="109">LOG(C1736,10)</f>
        <v>3.3612347263533944</v>
      </c>
    </row>
    <row r="1737" spans="1:7" x14ac:dyDescent="0.3">
      <c r="A1737" s="2">
        <v>40122</v>
      </c>
      <c r="B1737" s="34">
        <f t="shared" ref="B1737:B1800" si="110">DATEDIF(A1736,A1737,"d")</f>
        <v>1</v>
      </c>
      <c r="C1737" s="1">
        <v>2290.46</v>
      </c>
      <c r="D1737" s="30" t="str">
        <f t="shared" si="108"/>
        <v>OK</v>
      </c>
      <c r="F1737" s="37">
        <f t="shared" ref="F1737:F1800" si="111">C1737/C1736-1</f>
        <v>-3.0164665119982725E-3</v>
      </c>
      <c r="G1737" s="10">
        <f t="shared" si="109"/>
        <v>3.3599227117720178</v>
      </c>
    </row>
    <row r="1738" spans="1:7" x14ac:dyDescent="0.3">
      <c r="A1738" s="2">
        <v>40123</v>
      </c>
      <c r="B1738" s="34">
        <f t="shared" si="110"/>
        <v>1</v>
      </c>
      <c r="C1738" s="1">
        <v>2289.6999999999998</v>
      </c>
      <c r="D1738" s="30" t="str">
        <f t="shared" si="108"/>
        <v>OK</v>
      </c>
      <c r="F1738" s="37">
        <f t="shared" si="111"/>
        <v>-3.3181107725099857E-4</v>
      </c>
      <c r="G1738" s="10">
        <f t="shared" si="109"/>
        <v>3.3597785841392378</v>
      </c>
    </row>
    <row r="1739" spans="1:7" x14ac:dyDescent="0.3">
      <c r="A1739" s="2">
        <v>40126</v>
      </c>
      <c r="B1739" s="34">
        <f t="shared" si="110"/>
        <v>3</v>
      </c>
      <c r="C1739" s="1">
        <v>2297.36</v>
      </c>
      <c r="D1739" s="30" t="str">
        <f t="shared" si="108"/>
        <v>OK</v>
      </c>
      <c r="F1739" s="37">
        <f t="shared" si="111"/>
        <v>3.3454164301001121E-3</v>
      </c>
      <c r="G1739" s="10">
        <f t="shared" si="109"/>
        <v>3.3612290551702149</v>
      </c>
    </row>
    <row r="1740" spans="1:7" x14ac:dyDescent="0.3">
      <c r="A1740" s="2">
        <v>40127</v>
      </c>
      <c r="B1740" s="34">
        <f t="shared" si="110"/>
        <v>1</v>
      </c>
      <c r="C1740" s="1">
        <v>2306.75</v>
      </c>
      <c r="D1740" s="30" t="str">
        <f t="shared" si="108"/>
        <v>OK</v>
      </c>
      <c r="F1740" s="37">
        <f t="shared" si="111"/>
        <v>4.0873002054531149E-3</v>
      </c>
      <c r="G1740" s="10">
        <f t="shared" si="109"/>
        <v>3.3630005292832359</v>
      </c>
    </row>
    <row r="1741" spans="1:7" x14ac:dyDescent="0.3">
      <c r="A1741" s="2">
        <v>40128</v>
      </c>
      <c r="B1741" s="34">
        <f t="shared" si="110"/>
        <v>1</v>
      </c>
      <c r="C1741" s="1">
        <v>2313.1999999999998</v>
      </c>
      <c r="D1741" s="30" t="str">
        <f t="shared" si="108"/>
        <v>OK</v>
      </c>
      <c r="F1741" s="37">
        <f t="shared" si="111"/>
        <v>2.7961417578843406E-3</v>
      </c>
      <c r="G1741" s="10">
        <f t="shared" si="109"/>
        <v>3.3642131836315565</v>
      </c>
    </row>
    <row r="1742" spans="1:7" x14ac:dyDescent="0.3">
      <c r="A1742" s="2">
        <v>40129</v>
      </c>
      <c r="B1742" s="34">
        <f t="shared" si="110"/>
        <v>1</v>
      </c>
      <c r="C1742" s="1">
        <v>2308.5700000000002</v>
      </c>
      <c r="D1742" s="30" t="str">
        <f t="shared" si="108"/>
        <v>OK</v>
      </c>
      <c r="F1742" s="37">
        <f t="shared" si="111"/>
        <v>-2.0015562856647851E-3</v>
      </c>
      <c r="G1742" s="10">
        <f t="shared" si="109"/>
        <v>3.3633430476776418</v>
      </c>
    </row>
    <row r="1743" spans="1:7" x14ac:dyDescent="0.3">
      <c r="A1743" s="2">
        <v>40130</v>
      </c>
      <c r="B1743" s="34">
        <f t="shared" si="110"/>
        <v>1</v>
      </c>
      <c r="C1743" s="1">
        <v>2303.09</v>
      </c>
      <c r="D1743" s="30" t="str">
        <f t="shared" si="108"/>
        <v>OK</v>
      </c>
      <c r="F1743" s="37">
        <f t="shared" si="111"/>
        <v>-2.3737638451508669E-3</v>
      </c>
      <c r="G1743" s="10">
        <f t="shared" si="109"/>
        <v>3.3623109096271278</v>
      </c>
    </row>
    <row r="1744" spans="1:7" x14ac:dyDescent="0.3">
      <c r="A1744" s="2">
        <v>40133</v>
      </c>
      <c r="B1744" s="34">
        <f t="shared" si="110"/>
        <v>3</v>
      </c>
      <c r="C1744" s="1">
        <v>2311</v>
      </c>
      <c r="D1744" s="30" t="str">
        <f t="shared" si="108"/>
        <v>OK</v>
      </c>
      <c r="F1744" s="37">
        <f t="shared" si="111"/>
        <v>3.434516236881624E-3</v>
      </c>
      <c r="G1744" s="10">
        <f t="shared" si="109"/>
        <v>3.363799945479109</v>
      </c>
    </row>
    <row r="1745" spans="1:7" x14ac:dyDescent="0.3">
      <c r="A1745" s="2">
        <v>40134</v>
      </c>
      <c r="B1745" s="34">
        <f t="shared" si="110"/>
        <v>1</v>
      </c>
      <c r="C1745" s="1">
        <v>2327.41</v>
      </c>
      <c r="D1745" s="30" t="str">
        <f t="shared" si="108"/>
        <v>OK</v>
      </c>
      <c r="F1745" s="37">
        <f t="shared" si="111"/>
        <v>7.1008221549111461E-3</v>
      </c>
      <c r="G1745" s="10">
        <f t="shared" si="109"/>
        <v>3.3668728959867456</v>
      </c>
    </row>
    <row r="1746" spans="1:7" x14ac:dyDescent="0.3">
      <c r="A1746" s="2">
        <v>40135</v>
      </c>
      <c r="B1746" s="34">
        <f t="shared" si="110"/>
        <v>1</v>
      </c>
      <c r="C1746" s="1">
        <v>2326.77</v>
      </c>
      <c r="D1746" s="30" t="str">
        <f t="shared" si="108"/>
        <v>OK</v>
      </c>
      <c r="F1746" s="37">
        <f t="shared" si="111"/>
        <v>-2.7498378025347936E-4</v>
      </c>
      <c r="G1746" s="10">
        <f t="shared" si="109"/>
        <v>3.3667534556255347</v>
      </c>
    </row>
    <row r="1747" spans="1:7" x14ac:dyDescent="0.3">
      <c r="A1747" s="2">
        <v>40136</v>
      </c>
      <c r="B1747" s="34">
        <f t="shared" si="110"/>
        <v>1</v>
      </c>
      <c r="C1747" s="1">
        <v>2334.6</v>
      </c>
      <c r="D1747" s="30" t="str">
        <f t="shared" si="108"/>
        <v>OK</v>
      </c>
      <c r="F1747" s="37">
        <f t="shared" si="111"/>
        <v>3.3651800564731271E-3</v>
      </c>
      <c r="G1747" s="10">
        <f t="shared" si="109"/>
        <v>3.3682124811873857</v>
      </c>
    </row>
    <row r="1748" spans="1:7" x14ac:dyDescent="0.3">
      <c r="A1748" s="2">
        <v>40137</v>
      </c>
      <c r="B1748" s="34">
        <f t="shared" si="110"/>
        <v>1</v>
      </c>
      <c r="C1748" s="1">
        <v>2337.2600000000002</v>
      </c>
      <c r="D1748" s="30" t="str">
        <f t="shared" si="108"/>
        <v>OK</v>
      </c>
      <c r="F1748" s="37">
        <f t="shared" si="111"/>
        <v>1.1393814786260226E-3</v>
      </c>
      <c r="G1748" s="10">
        <f t="shared" si="109"/>
        <v>3.3687070265918697</v>
      </c>
    </row>
    <row r="1749" spans="1:7" x14ac:dyDescent="0.3">
      <c r="A1749" s="2">
        <v>40140</v>
      </c>
      <c r="B1749" s="34">
        <f t="shared" si="110"/>
        <v>3</v>
      </c>
      <c r="C1749" s="1">
        <v>2333.92</v>
      </c>
      <c r="D1749" s="30" t="str">
        <f t="shared" si="108"/>
        <v>OK</v>
      </c>
      <c r="F1749" s="37">
        <f t="shared" si="111"/>
        <v>-1.4290237286396223E-3</v>
      </c>
      <c r="G1749" s="10">
        <f t="shared" si="109"/>
        <v>3.368085965610808</v>
      </c>
    </row>
    <row r="1750" spans="1:7" x14ac:dyDescent="0.3">
      <c r="A1750" s="2">
        <v>40141</v>
      </c>
      <c r="B1750" s="34">
        <f t="shared" si="110"/>
        <v>1</v>
      </c>
      <c r="C1750" s="1">
        <v>2335.98</v>
      </c>
      <c r="D1750" s="30" t="str">
        <f t="shared" si="108"/>
        <v>OK</v>
      </c>
      <c r="F1750" s="37">
        <f t="shared" si="111"/>
        <v>8.8263522314391274E-4</v>
      </c>
      <c r="G1750" s="10">
        <f t="shared" si="109"/>
        <v>3.3684691201497703</v>
      </c>
    </row>
    <row r="1751" spans="1:7" x14ac:dyDescent="0.3">
      <c r="A1751" s="2">
        <v>40142</v>
      </c>
      <c r="B1751" s="34">
        <f t="shared" si="110"/>
        <v>1</v>
      </c>
      <c r="C1751" s="1">
        <v>2337.0500000000002</v>
      </c>
      <c r="D1751" s="30" t="str">
        <f t="shared" si="108"/>
        <v>OK</v>
      </c>
      <c r="F1751" s="37">
        <f t="shared" si="111"/>
        <v>4.5805186688241406E-4</v>
      </c>
      <c r="G1751" s="10">
        <f t="shared" si="109"/>
        <v>3.3686680040018997</v>
      </c>
    </row>
    <row r="1752" spans="1:7" x14ac:dyDescent="0.3">
      <c r="A1752" s="2">
        <v>40143</v>
      </c>
      <c r="B1752" s="34">
        <f t="shared" si="110"/>
        <v>1</v>
      </c>
      <c r="C1752" s="1">
        <v>2348.66</v>
      </c>
      <c r="D1752" s="30" t="str">
        <f t="shared" si="108"/>
        <v>OK</v>
      </c>
      <c r="F1752" s="37">
        <f t="shared" si="111"/>
        <v>4.9678012879483813E-3</v>
      </c>
      <c r="G1752" s="10">
        <f t="shared" si="109"/>
        <v>3.3708201513833007</v>
      </c>
    </row>
    <row r="1753" spans="1:7" x14ac:dyDescent="0.3">
      <c r="A1753" s="2">
        <v>40144</v>
      </c>
      <c r="B1753" s="34">
        <f t="shared" si="110"/>
        <v>1</v>
      </c>
      <c r="C1753" s="1">
        <v>2343.91</v>
      </c>
      <c r="D1753" s="30" t="str">
        <f t="shared" si="108"/>
        <v>OK</v>
      </c>
      <c r="F1753" s="37">
        <f t="shared" si="111"/>
        <v>-2.0224298110411709E-3</v>
      </c>
      <c r="G1753" s="10">
        <f t="shared" si="109"/>
        <v>3.3699409318964917</v>
      </c>
    </row>
    <row r="1754" spans="1:7" x14ac:dyDescent="0.3">
      <c r="A1754" s="2">
        <v>40147</v>
      </c>
      <c r="B1754" s="34">
        <f t="shared" si="110"/>
        <v>3</v>
      </c>
      <c r="C1754" s="1">
        <v>2349.41</v>
      </c>
      <c r="D1754" s="30" t="str">
        <f t="shared" si="108"/>
        <v>OK</v>
      </c>
      <c r="F1754" s="37">
        <f t="shared" si="111"/>
        <v>2.3465064784911061E-3</v>
      </c>
      <c r="G1754" s="10">
        <f t="shared" si="109"/>
        <v>3.3709588129461103</v>
      </c>
    </row>
    <row r="1755" spans="1:7" x14ac:dyDescent="0.3">
      <c r="A1755" s="2">
        <v>40148</v>
      </c>
      <c r="B1755" s="34">
        <f t="shared" si="110"/>
        <v>1</v>
      </c>
      <c r="C1755" s="1">
        <v>2344.64</v>
      </c>
      <c r="D1755" s="30" t="str">
        <f t="shared" si="108"/>
        <v>OK</v>
      </c>
      <c r="F1755" s="37">
        <f t="shared" si="111"/>
        <v>-2.0302969681750271E-3</v>
      </c>
      <c r="G1755" s="10">
        <f t="shared" si="109"/>
        <v>3.370076169858911</v>
      </c>
    </row>
    <row r="1756" spans="1:7" x14ac:dyDescent="0.3">
      <c r="A1756" s="2">
        <v>40149</v>
      </c>
      <c r="B1756" s="34">
        <f t="shared" si="110"/>
        <v>1</v>
      </c>
      <c r="C1756" s="1">
        <v>2338.91</v>
      </c>
      <c r="D1756" s="30" t="str">
        <f t="shared" si="108"/>
        <v>OK</v>
      </c>
      <c r="F1756" s="37">
        <f t="shared" si="111"/>
        <v>-2.4438719803466791E-3</v>
      </c>
      <c r="G1756" s="10">
        <f t="shared" si="109"/>
        <v>3.36901351071237</v>
      </c>
    </row>
    <row r="1757" spans="1:7" x14ac:dyDescent="0.3">
      <c r="A1757" s="2">
        <v>40150</v>
      </c>
      <c r="B1757" s="34">
        <f t="shared" si="110"/>
        <v>1</v>
      </c>
      <c r="C1757" s="1">
        <v>2331.9899999999998</v>
      </c>
      <c r="D1757" s="30" t="str">
        <f t="shared" si="108"/>
        <v>OK</v>
      </c>
      <c r="F1757" s="37">
        <f t="shared" si="111"/>
        <v>-2.9586431286369175E-3</v>
      </c>
      <c r="G1757" s="10">
        <f t="shared" si="109"/>
        <v>3.3677266837567315</v>
      </c>
    </row>
    <row r="1758" spans="1:7" x14ac:dyDescent="0.3">
      <c r="A1758" s="2">
        <v>40151</v>
      </c>
      <c r="B1758" s="34">
        <f t="shared" si="110"/>
        <v>1</v>
      </c>
      <c r="C1758" s="1">
        <v>2321.4699999999998</v>
      </c>
      <c r="D1758" s="30" t="str">
        <f t="shared" si="108"/>
        <v>OK</v>
      </c>
      <c r="F1758" s="37">
        <f t="shared" si="111"/>
        <v>-4.5111685727640127E-3</v>
      </c>
      <c r="G1758" s="10">
        <f t="shared" si="109"/>
        <v>3.3657630757176173</v>
      </c>
    </row>
    <row r="1759" spans="1:7" x14ac:dyDescent="0.3">
      <c r="A1759" s="2">
        <v>40154</v>
      </c>
      <c r="B1759" s="34">
        <f t="shared" si="110"/>
        <v>3</v>
      </c>
      <c r="C1759" s="1">
        <v>2324.08</v>
      </c>
      <c r="D1759" s="30" t="str">
        <f t="shared" si="108"/>
        <v>OK</v>
      </c>
      <c r="F1759" s="37">
        <f t="shared" si="111"/>
        <v>1.1242876280976866E-3</v>
      </c>
      <c r="G1759" s="10">
        <f t="shared" si="109"/>
        <v>3.3662510733570925</v>
      </c>
    </row>
    <row r="1760" spans="1:7" x14ac:dyDescent="0.3">
      <c r="A1760" s="2">
        <v>40155</v>
      </c>
      <c r="B1760" s="34">
        <f t="shared" si="110"/>
        <v>1</v>
      </c>
      <c r="C1760" s="1">
        <v>2324.19</v>
      </c>
      <c r="D1760" s="30" t="str">
        <f t="shared" si="108"/>
        <v>OK</v>
      </c>
      <c r="F1760" s="37">
        <f t="shared" si="111"/>
        <v>4.7330556607327878E-5</v>
      </c>
      <c r="G1760" s="10">
        <f t="shared" si="109"/>
        <v>3.3662716282702183</v>
      </c>
    </row>
    <row r="1761" spans="1:7" x14ac:dyDescent="0.3">
      <c r="A1761" s="2">
        <v>40156</v>
      </c>
      <c r="B1761" s="34">
        <f t="shared" si="110"/>
        <v>1</v>
      </c>
      <c r="C1761" s="1">
        <v>2326.4699999999998</v>
      </c>
      <c r="D1761" s="30" t="str">
        <f t="shared" si="108"/>
        <v>OK</v>
      </c>
      <c r="F1761" s="37">
        <f t="shared" si="111"/>
        <v>9.8098692447678992E-4</v>
      </c>
      <c r="G1761" s="10">
        <f t="shared" si="109"/>
        <v>3.3666974566464356</v>
      </c>
    </row>
    <row r="1762" spans="1:7" x14ac:dyDescent="0.3">
      <c r="A1762" s="2">
        <v>40157</v>
      </c>
      <c r="B1762" s="34">
        <f t="shared" si="110"/>
        <v>1</v>
      </c>
      <c r="C1762" s="1">
        <v>2304.31</v>
      </c>
      <c r="D1762" s="30" t="str">
        <f t="shared" si="108"/>
        <v>OK</v>
      </c>
      <c r="F1762" s="37">
        <f t="shared" si="111"/>
        <v>-9.525160436197222E-3</v>
      </c>
      <c r="G1762" s="10">
        <f t="shared" si="109"/>
        <v>3.362540904539792</v>
      </c>
    </row>
    <row r="1763" spans="1:7" x14ac:dyDescent="0.3">
      <c r="A1763" s="2">
        <v>40158</v>
      </c>
      <c r="B1763" s="34">
        <f t="shared" si="110"/>
        <v>1</v>
      </c>
      <c r="C1763" s="1">
        <v>2296.9299999999998</v>
      </c>
      <c r="D1763" s="30" t="str">
        <f t="shared" si="108"/>
        <v>OK</v>
      </c>
      <c r="F1763" s="37">
        <f t="shared" si="111"/>
        <v>-3.2026940819595007E-3</v>
      </c>
      <c r="G1763" s="10">
        <f t="shared" si="109"/>
        <v>3.3611477600722721</v>
      </c>
    </row>
    <row r="1764" spans="1:7" x14ac:dyDescent="0.3">
      <c r="A1764" s="2">
        <v>40161</v>
      </c>
      <c r="B1764" s="34">
        <f t="shared" si="110"/>
        <v>3</v>
      </c>
      <c r="C1764" s="1">
        <v>2304.42</v>
      </c>
      <c r="D1764" s="30" t="str">
        <f t="shared" si="108"/>
        <v>OK</v>
      </c>
      <c r="F1764" s="37">
        <f t="shared" si="111"/>
        <v>3.2608742974318261E-3</v>
      </c>
      <c r="G1764" s="10">
        <f t="shared" si="109"/>
        <v>3.3625616358011237</v>
      </c>
    </row>
    <row r="1765" spans="1:7" x14ac:dyDescent="0.3">
      <c r="A1765" s="2">
        <v>40162</v>
      </c>
      <c r="B1765" s="34">
        <f t="shared" si="110"/>
        <v>1</v>
      </c>
      <c r="C1765" s="1">
        <v>2297.59</v>
      </c>
      <c r="D1765" s="30" t="str">
        <f t="shared" si="108"/>
        <v>OK</v>
      </c>
      <c r="F1765" s="37">
        <f t="shared" si="111"/>
        <v>-2.9638694335233362E-3</v>
      </c>
      <c r="G1765" s="10">
        <f t="shared" si="109"/>
        <v>3.3612725323488224</v>
      </c>
    </row>
    <row r="1766" spans="1:7" x14ac:dyDescent="0.3">
      <c r="A1766" s="2">
        <v>40163</v>
      </c>
      <c r="B1766" s="34">
        <f t="shared" si="110"/>
        <v>1</v>
      </c>
      <c r="C1766" s="1">
        <v>2300.56</v>
      </c>
      <c r="D1766" s="30" t="str">
        <f t="shared" si="108"/>
        <v>OK</v>
      </c>
      <c r="F1766" s="37">
        <f t="shared" si="111"/>
        <v>1.2926588294690511E-3</v>
      </c>
      <c r="G1766" s="10">
        <f t="shared" si="109"/>
        <v>3.3618335644119912</v>
      </c>
    </row>
    <row r="1767" spans="1:7" x14ac:dyDescent="0.3">
      <c r="A1767" s="2">
        <v>40164</v>
      </c>
      <c r="B1767" s="34">
        <f t="shared" si="110"/>
        <v>1</v>
      </c>
      <c r="C1767" s="1">
        <v>2308.79</v>
      </c>
      <c r="D1767" s="30" t="str">
        <f t="shared" si="108"/>
        <v>OK</v>
      </c>
      <c r="F1767" s="37">
        <f t="shared" si="111"/>
        <v>3.5773898529054549E-3</v>
      </c>
      <c r="G1767" s="10">
        <f t="shared" si="109"/>
        <v>3.3633844327054891</v>
      </c>
    </row>
    <row r="1768" spans="1:7" x14ac:dyDescent="0.3">
      <c r="A1768" s="2">
        <v>40165</v>
      </c>
      <c r="B1768" s="34">
        <f t="shared" si="110"/>
        <v>1</v>
      </c>
      <c r="C1768" s="1">
        <v>2308.79</v>
      </c>
      <c r="D1768" s="30" t="str">
        <f t="shared" si="108"/>
        <v>OK</v>
      </c>
      <c r="F1768" s="37">
        <f t="shared" si="111"/>
        <v>0</v>
      </c>
      <c r="G1768" s="10">
        <f t="shared" si="109"/>
        <v>3.3633844327054891</v>
      </c>
    </row>
    <row r="1769" spans="1:7" x14ac:dyDescent="0.3">
      <c r="A1769" s="2">
        <v>40168</v>
      </c>
      <c r="B1769" s="34">
        <f t="shared" si="110"/>
        <v>3</v>
      </c>
      <c r="C1769" s="1">
        <v>2309.48</v>
      </c>
      <c r="D1769" s="30" t="str">
        <f t="shared" si="108"/>
        <v>OK</v>
      </c>
      <c r="F1769" s="37">
        <f t="shared" si="111"/>
        <v>2.9885784328587128E-4</v>
      </c>
      <c r="G1769" s="10">
        <f t="shared" si="109"/>
        <v>3.3635142056268399</v>
      </c>
    </row>
    <row r="1770" spans="1:7" x14ac:dyDescent="0.3">
      <c r="A1770" s="2">
        <v>40169</v>
      </c>
      <c r="B1770" s="34">
        <f t="shared" si="110"/>
        <v>1</v>
      </c>
      <c r="C1770" s="1">
        <v>2300.15</v>
      </c>
      <c r="D1770" s="30" t="str">
        <f t="shared" si="108"/>
        <v>OK</v>
      </c>
      <c r="F1770" s="37">
        <f t="shared" si="111"/>
        <v>-4.0398704470270275E-3</v>
      </c>
      <c r="G1770" s="10">
        <f t="shared" si="109"/>
        <v>3.3617561586472062</v>
      </c>
    </row>
    <row r="1771" spans="1:7" x14ac:dyDescent="0.3">
      <c r="A1771" s="2">
        <v>40170</v>
      </c>
      <c r="B1771" s="34">
        <f t="shared" si="110"/>
        <v>1</v>
      </c>
      <c r="C1771" s="1">
        <v>2286.09</v>
      </c>
      <c r="D1771" s="30" t="str">
        <f t="shared" si="108"/>
        <v>OK</v>
      </c>
      <c r="F1771" s="37">
        <f t="shared" si="111"/>
        <v>-6.1126448275111711E-3</v>
      </c>
      <c r="G1771" s="10">
        <f t="shared" si="109"/>
        <v>3.3590933239306415</v>
      </c>
    </row>
    <row r="1772" spans="1:7" x14ac:dyDescent="0.3">
      <c r="A1772" s="2">
        <v>40171</v>
      </c>
      <c r="B1772" s="34">
        <f t="shared" si="110"/>
        <v>1</v>
      </c>
      <c r="C1772" s="1">
        <v>2285.41</v>
      </c>
      <c r="D1772" s="30" t="str">
        <f t="shared" si="108"/>
        <v>OK</v>
      </c>
      <c r="F1772" s="37">
        <f t="shared" si="111"/>
        <v>-2.9745110647450002E-4</v>
      </c>
      <c r="G1772" s="10">
        <f t="shared" si="109"/>
        <v>3.3589641233400815</v>
      </c>
    </row>
    <row r="1773" spans="1:7" x14ac:dyDescent="0.3">
      <c r="A1773" s="2">
        <v>40176</v>
      </c>
      <c r="B1773" s="34">
        <f t="shared" si="110"/>
        <v>5</v>
      </c>
      <c r="C1773" s="1">
        <v>2274.23</v>
      </c>
      <c r="D1773" s="30" t="str">
        <f t="shared" si="108"/>
        <v>OK</v>
      </c>
      <c r="F1773" s="37">
        <f t="shared" si="111"/>
        <v>-4.891901234351792E-3</v>
      </c>
      <c r="G1773" s="10">
        <f t="shared" si="109"/>
        <v>3.3568343841334602</v>
      </c>
    </row>
    <row r="1774" spans="1:7" x14ac:dyDescent="0.3">
      <c r="A1774" s="2">
        <v>40177</v>
      </c>
      <c r="B1774" s="34">
        <f t="shared" si="110"/>
        <v>1</v>
      </c>
      <c r="C1774" s="1">
        <v>2276.6</v>
      </c>
      <c r="D1774" s="30" t="str">
        <f t="shared" si="108"/>
        <v>OK</v>
      </c>
      <c r="F1774" s="37">
        <f t="shared" si="111"/>
        <v>1.0421109562357422E-3</v>
      </c>
      <c r="G1774" s="10">
        <f t="shared" si="109"/>
        <v>3.3572867315141202</v>
      </c>
    </row>
    <row r="1775" spans="1:7" x14ac:dyDescent="0.3">
      <c r="A1775" s="2">
        <v>40178</v>
      </c>
      <c r="B1775" s="34">
        <f t="shared" si="110"/>
        <v>1</v>
      </c>
      <c r="C1775" s="1">
        <v>2287.56</v>
      </c>
      <c r="D1775" s="30" t="str">
        <f t="shared" si="108"/>
        <v>OK</v>
      </c>
      <c r="F1775" s="37">
        <f t="shared" si="111"/>
        <v>4.814196608978305E-3</v>
      </c>
      <c r="G1775" s="10">
        <f t="shared" si="109"/>
        <v>3.3593724939197664</v>
      </c>
    </row>
    <row r="1776" spans="1:7" x14ac:dyDescent="0.3">
      <c r="A1776" s="2">
        <v>40182</v>
      </c>
      <c r="B1776" s="34">
        <f t="shared" si="110"/>
        <v>4</v>
      </c>
      <c r="C1776" s="1">
        <v>2295.54</v>
      </c>
      <c r="D1776" s="30" t="str">
        <f t="shared" si="108"/>
        <v>OK</v>
      </c>
      <c r="F1776" s="37">
        <f t="shared" si="111"/>
        <v>3.4884330902795746E-3</v>
      </c>
      <c r="G1776" s="10">
        <f t="shared" si="109"/>
        <v>3.3608848647900911</v>
      </c>
    </row>
    <row r="1777" spans="1:7" x14ac:dyDescent="0.3">
      <c r="A1777" s="2">
        <v>40183</v>
      </c>
      <c r="B1777" s="34">
        <f t="shared" si="110"/>
        <v>1</v>
      </c>
      <c r="C1777" s="1">
        <v>2283.83</v>
      </c>
      <c r="D1777" s="30" t="str">
        <f t="shared" si="108"/>
        <v>OK</v>
      </c>
      <c r="F1777" s="37">
        <f t="shared" si="111"/>
        <v>-5.1011962326946714E-3</v>
      </c>
      <c r="G1777" s="10">
        <f t="shared" si="109"/>
        <v>3.3586637734750031</v>
      </c>
    </row>
    <row r="1778" spans="1:7" x14ac:dyDescent="0.3">
      <c r="A1778" s="2">
        <v>40184</v>
      </c>
      <c r="B1778" s="34">
        <f t="shared" si="110"/>
        <v>1</v>
      </c>
      <c r="C1778" s="1">
        <v>2276.15</v>
      </c>
      <c r="D1778" s="30" t="str">
        <f t="shared" si="108"/>
        <v>OK</v>
      </c>
      <c r="F1778" s="37">
        <f t="shared" si="111"/>
        <v>-3.3627721853202175E-3</v>
      </c>
      <c r="G1778" s="10">
        <f t="shared" si="109"/>
        <v>3.3572008789997088</v>
      </c>
    </row>
    <row r="1779" spans="1:7" x14ac:dyDescent="0.3">
      <c r="A1779" s="2">
        <v>40185</v>
      </c>
      <c r="B1779" s="34">
        <f t="shared" si="110"/>
        <v>1</v>
      </c>
      <c r="C1779" s="1">
        <v>2276.67</v>
      </c>
      <c r="D1779" s="30" t="str">
        <f t="shared" si="108"/>
        <v>OK</v>
      </c>
      <c r="F1779" s="37">
        <f t="shared" si="111"/>
        <v>2.2845594534626201E-4</v>
      </c>
      <c r="G1779" s="10">
        <f t="shared" si="109"/>
        <v>3.3573000848244821</v>
      </c>
    </row>
    <row r="1780" spans="1:7" x14ac:dyDescent="0.3">
      <c r="A1780" s="2">
        <v>40186</v>
      </c>
      <c r="B1780" s="34">
        <f t="shared" si="110"/>
        <v>1</v>
      </c>
      <c r="C1780" s="1">
        <v>2278.09</v>
      </c>
      <c r="D1780" s="30" t="str">
        <f t="shared" si="108"/>
        <v>OK</v>
      </c>
      <c r="F1780" s="37">
        <f t="shared" si="111"/>
        <v>6.2371797405869067E-4</v>
      </c>
      <c r="G1780" s="10">
        <f t="shared" si="109"/>
        <v>3.3575708776584765</v>
      </c>
    </row>
    <row r="1781" spans="1:7" x14ac:dyDescent="0.3">
      <c r="A1781" s="2">
        <v>40189</v>
      </c>
      <c r="B1781" s="34">
        <f t="shared" si="110"/>
        <v>3</v>
      </c>
      <c r="C1781" s="1">
        <v>2292</v>
      </c>
      <c r="D1781" s="30" t="str">
        <f t="shared" si="108"/>
        <v>OK</v>
      </c>
      <c r="F1781" s="37">
        <f t="shared" si="111"/>
        <v>6.1059923005675198E-3</v>
      </c>
      <c r="G1781" s="10">
        <f t="shared" si="109"/>
        <v>3.3602146132953519</v>
      </c>
    </row>
    <row r="1782" spans="1:7" x14ac:dyDescent="0.3">
      <c r="A1782" s="2">
        <v>40190</v>
      </c>
      <c r="B1782" s="34">
        <f t="shared" si="110"/>
        <v>1</v>
      </c>
      <c r="C1782" s="1">
        <v>2298.98</v>
      </c>
      <c r="D1782" s="30" t="str">
        <f t="shared" si="108"/>
        <v>OK</v>
      </c>
      <c r="F1782" s="37">
        <f t="shared" si="111"/>
        <v>3.0453752181500704E-3</v>
      </c>
      <c r="G1782" s="10">
        <f t="shared" si="109"/>
        <v>3.3615351931364299</v>
      </c>
    </row>
    <row r="1783" spans="1:7" x14ac:dyDescent="0.3">
      <c r="A1783" s="2">
        <v>40191</v>
      </c>
      <c r="B1783" s="34">
        <f t="shared" si="110"/>
        <v>1</v>
      </c>
      <c r="C1783" s="1">
        <v>2294.06</v>
      </c>
      <c r="D1783" s="30" t="str">
        <f t="shared" si="108"/>
        <v>OK</v>
      </c>
      <c r="F1783" s="37">
        <f t="shared" si="111"/>
        <v>-2.1400795135234629E-3</v>
      </c>
      <c r="G1783" s="10">
        <f t="shared" si="109"/>
        <v>3.3606047724702828</v>
      </c>
    </row>
    <row r="1784" spans="1:7" x14ac:dyDescent="0.3">
      <c r="A1784" s="2">
        <v>40192</v>
      </c>
      <c r="B1784" s="34">
        <f t="shared" si="110"/>
        <v>1</v>
      </c>
      <c r="C1784" s="1">
        <v>2291.89</v>
      </c>
      <c r="D1784" s="30" t="str">
        <f t="shared" si="108"/>
        <v>OK</v>
      </c>
      <c r="F1784" s="37">
        <f t="shared" si="111"/>
        <v>-9.4592120519954026E-4</v>
      </c>
      <c r="G1784" s="10">
        <f t="shared" si="109"/>
        <v>3.360193769691767</v>
      </c>
    </row>
    <row r="1785" spans="1:7" x14ac:dyDescent="0.3">
      <c r="A1785" s="2">
        <v>40193</v>
      </c>
      <c r="B1785" s="34">
        <f t="shared" si="110"/>
        <v>1</v>
      </c>
      <c r="C1785" s="1">
        <v>2299.69</v>
      </c>
      <c r="D1785" s="30" t="str">
        <f t="shared" si="108"/>
        <v>OK</v>
      </c>
      <c r="F1785" s="37">
        <f t="shared" si="111"/>
        <v>3.4033046961241542E-3</v>
      </c>
      <c r="G1785" s="10">
        <f t="shared" si="109"/>
        <v>3.3616692967292519</v>
      </c>
    </row>
    <row r="1786" spans="1:7" x14ac:dyDescent="0.3">
      <c r="A1786" s="2">
        <v>40196</v>
      </c>
      <c r="B1786" s="34">
        <f t="shared" si="110"/>
        <v>3</v>
      </c>
      <c r="C1786" s="1">
        <v>2301.16</v>
      </c>
      <c r="D1786" s="30" t="str">
        <f t="shared" si="108"/>
        <v>OK</v>
      </c>
      <c r="F1786" s="37">
        <f t="shared" si="111"/>
        <v>6.3921659006194176E-4</v>
      </c>
      <c r="G1786" s="10">
        <f t="shared" si="109"/>
        <v>3.361946816278953</v>
      </c>
    </row>
    <row r="1787" spans="1:7" x14ac:dyDescent="0.3">
      <c r="A1787" s="2">
        <v>40197</v>
      </c>
      <c r="B1787" s="34">
        <f t="shared" si="110"/>
        <v>1</v>
      </c>
      <c r="C1787" s="1">
        <v>2288.94</v>
      </c>
      <c r="D1787" s="30" t="str">
        <f t="shared" si="108"/>
        <v>OK</v>
      </c>
      <c r="F1787" s="37">
        <f t="shared" si="111"/>
        <v>-5.3103652071128105E-3</v>
      </c>
      <c r="G1787" s="10">
        <f t="shared" si="109"/>
        <v>3.3596344086594985</v>
      </c>
    </row>
    <row r="1788" spans="1:7" x14ac:dyDescent="0.3">
      <c r="A1788" s="2">
        <v>40198</v>
      </c>
      <c r="B1788" s="34">
        <f t="shared" si="110"/>
        <v>1</v>
      </c>
      <c r="C1788" s="1">
        <v>2287.7800000000002</v>
      </c>
      <c r="D1788" s="30" t="str">
        <f t="shared" si="108"/>
        <v>OK</v>
      </c>
      <c r="F1788" s="37">
        <f t="shared" si="111"/>
        <v>-5.0678479995103221E-4</v>
      </c>
      <c r="G1788" s="10">
        <f t="shared" si="109"/>
        <v>3.3594142590284108</v>
      </c>
    </row>
    <row r="1789" spans="1:7" x14ac:dyDescent="0.3">
      <c r="A1789" s="2">
        <v>40199</v>
      </c>
      <c r="B1789" s="34">
        <f t="shared" si="110"/>
        <v>1</v>
      </c>
      <c r="C1789" s="1">
        <v>2300.79</v>
      </c>
      <c r="D1789" s="30" t="str">
        <f t="shared" si="108"/>
        <v>OK</v>
      </c>
      <c r="F1789" s="37">
        <f t="shared" si="111"/>
        <v>5.6867356126899526E-3</v>
      </c>
      <c r="G1789" s="10">
        <f t="shared" si="109"/>
        <v>3.3618769811183582</v>
      </c>
    </row>
    <row r="1790" spans="1:7" x14ac:dyDescent="0.3">
      <c r="A1790" s="2">
        <v>40200</v>
      </c>
      <c r="B1790" s="34">
        <f t="shared" si="110"/>
        <v>1</v>
      </c>
      <c r="C1790" s="1">
        <v>2300.71</v>
      </c>
      <c r="D1790" s="30" t="str">
        <f t="shared" si="108"/>
        <v>OK</v>
      </c>
      <c r="F1790" s="37">
        <f t="shared" si="111"/>
        <v>-3.4770665727879013E-5</v>
      </c>
      <c r="G1790" s="10">
        <f t="shared" si="109"/>
        <v>3.3618618801475635</v>
      </c>
    </row>
    <row r="1791" spans="1:7" x14ac:dyDescent="0.3">
      <c r="A1791" s="2">
        <v>40203</v>
      </c>
      <c r="B1791" s="34">
        <f t="shared" si="110"/>
        <v>3</v>
      </c>
      <c r="C1791" s="1">
        <v>2302.0300000000002</v>
      </c>
      <c r="D1791" s="30" t="str">
        <f t="shared" si="108"/>
        <v>OK</v>
      </c>
      <c r="F1791" s="37">
        <f t="shared" si="111"/>
        <v>5.7373593369014486E-4</v>
      </c>
      <c r="G1791" s="10">
        <f t="shared" si="109"/>
        <v>3.3621109790459709</v>
      </c>
    </row>
    <row r="1792" spans="1:7" x14ac:dyDescent="0.3">
      <c r="A1792" s="2">
        <v>40204</v>
      </c>
      <c r="B1792" s="34">
        <f t="shared" si="110"/>
        <v>1</v>
      </c>
      <c r="C1792" s="1">
        <v>2308.1799999999998</v>
      </c>
      <c r="D1792" s="30" t="str">
        <f t="shared" si="108"/>
        <v>OK</v>
      </c>
      <c r="F1792" s="37">
        <f t="shared" si="111"/>
        <v>2.6715551057108211E-3</v>
      </c>
      <c r="G1792" s="10">
        <f t="shared" si="109"/>
        <v>3.3632696736165184</v>
      </c>
    </row>
    <row r="1793" spans="1:7" x14ac:dyDescent="0.3">
      <c r="A1793" s="2">
        <v>40205</v>
      </c>
      <c r="B1793" s="34">
        <f t="shared" si="110"/>
        <v>1</v>
      </c>
      <c r="C1793" s="1">
        <v>2309.37</v>
      </c>
      <c r="D1793" s="30" t="str">
        <f t="shared" si="108"/>
        <v>OK</v>
      </c>
      <c r="F1793" s="37">
        <f t="shared" si="111"/>
        <v>5.1555771213696033E-4</v>
      </c>
      <c r="G1793" s="10">
        <f t="shared" si="109"/>
        <v>3.363493519788149</v>
      </c>
    </row>
    <row r="1794" spans="1:7" x14ac:dyDescent="0.3">
      <c r="A1794" s="2">
        <v>40206</v>
      </c>
      <c r="B1794" s="34">
        <f t="shared" si="110"/>
        <v>1</v>
      </c>
      <c r="C1794" s="1">
        <v>2296.31</v>
      </c>
      <c r="D1794" s="30" t="str">
        <f t="shared" si="108"/>
        <v>OK</v>
      </c>
      <c r="F1794" s="37">
        <f t="shared" si="111"/>
        <v>-5.6552219869487885E-3</v>
      </c>
      <c r="G1794" s="10">
        <f t="shared" si="109"/>
        <v>3.361030517088925</v>
      </c>
    </row>
    <row r="1795" spans="1:7" x14ac:dyDescent="0.3">
      <c r="A1795" s="2">
        <v>40207</v>
      </c>
      <c r="B1795" s="34">
        <f t="shared" si="110"/>
        <v>1</v>
      </c>
      <c r="C1795" s="1">
        <v>2303.7600000000002</v>
      </c>
      <c r="D1795" s="30" t="str">
        <f t="shared" si="108"/>
        <v>OK</v>
      </c>
      <c r="F1795" s="37">
        <f t="shared" si="111"/>
        <v>3.244335477352811E-3</v>
      </c>
      <c r="G1795" s="10">
        <f t="shared" si="109"/>
        <v>3.3624372333862804</v>
      </c>
    </row>
    <row r="1796" spans="1:7" x14ac:dyDescent="0.3">
      <c r="A1796" s="2">
        <v>40210</v>
      </c>
      <c r="B1796" s="34">
        <f t="shared" si="110"/>
        <v>3</v>
      </c>
      <c r="C1796" s="1">
        <v>2306.37</v>
      </c>
      <c r="D1796" s="30" t="str">
        <f t="shared" si="108"/>
        <v>OK</v>
      </c>
      <c r="F1796" s="37">
        <f t="shared" si="111"/>
        <v>1.1329305135949763E-3</v>
      </c>
      <c r="G1796" s="10">
        <f t="shared" si="109"/>
        <v>3.3629289803517119</v>
      </c>
    </row>
    <row r="1797" spans="1:7" x14ac:dyDescent="0.3">
      <c r="A1797" s="2">
        <v>40211</v>
      </c>
      <c r="B1797" s="34">
        <f t="shared" si="110"/>
        <v>1</v>
      </c>
      <c r="C1797" s="1">
        <v>2304.48</v>
      </c>
      <c r="D1797" s="30" t="str">
        <f t="shared" si="108"/>
        <v>OK</v>
      </c>
      <c r="F1797" s="37">
        <f t="shared" si="111"/>
        <v>-8.1946955605560756E-4</v>
      </c>
      <c r="G1797" s="10">
        <f t="shared" si="109"/>
        <v>3.3625729433447527</v>
      </c>
    </row>
    <row r="1798" spans="1:7" x14ac:dyDescent="0.3">
      <c r="A1798" s="2">
        <v>40212</v>
      </c>
      <c r="B1798" s="34">
        <f t="shared" si="110"/>
        <v>1</v>
      </c>
      <c r="C1798" s="1">
        <v>2304.4499999999998</v>
      </c>
      <c r="D1798" s="30" t="str">
        <f t="shared" si="108"/>
        <v>OK</v>
      </c>
      <c r="F1798" s="37">
        <f t="shared" si="111"/>
        <v>-1.3018121224783741E-5</v>
      </c>
      <c r="G1798" s="10">
        <f t="shared" si="109"/>
        <v>3.3625672896097396</v>
      </c>
    </row>
    <row r="1799" spans="1:7" x14ac:dyDescent="0.3">
      <c r="A1799" s="2">
        <v>40213</v>
      </c>
      <c r="B1799" s="34">
        <f t="shared" si="110"/>
        <v>1</v>
      </c>
      <c r="C1799" s="1">
        <v>2306.19</v>
      </c>
      <c r="D1799" s="30" t="str">
        <f t="shared" si="108"/>
        <v>OK</v>
      </c>
      <c r="F1799" s="37">
        <f t="shared" si="111"/>
        <v>7.5506086050913801E-4</v>
      </c>
      <c r="G1799" s="10">
        <f t="shared" si="109"/>
        <v>3.3628950846379291</v>
      </c>
    </row>
    <row r="1800" spans="1:7" x14ac:dyDescent="0.3">
      <c r="A1800" s="2">
        <v>40214</v>
      </c>
      <c r="B1800" s="34">
        <f t="shared" si="110"/>
        <v>1</v>
      </c>
      <c r="C1800" s="1">
        <v>2308.4899999999998</v>
      </c>
      <c r="D1800" s="30" t="str">
        <f t="shared" ref="D1800:D1863" si="112">IF(C1800&gt;0,"OK","ERROR")</f>
        <v>OK</v>
      </c>
      <c r="F1800" s="37">
        <f t="shared" si="111"/>
        <v>9.9731591932994412E-4</v>
      </c>
      <c r="G1800" s="10">
        <f t="shared" ref="G1800:G1863" si="113">LOG(C1800,10)</f>
        <v>3.3633279975987795</v>
      </c>
    </row>
    <row r="1801" spans="1:7" x14ac:dyDescent="0.3">
      <c r="A1801" s="2">
        <v>40217</v>
      </c>
      <c r="B1801" s="34">
        <f t="shared" ref="B1801:B1864" si="114">DATEDIF(A1800,A1801,"d")</f>
        <v>3</v>
      </c>
      <c r="C1801" s="1">
        <v>2299.88</v>
      </c>
      <c r="D1801" s="30" t="str">
        <f t="shared" si="112"/>
        <v>OK</v>
      </c>
      <c r="F1801" s="37">
        <f t="shared" ref="F1801:F1864" si="115">C1801/C1800-1</f>
        <v>-3.7297107633126325E-3</v>
      </c>
      <c r="G1801" s="10">
        <f t="shared" si="113"/>
        <v>3.3617051765839374</v>
      </c>
    </row>
    <row r="1802" spans="1:7" x14ac:dyDescent="0.3">
      <c r="A1802" s="2">
        <v>40218</v>
      </c>
      <c r="B1802" s="34">
        <f t="shared" si="114"/>
        <v>1</v>
      </c>
      <c r="C1802" s="1">
        <v>2297.44</v>
      </c>
      <c r="D1802" s="30" t="str">
        <f t="shared" si="112"/>
        <v>OK</v>
      </c>
      <c r="F1802" s="37">
        <f t="shared" si="115"/>
        <v>-1.0609249178218372E-3</v>
      </c>
      <c r="G1802" s="10">
        <f t="shared" si="113"/>
        <v>3.3612441781607938</v>
      </c>
    </row>
    <row r="1803" spans="1:7" x14ac:dyDescent="0.3">
      <c r="A1803" s="2">
        <v>40219</v>
      </c>
      <c r="B1803" s="34">
        <f t="shared" si="114"/>
        <v>1</v>
      </c>
      <c r="C1803" s="1">
        <v>2302.64</v>
      </c>
      <c r="D1803" s="30" t="str">
        <f t="shared" si="112"/>
        <v>OK</v>
      </c>
      <c r="F1803" s="37">
        <f t="shared" si="115"/>
        <v>2.263388815377132E-3</v>
      </c>
      <c r="G1803" s="10">
        <f t="shared" si="113"/>
        <v>3.3622260446795611</v>
      </c>
    </row>
    <row r="1804" spans="1:7" x14ac:dyDescent="0.3">
      <c r="A1804" s="2">
        <v>40220</v>
      </c>
      <c r="B1804" s="34">
        <f t="shared" si="114"/>
        <v>1</v>
      </c>
      <c r="C1804" s="1">
        <v>2285.5700000000002</v>
      </c>
      <c r="D1804" s="30" t="str">
        <f t="shared" si="112"/>
        <v>OK</v>
      </c>
      <c r="F1804" s="37">
        <f t="shared" si="115"/>
        <v>-7.4132300316157584E-3</v>
      </c>
      <c r="G1804" s="10">
        <f t="shared" si="113"/>
        <v>3.3589945269371806</v>
      </c>
    </row>
    <row r="1805" spans="1:7" x14ac:dyDescent="0.3">
      <c r="A1805" s="2">
        <v>40221</v>
      </c>
      <c r="B1805" s="34">
        <f t="shared" si="114"/>
        <v>1</v>
      </c>
      <c r="C1805" s="1">
        <v>2282.42</v>
      </c>
      <c r="D1805" s="30" t="str">
        <f t="shared" si="112"/>
        <v>OK</v>
      </c>
      <c r="F1805" s="37">
        <f t="shared" si="115"/>
        <v>-1.378211999632506E-3</v>
      </c>
      <c r="G1805" s="10">
        <f t="shared" si="113"/>
        <v>3.3583955642271754</v>
      </c>
    </row>
    <row r="1806" spans="1:7" x14ac:dyDescent="0.3">
      <c r="A1806" s="2">
        <v>40224</v>
      </c>
      <c r="B1806" s="34">
        <f t="shared" si="114"/>
        <v>3</v>
      </c>
      <c r="C1806" s="1">
        <v>2278.7199999999998</v>
      </c>
      <c r="D1806" s="30" t="str">
        <f t="shared" si="112"/>
        <v>OK</v>
      </c>
      <c r="F1806" s="37">
        <f t="shared" si="115"/>
        <v>-1.6210863907607509E-3</v>
      </c>
      <c r="G1806" s="10">
        <f t="shared" si="113"/>
        <v>3.3576909640897044</v>
      </c>
    </row>
    <row r="1807" spans="1:7" x14ac:dyDescent="0.3">
      <c r="A1807" s="2">
        <v>40225</v>
      </c>
      <c r="B1807" s="34">
        <f t="shared" si="114"/>
        <v>1</v>
      </c>
      <c r="C1807" s="1">
        <v>2282.36</v>
      </c>
      <c r="D1807" s="30" t="str">
        <f t="shared" si="112"/>
        <v>OK</v>
      </c>
      <c r="F1807" s="37">
        <f t="shared" si="115"/>
        <v>1.5973880073025803E-3</v>
      </c>
      <c r="G1807" s="10">
        <f t="shared" si="113"/>
        <v>3.3583841473926661</v>
      </c>
    </row>
    <row r="1808" spans="1:7" x14ac:dyDescent="0.3">
      <c r="A1808" s="2">
        <v>40226</v>
      </c>
      <c r="B1808" s="34">
        <f t="shared" si="114"/>
        <v>1</v>
      </c>
      <c r="C1808" s="1">
        <v>2281.89</v>
      </c>
      <c r="D1808" s="30" t="str">
        <f t="shared" si="112"/>
        <v>OK</v>
      </c>
      <c r="F1808" s="37">
        <f t="shared" si="115"/>
        <v>-2.0592719816336924E-4</v>
      </c>
      <c r="G1808" s="10">
        <f t="shared" si="113"/>
        <v>3.3582947051372174</v>
      </c>
    </row>
    <row r="1809" spans="1:7" x14ac:dyDescent="0.3">
      <c r="A1809" s="2">
        <v>40227</v>
      </c>
      <c r="B1809" s="34">
        <f t="shared" si="114"/>
        <v>1</v>
      </c>
      <c r="C1809" s="1">
        <v>2273.19</v>
      </c>
      <c r="D1809" s="30" t="str">
        <f t="shared" si="112"/>
        <v>OK</v>
      </c>
      <c r="F1809" s="37">
        <f t="shared" si="115"/>
        <v>-3.8126290049037559E-3</v>
      </c>
      <c r="G1809" s="10">
        <f t="shared" si="113"/>
        <v>3.3566357368701532</v>
      </c>
    </row>
    <row r="1810" spans="1:7" x14ac:dyDescent="0.3">
      <c r="A1810" s="2">
        <v>40228</v>
      </c>
      <c r="B1810" s="34">
        <f t="shared" si="114"/>
        <v>1</v>
      </c>
      <c r="C1810" s="1">
        <v>2263.2199999999998</v>
      </c>
      <c r="D1810" s="30" t="str">
        <f t="shared" si="112"/>
        <v>OK</v>
      </c>
      <c r="F1810" s="37">
        <f t="shared" si="115"/>
        <v>-4.3859070293289504E-3</v>
      </c>
      <c r="G1810" s="10">
        <f t="shared" si="113"/>
        <v>3.3547267723118095</v>
      </c>
    </row>
    <row r="1811" spans="1:7" x14ac:dyDescent="0.3">
      <c r="A1811" s="2">
        <v>40231</v>
      </c>
      <c r="B1811" s="34">
        <f t="shared" si="114"/>
        <v>3</v>
      </c>
      <c r="C1811" s="1">
        <v>2265.63</v>
      </c>
      <c r="D1811" s="30" t="str">
        <f t="shared" si="112"/>
        <v>OK</v>
      </c>
      <c r="F1811" s="37">
        <f t="shared" si="115"/>
        <v>1.0648544993416831E-3</v>
      </c>
      <c r="G1811" s="10">
        <f t="shared" si="113"/>
        <v>3.3551889866930242</v>
      </c>
    </row>
    <row r="1812" spans="1:7" x14ac:dyDescent="0.3">
      <c r="A1812" s="2">
        <v>40232</v>
      </c>
      <c r="B1812" s="34">
        <f t="shared" si="114"/>
        <v>1</v>
      </c>
      <c r="C1812" s="1">
        <v>2270.08</v>
      </c>
      <c r="D1812" s="30" t="str">
        <f t="shared" si="112"/>
        <v>OK</v>
      </c>
      <c r="F1812" s="37">
        <f t="shared" si="115"/>
        <v>1.9641335963946904E-3</v>
      </c>
      <c r="G1812" s="10">
        <f t="shared" si="113"/>
        <v>3.3560411624558295</v>
      </c>
    </row>
    <row r="1813" spans="1:7" x14ac:dyDescent="0.3">
      <c r="A1813" s="2">
        <v>40233</v>
      </c>
      <c r="B1813" s="34">
        <f t="shared" si="114"/>
        <v>1</v>
      </c>
      <c r="C1813" s="1">
        <v>2283.5700000000002</v>
      </c>
      <c r="D1813" s="30" t="str">
        <f t="shared" si="112"/>
        <v>OK</v>
      </c>
      <c r="F1813" s="37">
        <f t="shared" si="115"/>
        <v>5.9425218494504328E-3</v>
      </c>
      <c r="G1813" s="10">
        <f t="shared" si="113"/>
        <v>3.3586143289046051</v>
      </c>
    </row>
    <row r="1814" spans="1:7" x14ac:dyDescent="0.3">
      <c r="A1814" s="2">
        <v>40234</v>
      </c>
      <c r="B1814" s="34">
        <f t="shared" si="114"/>
        <v>1</v>
      </c>
      <c r="C1814" s="1">
        <v>2292.09</v>
      </c>
      <c r="D1814" s="30" t="str">
        <f t="shared" si="112"/>
        <v>OK</v>
      </c>
      <c r="F1814" s="37">
        <f t="shared" si="115"/>
        <v>3.7310001445105545E-3</v>
      </c>
      <c r="G1814" s="10">
        <f t="shared" si="113"/>
        <v>3.3602316664087843</v>
      </c>
    </row>
    <row r="1815" spans="1:7" x14ac:dyDescent="0.3">
      <c r="A1815" s="2">
        <v>40235</v>
      </c>
      <c r="B1815" s="34">
        <f t="shared" si="114"/>
        <v>1</v>
      </c>
      <c r="C1815" s="1">
        <v>2295.0700000000002</v>
      </c>
      <c r="D1815" s="30" t="str">
        <f t="shared" si="112"/>
        <v>OK</v>
      </c>
      <c r="F1815" s="37">
        <f t="shared" si="115"/>
        <v>1.3001234681011553E-3</v>
      </c>
      <c r="G1815" s="10">
        <f t="shared" si="113"/>
        <v>3.360795936126054</v>
      </c>
    </row>
    <row r="1816" spans="1:7" x14ac:dyDescent="0.3">
      <c r="A1816" s="2">
        <v>40238</v>
      </c>
      <c r="B1816" s="34">
        <f t="shared" si="114"/>
        <v>3</v>
      </c>
      <c r="C1816" s="1">
        <v>2285.9299999999998</v>
      </c>
      <c r="D1816" s="30" t="str">
        <f t="shared" si="112"/>
        <v>OK</v>
      </c>
      <c r="F1816" s="37">
        <f t="shared" si="115"/>
        <v>-3.982449337057381E-3</v>
      </c>
      <c r="G1816" s="10">
        <f t="shared" si="113"/>
        <v>3.3590629272494668</v>
      </c>
    </row>
    <row r="1817" spans="1:7" x14ac:dyDescent="0.3">
      <c r="A1817" s="2">
        <v>40239</v>
      </c>
      <c r="B1817" s="34">
        <f t="shared" si="114"/>
        <v>1</v>
      </c>
      <c r="C1817" s="1">
        <v>2295.7600000000002</v>
      </c>
      <c r="D1817" s="30" t="str">
        <f t="shared" si="112"/>
        <v>OK</v>
      </c>
      <c r="F1817" s="37">
        <f t="shared" si="115"/>
        <v>4.3002191668162215E-3</v>
      </c>
      <c r="G1817" s="10">
        <f t="shared" si="113"/>
        <v>3.360926484717385</v>
      </c>
    </row>
    <row r="1818" spans="1:7" x14ac:dyDescent="0.3">
      <c r="A1818" s="2">
        <v>40240</v>
      </c>
      <c r="B1818" s="34">
        <f t="shared" si="114"/>
        <v>1</v>
      </c>
      <c r="C1818" s="1">
        <v>2292</v>
      </c>
      <c r="D1818" s="30" t="str">
        <f t="shared" si="112"/>
        <v>OK</v>
      </c>
      <c r="F1818" s="37">
        <f t="shared" si="115"/>
        <v>-1.6378018608217415E-3</v>
      </c>
      <c r="G1818" s="10">
        <f t="shared" si="113"/>
        <v>3.3602146132953519</v>
      </c>
    </row>
    <row r="1819" spans="1:7" x14ac:dyDescent="0.3">
      <c r="A1819" s="2">
        <v>40241</v>
      </c>
      <c r="B1819" s="34">
        <f t="shared" si="114"/>
        <v>1</v>
      </c>
      <c r="C1819" s="1">
        <v>2299.6799999999998</v>
      </c>
      <c r="D1819" s="30" t="str">
        <f t="shared" si="112"/>
        <v>OK</v>
      </c>
      <c r="F1819" s="37">
        <f t="shared" si="115"/>
        <v>3.3507853403140775E-3</v>
      </c>
      <c r="G1819" s="10">
        <f t="shared" si="113"/>
        <v>3.3616674082337323</v>
      </c>
    </row>
    <row r="1820" spans="1:7" x14ac:dyDescent="0.3">
      <c r="A1820" s="2">
        <v>40242</v>
      </c>
      <c r="B1820" s="34">
        <f t="shared" si="114"/>
        <v>1</v>
      </c>
      <c r="C1820" s="1">
        <v>2290.15</v>
      </c>
      <c r="D1820" s="30" t="str">
        <f t="shared" si="112"/>
        <v>OK</v>
      </c>
      <c r="F1820" s="37">
        <f t="shared" si="115"/>
        <v>-4.1440548250190057E-3</v>
      </c>
      <c r="G1820" s="10">
        <f t="shared" si="113"/>
        <v>3.3598639286450562</v>
      </c>
    </row>
    <row r="1821" spans="1:7" x14ac:dyDescent="0.3">
      <c r="A1821" s="2">
        <v>40245</v>
      </c>
      <c r="B1821" s="34">
        <f t="shared" si="114"/>
        <v>3</v>
      </c>
      <c r="C1821" s="1">
        <v>2285.35</v>
      </c>
      <c r="D1821" s="30" t="str">
        <f t="shared" si="112"/>
        <v>OK</v>
      </c>
      <c r="F1821" s="37">
        <f t="shared" si="115"/>
        <v>-2.0959325808354023E-3</v>
      </c>
      <c r="G1821" s="10">
        <f t="shared" si="113"/>
        <v>3.3589527214424035</v>
      </c>
    </row>
    <row r="1822" spans="1:7" x14ac:dyDescent="0.3">
      <c r="A1822" s="2">
        <v>40246</v>
      </c>
      <c r="B1822" s="34">
        <f t="shared" si="114"/>
        <v>1</v>
      </c>
      <c r="C1822" s="1">
        <v>2294.16</v>
      </c>
      <c r="D1822" s="30" t="str">
        <f t="shared" si="112"/>
        <v>OK</v>
      </c>
      <c r="F1822" s="37">
        <f t="shared" si="115"/>
        <v>3.854989388933916E-3</v>
      </c>
      <c r="G1822" s="10">
        <f t="shared" si="113"/>
        <v>3.3606237033184971</v>
      </c>
    </row>
    <row r="1823" spans="1:7" x14ac:dyDescent="0.3">
      <c r="A1823" s="2">
        <v>40247</v>
      </c>
      <c r="B1823" s="34">
        <f t="shared" si="114"/>
        <v>1</v>
      </c>
      <c r="C1823" s="1">
        <v>2289.25</v>
      </c>
      <c r="D1823" s="30" t="str">
        <f t="shared" si="112"/>
        <v>OK</v>
      </c>
      <c r="F1823" s="37">
        <f t="shared" si="115"/>
        <v>-2.1402168985598102E-3</v>
      </c>
      <c r="G1823" s="10">
        <f t="shared" si="113"/>
        <v>3.3596932228588199</v>
      </c>
    </row>
    <row r="1824" spans="1:7" x14ac:dyDescent="0.3">
      <c r="A1824" s="2">
        <v>40248</v>
      </c>
      <c r="B1824" s="34">
        <f t="shared" si="114"/>
        <v>1</v>
      </c>
      <c r="C1824" s="1">
        <v>2277.94</v>
      </c>
      <c r="D1824" s="30" t="str">
        <f t="shared" si="112"/>
        <v>OK</v>
      </c>
      <c r="F1824" s="37">
        <f t="shared" si="115"/>
        <v>-4.9404826908375776E-3</v>
      </c>
      <c r="G1824" s="10">
        <f t="shared" si="113"/>
        <v>3.3575422807562134</v>
      </c>
    </row>
    <row r="1825" spans="1:7" x14ac:dyDescent="0.3">
      <c r="A1825" s="2">
        <v>40249</v>
      </c>
      <c r="B1825" s="34">
        <f t="shared" si="114"/>
        <v>1</v>
      </c>
      <c r="C1825" s="1">
        <v>2284.2199999999998</v>
      </c>
      <c r="D1825" s="30" t="str">
        <f t="shared" si="112"/>
        <v>OK</v>
      </c>
      <c r="F1825" s="37">
        <f t="shared" si="115"/>
        <v>2.7568768273087407E-3</v>
      </c>
      <c r="G1825" s="10">
        <f t="shared" si="113"/>
        <v>3.3587379297772997</v>
      </c>
    </row>
    <row r="1826" spans="1:7" x14ac:dyDescent="0.3">
      <c r="A1826" s="2">
        <v>40252</v>
      </c>
      <c r="B1826" s="34">
        <f t="shared" si="114"/>
        <v>3</v>
      </c>
      <c r="C1826" s="1">
        <v>2288.5</v>
      </c>
      <c r="D1826" s="30" t="str">
        <f t="shared" si="112"/>
        <v>OK</v>
      </c>
      <c r="F1826" s="37">
        <f t="shared" si="115"/>
        <v>1.873724947684563E-3</v>
      </c>
      <c r="G1826" s="10">
        <f t="shared" si="113"/>
        <v>3.3595509167633177</v>
      </c>
    </row>
    <row r="1827" spans="1:7" x14ac:dyDescent="0.3">
      <c r="A1827" s="2">
        <v>40253</v>
      </c>
      <c r="B1827" s="34">
        <f t="shared" si="114"/>
        <v>1</v>
      </c>
      <c r="C1827" s="1">
        <v>2294.0700000000002</v>
      </c>
      <c r="D1827" s="30" t="str">
        <f t="shared" si="112"/>
        <v>OK</v>
      </c>
      <c r="F1827" s="37">
        <f t="shared" si="115"/>
        <v>2.4339086738038862E-3</v>
      </c>
      <c r="G1827" s="10">
        <f t="shared" si="113"/>
        <v>3.3606066655922384</v>
      </c>
    </row>
    <row r="1828" spans="1:7" x14ac:dyDescent="0.3">
      <c r="A1828" s="2">
        <v>40254</v>
      </c>
      <c r="B1828" s="34">
        <f t="shared" si="114"/>
        <v>1</v>
      </c>
      <c r="C1828" s="1">
        <v>2298.5300000000002</v>
      </c>
      <c r="D1828" s="30" t="str">
        <f t="shared" si="112"/>
        <v>OK</v>
      </c>
      <c r="F1828" s="37">
        <f t="shared" si="115"/>
        <v>1.9441429424560397E-3</v>
      </c>
      <c r="G1828" s="10">
        <f t="shared" si="113"/>
        <v>3.3614501764567577</v>
      </c>
    </row>
    <row r="1829" spans="1:7" x14ac:dyDescent="0.3">
      <c r="A1829" s="2">
        <v>40255</v>
      </c>
      <c r="B1829" s="34">
        <f t="shared" si="114"/>
        <v>1</v>
      </c>
      <c r="C1829" s="1">
        <v>2298.9</v>
      </c>
      <c r="D1829" s="30" t="str">
        <f t="shared" si="112"/>
        <v>OK</v>
      </c>
      <c r="F1829" s="37">
        <f t="shared" si="115"/>
        <v>1.6097244760771012E-4</v>
      </c>
      <c r="G1829" s="10">
        <f t="shared" si="113"/>
        <v>3.3615200802763483</v>
      </c>
    </row>
    <row r="1830" spans="1:7" x14ac:dyDescent="0.3">
      <c r="A1830" s="2">
        <v>40256</v>
      </c>
      <c r="B1830" s="34">
        <f t="shared" si="114"/>
        <v>1</v>
      </c>
      <c r="C1830" s="1">
        <v>2302.33</v>
      </c>
      <c r="D1830" s="30" t="str">
        <f t="shared" si="112"/>
        <v>OK</v>
      </c>
      <c r="F1830" s="37">
        <f t="shared" si="115"/>
        <v>1.4920179216146856E-3</v>
      </c>
      <c r="G1830" s="10">
        <f t="shared" si="113"/>
        <v>3.3621675725116233</v>
      </c>
    </row>
    <row r="1831" spans="1:7" x14ac:dyDescent="0.3">
      <c r="A1831" s="2">
        <v>40259</v>
      </c>
      <c r="B1831" s="34">
        <f t="shared" si="114"/>
        <v>3</v>
      </c>
      <c r="C1831" s="1">
        <v>2308.1999999999998</v>
      </c>
      <c r="D1831" s="30" t="str">
        <f t="shared" si="112"/>
        <v>OK</v>
      </c>
      <c r="F1831" s="37">
        <f t="shared" si="115"/>
        <v>2.5495910664412591E-3</v>
      </c>
      <c r="G1831" s="10">
        <f t="shared" si="113"/>
        <v>3.3632734366904589</v>
      </c>
    </row>
    <row r="1832" spans="1:7" x14ac:dyDescent="0.3">
      <c r="A1832" s="2">
        <v>40260</v>
      </c>
      <c r="B1832" s="34">
        <f t="shared" si="114"/>
        <v>1</v>
      </c>
      <c r="C1832" s="1">
        <v>2308.54</v>
      </c>
      <c r="D1832" s="30" t="str">
        <f t="shared" si="112"/>
        <v>OK</v>
      </c>
      <c r="F1832" s="37">
        <f t="shared" si="115"/>
        <v>1.4730092712933462E-4</v>
      </c>
      <c r="G1832" s="10">
        <f t="shared" si="113"/>
        <v>3.363337403959187</v>
      </c>
    </row>
    <row r="1833" spans="1:7" x14ac:dyDescent="0.3">
      <c r="A1833" s="2">
        <v>40261</v>
      </c>
      <c r="B1833" s="34">
        <f t="shared" si="114"/>
        <v>1</v>
      </c>
      <c r="C1833" s="1">
        <v>2297.73</v>
      </c>
      <c r="D1833" s="30" t="str">
        <f t="shared" si="112"/>
        <v>OK</v>
      </c>
      <c r="F1833" s="37">
        <f t="shared" si="115"/>
        <v>-4.682613253398249E-3</v>
      </c>
      <c r="G1833" s="10">
        <f t="shared" si="113"/>
        <v>3.361298994587572</v>
      </c>
    </row>
    <row r="1834" spans="1:7" x14ac:dyDescent="0.3">
      <c r="A1834" s="2">
        <v>40262</v>
      </c>
      <c r="B1834" s="34">
        <f t="shared" si="114"/>
        <v>1</v>
      </c>
      <c r="C1834" s="1">
        <v>2293.91</v>
      </c>
      <c r="D1834" s="30" t="str">
        <f t="shared" si="112"/>
        <v>OK</v>
      </c>
      <c r="F1834" s="37">
        <f t="shared" si="115"/>
        <v>-1.6625103906899863E-3</v>
      </c>
      <c r="G1834" s="10">
        <f t="shared" si="113"/>
        <v>3.3605763746506332</v>
      </c>
    </row>
    <row r="1835" spans="1:7" x14ac:dyDescent="0.3">
      <c r="A1835" s="2">
        <v>40263</v>
      </c>
      <c r="B1835" s="34">
        <f t="shared" si="114"/>
        <v>1</v>
      </c>
      <c r="C1835" s="1">
        <v>2294.9</v>
      </c>
      <c r="D1835" s="30" t="str">
        <f t="shared" si="112"/>
        <v>OK</v>
      </c>
      <c r="F1835" s="37">
        <f t="shared" si="115"/>
        <v>4.3157752483757861E-4</v>
      </c>
      <c r="G1835" s="10">
        <f t="shared" si="113"/>
        <v>3.3607637659541543</v>
      </c>
    </row>
    <row r="1836" spans="1:7" x14ac:dyDescent="0.3">
      <c r="A1836" s="2">
        <v>40266</v>
      </c>
      <c r="B1836" s="34">
        <f t="shared" si="114"/>
        <v>3</v>
      </c>
      <c r="C1836" s="1">
        <v>2306.41</v>
      </c>
      <c r="D1836" s="30" t="str">
        <f t="shared" si="112"/>
        <v>OK</v>
      </c>
      <c r="F1836" s="37">
        <f t="shared" si="115"/>
        <v>5.015469083620161E-3</v>
      </c>
      <c r="G1836" s="10">
        <f t="shared" si="113"/>
        <v>3.3629365123733024</v>
      </c>
    </row>
    <row r="1837" spans="1:7" x14ac:dyDescent="0.3">
      <c r="A1837" s="2">
        <v>40267</v>
      </c>
      <c r="B1837" s="34">
        <f t="shared" si="114"/>
        <v>1</v>
      </c>
      <c r="C1837" s="1">
        <v>2303.38</v>
      </c>
      <c r="D1837" s="30" t="str">
        <f t="shared" si="112"/>
        <v>OK</v>
      </c>
      <c r="F1837" s="37">
        <f t="shared" si="115"/>
        <v>-1.3137299959676829E-3</v>
      </c>
      <c r="G1837" s="10">
        <f t="shared" si="113"/>
        <v>3.3623655915852946</v>
      </c>
    </row>
    <row r="1838" spans="1:7" x14ac:dyDescent="0.3">
      <c r="A1838" s="2">
        <v>40268</v>
      </c>
      <c r="B1838" s="34">
        <f t="shared" si="114"/>
        <v>1</v>
      </c>
      <c r="C1838" s="1">
        <v>2313.54</v>
      </c>
      <c r="D1838" s="30" t="str">
        <f t="shared" si="112"/>
        <v>OK</v>
      </c>
      <c r="F1838" s="37">
        <f t="shared" si="115"/>
        <v>4.4109091856314731E-3</v>
      </c>
      <c r="G1838" s="10">
        <f t="shared" si="113"/>
        <v>3.3642770126446906</v>
      </c>
    </row>
    <row r="1839" spans="1:7" x14ac:dyDescent="0.3">
      <c r="A1839" s="2">
        <v>40269</v>
      </c>
      <c r="B1839" s="34">
        <f t="shared" si="114"/>
        <v>1</v>
      </c>
      <c r="C1839" s="1">
        <v>2319.06</v>
      </c>
      <c r="D1839" s="30" t="str">
        <f t="shared" si="112"/>
        <v>OK</v>
      </c>
      <c r="F1839" s="37">
        <f t="shared" si="115"/>
        <v>2.38595399258279E-3</v>
      </c>
      <c r="G1839" s="10">
        <f t="shared" si="113"/>
        <v>3.3653119850898294</v>
      </c>
    </row>
    <row r="1840" spans="1:7" x14ac:dyDescent="0.3">
      <c r="A1840" s="2">
        <v>40274</v>
      </c>
      <c r="B1840" s="34">
        <f t="shared" si="114"/>
        <v>5</v>
      </c>
      <c r="C1840" s="1">
        <v>2304.0300000000002</v>
      </c>
      <c r="D1840" s="30" t="str">
        <f t="shared" si="112"/>
        <v>OK</v>
      </c>
      <c r="F1840" s="37">
        <f t="shared" si="115"/>
        <v>-6.4810742283509803E-3</v>
      </c>
      <c r="G1840" s="10">
        <f t="shared" si="113"/>
        <v>3.3624881295904254</v>
      </c>
    </row>
    <row r="1841" spans="1:7" x14ac:dyDescent="0.3">
      <c r="A1841" s="2">
        <v>40275</v>
      </c>
      <c r="B1841" s="34">
        <f t="shared" si="114"/>
        <v>1</v>
      </c>
      <c r="C1841" s="1">
        <v>2295.86</v>
      </c>
      <c r="D1841" s="30" t="str">
        <f t="shared" si="112"/>
        <v>OK</v>
      </c>
      <c r="F1841" s="37">
        <f t="shared" si="115"/>
        <v>-3.5459607730802256E-3</v>
      </c>
      <c r="G1841" s="10">
        <f t="shared" si="113"/>
        <v>3.3609454015476961</v>
      </c>
    </row>
    <row r="1842" spans="1:7" x14ac:dyDescent="0.3">
      <c r="A1842" s="2">
        <v>40276</v>
      </c>
      <c r="B1842" s="34">
        <f t="shared" si="114"/>
        <v>1</v>
      </c>
      <c r="C1842" s="1">
        <v>2302.58</v>
      </c>
      <c r="D1842" s="30" t="str">
        <f t="shared" si="112"/>
        <v>OK</v>
      </c>
      <c r="F1842" s="37">
        <f t="shared" si="115"/>
        <v>2.927007744374599E-3</v>
      </c>
      <c r="G1842" s="10">
        <f t="shared" si="113"/>
        <v>3.3622147281001507</v>
      </c>
    </row>
    <row r="1843" spans="1:7" x14ac:dyDescent="0.3">
      <c r="A1843" s="2">
        <v>40277</v>
      </c>
      <c r="B1843" s="34">
        <f t="shared" si="114"/>
        <v>1</v>
      </c>
      <c r="C1843" s="1">
        <v>2296.4699999999998</v>
      </c>
      <c r="D1843" s="30" t="str">
        <f t="shared" si="112"/>
        <v>OK</v>
      </c>
      <c r="F1843" s="37">
        <f t="shared" si="115"/>
        <v>-2.653545153697201E-3</v>
      </c>
      <c r="G1843" s="10">
        <f t="shared" si="113"/>
        <v>3.3610607763729021</v>
      </c>
    </row>
    <row r="1844" spans="1:7" x14ac:dyDescent="0.3">
      <c r="A1844" s="2">
        <v>40280</v>
      </c>
      <c r="B1844" s="34">
        <f t="shared" si="114"/>
        <v>3</v>
      </c>
      <c r="C1844" s="1">
        <v>2296.6799999999998</v>
      </c>
      <c r="D1844" s="30" t="str">
        <f t="shared" si="112"/>
        <v>OK</v>
      </c>
      <c r="F1844" s="37">
        <f t="shared" si="115"/>
        <v>9.1444695554443456E-5</v>
      </c>
      <c r="G1844" s="10">
        <f t="shared" si="113"/>
        <v>3.3611004884838778</v>
      </c>
    </row>
    <row r="1845" spans="1:7" x14ac:dyDescent="0.3">
      <c r="A1845" s="2">
        <v>40281</v>
      </c>
      <c r="B1845" s="34">
        <f t="shared" si="114"/>
        <v>1</v>
      </c>
      <c r="C1845" s="1">
        <v>2301.8000000000002</v>
      </c>
      <c r="D1845" s="30" t="str">
        <f t="shared" si="112"/>
        <v>OK</v>
      </c>
      <c r="F1845" s="37">
        <f t="shared" si="115"/>
        <v>2.2293049096959727E-3</v>
      </c>
      <c r="G1845" s="10">
        <f t="shared" si="113"/>
        <v>3.3620675857273992</v>
      </c>
    </row>
    <row r="1846" spans="1:7" x14ac:dyDescent="0.3">
      <c r="A1846" s="2">
        <v>40282</v>
      </c>
      <c r="B1846" s="34">
        <f t="shared" si="114"/>
        <v>1</v>
      </c>
      <c r="C1846" s="1">
        <v>2302.17</v>
      </c>
      <c r="D1846" s="30" t="str">
        <f t="shared" si="112"/>
        <v>OK</v>
      </c>
      <c r="F1846" s="37">
        <f t="shared" si="115"/>
        <v>1.6074376574848337E-4</v>
      </c>
      <c r="G1846" s="10">
        <f t="shared" si="113"/>
        <v>3.3621373902476934</v>
      </c>
    </row>
    <row r="1847" spans="1:7" x14ac:dyDescent="0.3">
      <c r="A1847" s="2">
        <v>40283</v>
      </c>
      <c r="B1847" s="34">
        <f t="shared" si="114"/>
        <v>1</v>
      </c>
      <c r="C1847" s="1">
        <v>2299.9</v>
      </c>
      <c r="D1847" s="30" t="str">
        <f t="shared" si="112"/>
        <v>OK</v>
      </c>
      <c r="F1847" s="37">
        <f t="shared" si="115"/>
        <v>-9.8602622742893775E-4</v>
      </c>
      <c r="G1847" s="10">
        <f t="shared" si="113"/>
        <v>3.361708953238316</v>
      </c>
    </row>
    <row r="1848" spans="1:7" x14ac:dyDescent="0.3">
      <c r="A1848" s="2">
        <v>40284</v>
      </c>
      <c r="B1848" s="34">
        <f t="shared" si="114"/>
        <v>1</v>
      </c>
      <c r="C1848" s="1">
        <v>2307.3000000000002</v>
      </c>
      <c r="D1848" s="30" t="str">
        <f t="shared" si="112"/>
        <v>OK</v>
      </c>
      <c r="F1848" s="37">
        <f t="shared" si="115"/>
        <v>3.2175311970086273E-3</v>
      </c>
      <c r="G1848" s="10">
        <f t="shared" si="113"/>
        <v>3.363104066074635</v>
      </c>
    </row>
    <row r="1849" spans="1:7" x14ac:dyDescent="0.3">
      <c r="A1849" s="2">
        <v>40287</v>
      </c>
      <c r="B1849" s="34">
        <f t="shared" si="114"/>
        <v>3</v>
      </c>
      <c r="C1849" s="1">
        <v>2306.2199999999998</v>
      </c>
      <c r="D1849" s="30" t="str">
        <f t="shared" si="112"/>
        <v>OK</v>
      </c>
      <c r="F1849" s="37">
        <f t="shared" si="115"/>
        <v>-4.6807957352767993E-4</v>
      </c>
      <c r="G1849" s="10">
        <f t="shared" si="113"/>
        <v>3.362900734107277</v>
      </c>
    </row>
    <row r="1850" spans="1:7" x14ac:dyDescent="0.3">
      <c r="A1850" s="2">
        <v>40288</v>
      </c>
      <c r="B1850" s="34">
        <f t="shared" si="114"/>
        <v>1</v>
      </c>
      <c r="C1850" s="1">
        <v>2303.5700000000002</v>
      </c>
      <c r="D1850" s="30" t="str">
        <f t="shared" si="112"/>
        <v>OK</v>
      </c>
      <c r="F1850" s="37">
        <f t="shared" si="115"/>
        <v>-1.1490664377203919E-3</v>
      </c>
      <c r="G1850" s="10">
        <f t="shared" si="113"/>
        <v>3.3624014139630534</v>
      </c>
    </row>
    <row r="1851" spans="1:7" x14ac:dyDescent="0.3">
      <c r="A1851" s="2">
        <v>40289</v>
      </c>
      <c r="B1851" s="34">
        <f t="shared" si="114"/>
        <v>1</v>
      </c>
      <c r="C1851" s="1">
        <v>2302.73</v>
      </c>
      <c r="D1851" s="30" t="str">
        <f t="shared" si="112"/>
        <v>OK</v>
      </c>
      <c r="F1851" s="37">
        <f t="shared" si="115"/>
        <v>-3.6465138893115867E-4</v>
      </c>
      <c r="G1851" s="10">
        <f t="shared" si="113"/>
        <v>3.3622430189957946</v>
      </c>
    </row>
    <row r="1852" spans="1:7" x14ac:dyDescent="0.3">
      <c r="A1852" s="2">
        <v>40290</v>
      </c>
      <c r="B1852" s="34">
        <f t="shared" si="114"/>
        <v>1</v>
      </c>
      <c r="C1852" s="1">
        <v>2306.65</v>
      </c>
      <c r="D1852" s="30" t="str">
        <f t="shared" si="112"/>
        <v>OK</v>
      </c>
      <c r="F1852" s="37">
        <f t="shared" si="115"/>
        <v>1.7023272376701648E-3</v>
      </c>
      <c r="G1852" s="10">
        <f t="shared" si="113"/>
        <v>3.3629817017598489</v>
      </c>
    </row>
    <row r="1853" spans="1:7" x14ac:dyDescent="0.3">
      <c r="A1853" s="2">
        <v>40291</v>
      </c>
      <c r="B1853" s="34">
        <f t="shared" si="114"/>
        <v>1</v>
      </c>
      <c r="C1853" s="1">
        <v>2298.17</v>
      </c>
      <c r="D1853" s="30" t="str">
        <f t="shared" si="112"/>
        <v>OK</v>
      </c>
      <c r="F1853" s="37">
        <f t="shared" si="115"/>
        <v>-3.6763271410921172E-3</v>
      </c>
      <c r="G1853" s="10">
        <f t="shared" si="113"/>
        <v>3.3613821511282369</v>
      </c>
    </row>
    <row r="1854" spans="1:7" x14ac:dyDescent="0.3">
      <c r="A1854" s="2">
        <v>40294</v>
      </c>
      <c r="B1854" s="34">
        <f t="shared" si="114"/>
        <v>3</v>
      </c>
      <c r="C1854" s="1">
        <v>2303.84</v>
      </c>
      <c r="D1854" s="30" t="str">
        <f t="shared" si="112"/>
        <v>OK</v>
      </c>
      <c r="F1854" s="37">
        <f t="shared" si="115"/>
        <v>2.4671804087601501E-3</v>
      </c>
      <c r="G1854" s="10">
        <f t="shared" si="113"/>
        <v>3.3624523143649054</v>
      </c>
    </row>
    <row r="1855" spans="1:7" x14ac:dyDescent="0.3">
      <c r="A1855" s="2">
        <v>40295</v>
      </c>
      <c r="B1855" s="34">
        <f t="shared" si="114"/>
        <v>1</v>
      </c>
      <c r="C1855" s="1">
        <v>2310.2600000000002</v>
      </c>
      <c r="D1855" s="30" t="str">
        <f t="shared" si="112"/>
        <v>OK</v>
      </c>
      <c r="F1855" s="37">
        <f t="shared" si="115"/>
        <v>2.786651850823052E-3</v>
      </c>
      <c r="G1855" s="10">
        <f t="shared" si="113"/>
        <v>3.3636608587714343</v>
      </c>
    </row>
    <row r="1856" spans="1:7" x14ac:dyDescent="0.3">
      <c r="A1856" s="2">
        <v>40296</v>
      </c>
      <c r="B1856" s="34">
        <f t="shared" si="114"/>
        <v>1</v>
      </c>
      <c r="C1856" s="1">
        <v>2315.15</v>
      </c>
      <c r="D1856" s="30" t="str">
        <f t="shared" si="112"/>
        <v>OK</v>
      </c>
      <c r="F1856" s="37">
        <f t="shared" si="115"/>
        <v>2.1166448797971249E-3</v>
      </c>
      <c r="G1856" s="10">
        <f t="shared" si="113"/>
        <v>3.3645791344735718</v>
      </c>
    </row>
    <row r="1857" spans="1:7" x14ac:dyDescent="0.3">
      <c r="A1857" s="2">
        <v>40297</v>
      </c>
      <c r="B1857" s="34">
        <f t="shared" si="114"/>
        <v>1</v>
      </c>
      <c r="C1857" s="1">
        <v>2313.6</v>
      </c>
      <c r="D1857" s="30" t="str">
        <f t="shared" si="112"/>
        <v>OK</v>
      </c>
      <c r="F1857" s="37">
        <f t="shared" si="115"/>
        <v>-6.6950305595758763E-4</v>
      </c>
      <c r="G1857" s="10">
        <f t="shared" si="113"/>
        <v>3.3642882756144368</v>
      </c>
    </row>
    <row r="1858" spans="1:7" x14ac:dyDescent="0.3">
      <c r="A1858" s="2">
        <v>40298</v>
      </c>
      <c r="B1858" s="34">
        <f t="shared" si="114"/>
        <v>1</v>
      </c>
      <c r="C1858" s="1">
        <v>2328.6799999999998</v>
      </c>
      <c r="D1858" s="30" t="str">
        <f t="shared" si="112"/>
        <v>OK</v>
      </c>
      <c r="F1858" s="37">
        <f t="shared" si="115"/>
        <v>6.5179806362378745E-3</v>
      </c>
      <c r="G1858" s="10">
        <f t="shared" si="113"/>
        <v>3.3671098132309121</v>
      </c>
    </row>
    <row r="1859" spans="1:7" x14ac:dyDescent="0.3">
      <c r="A1859" s="2">
        <v>40302</v>
      </c>
      <c r="B1859" s="34">
        <f t="shared" si="114"/>
        <v>4</v>
      </c>
      <c r="C1859" s="1">
        <v>2342.0100000000002</v>
      </c>
      <c r="D1859" s="30" t="str">
        <f t="shared" si="112"/>
        <v>OK</v>
      </c>
      <c r="F1859" s="37">
        <f t="shared" si="115"/>
        <v>5.7242729786832758E-3</v>
      </c>
      <c r="G1859" s="10">
        <f t="shared" si="113"/>
        <v>3.3695887451067739</v>
      </c>
    </row>
    <row r="1860" spans="1:7" x14ac:dyDescent="0.3">
      <c r="A1860" s="2">
        <v>40303</v>
      </c>
      <c r="B1860" s="34">
        <f t="shared" si="114"/>
        <v>1</v>
      </c>
      <c r="C1860" s="1">
        <v>2344.38</v>
      </c>
      <c r="D1860" s="30" t="str">
        <f t="shared" si="112"/>
        <v>OK</v>
      </c>
      <c r="F1860" s="37">
        <f t="shared" si="115"/>
        <v>1.011951272624767E-3</v>
      </c>
      <c r="G1860" s="10">
        <f t="shared" si="113"/>
        <v>3.3700280077417051</v>
      </c>
    </row>
    <row r="1861" spans="1:7" x14ac:dyDescent="0.3">
      <c r="A1861" s="2">
        <v>40305</v>
      </c>
      <c r="B1861" s="34">
        <f t="shared" si="114"/>
        <v>2</v>
      </c>
      <c r="C1861" s="1">
        <v>2346.66</v>
      </c>
      <c r="D1861" s="30" t="str">
        <f t="shared" si="112"/>
        <v>OK</v>
      </c>
      <c r="F1861" s="37">
        <f t="shared" si="115"/>
        <v>9.725385816290455E-4</v>
      </c>
      <c r="G1861" s="10">
        <f t="shared" si="113"/>
        <v>3.3704501706295549</v>
      </c>
    </row>
    <row r="1862" spans="1:7" x14ac:dyDescent="0.3">
      <c r="A1862" s="2">
        <v>40308</v>
      </c>
      <c r="B1862" s="34">
        <f t="shared" si="114"/>
        <v>3</v>
      </c>
      <c r="C1862" s="1">
        <v>2329.38</v>
      </c>
      <c r="D1862" s="30" t="str">
        <f t="shared" si="112"/>
        <v>OK</v>
      </c>
      <c r="F1862" s="37">
        <f t="shared" si="115"/>
        <v>-7.3636572831171643E-3</v>
      </c>
      <c r="G1862" s="10">
        <f t="shared" si="113"/>
        <v>3.3672403423093784</v>
      </c>
    </row>
    <row r="1863" spans="1:7" x14ac:dyDescent="0.3">
      <c r="A1863" s="2">
        <v>40309</v>
      </c>
      <c r="B1863" s="34">
        <f t="shared" si="114"/>
        <v>1</v>
      </c>
      <c r="C1863" s="1">
        <v>2330.8200000000002</v>
      </c>
      <c r="D1863" s="30" t="str">
        <f t="shared" si="112"/>
        <v>OK</v>
      </c>
      <c r="F1863" s="37">
        <f t="shared" si="115"/>
        <v>6.1819024804887768E-4</v>
      </c>
      <c r="G1863" s="10">
        <f t="shared" si="113"/>
        <v>3.3675087359722449</v>
      </c>
    </row>
    <row r="1864" spans="1:7" x14ac:dyDescent="0.3">
      <c r="A1864" s="2">
        <v>40310</v>
      </c>
      <c r="B1864" s="34">
        <f t="shared" si="114"/>
        <v>1</v>
      </c>
      <c r="C1864" s="1">
        <v>2337.42</v>
      </c>
      <c r="D1864" s="30" t="str">
        <f t="shared" ref="D1864:D1927" si="116">IF(C1864&gt;0,"OK","ERROR")</f>
        <v>OK</v>
      </c>
      <c r="F1864" s="37">
        <f t="shared" si="115"/>
        <v>2.831621489432834E-3</v>
      </c>
      <c r="G1864" s="10">
        <f t="shared" ref="G1864:G1927" si="117">LOG(C1864,10)</f>
        <v>3.3687367557357391</v>
      </c>
    </row>
    <row r="1865" spans="1:7" x14ac:dyDescent="0.3">
      <c r="A1865" s="2">
        <v>40311</v>
      </c>
      <c r="B1865" s="34">
        <f t="shared" ref="B1865:B1928" si="118">DATEDIF(A1864,A1865,"d")</f>
        <v>1</v>
      </c>
      <c r="C1865" s="1">
        <v>2338.0500000000002</v>
      </c>
      <c r="D1865" s="30" t="str">
        <f t="shared" si="116"/>
        <v>OK</v>
      </c>
      <c r="F1865" s="37">
        <f t="shared" ref="F1865:F1928" si="119">C1865/C1864-1</f>
        <v>2.6952794106316347E-4</v>
      </c>
      <c r="G1865" s="10">
        <f t="shared" si="117"/>
        <v>3.3688537944613666</v>
      </c>
    </row>
    <row r="1866" spans="1:7" x14ac:dyDescent="0.3">
      <c r="A1866" s="2">
        <v>40312</v>
      </c>
      <c r="B1866" s="34">
        <f t="shared" si="118"/>
        <v>1</v>
      </c>
      <c r="C1866" s="1">
        <v>2352.59</v>
      </c>
      <c r="D1866" s="30" t="str">
        <f t="shared" si="116"/>
        <v>OK</v>
      </c>
      <c r="F1866" s="37">
        <f t="shared" si="119"/>
        <v>6.2188575950044012E-3</v>
      </c>
      <c r="G1866" s="10">
        <f t="shared" si="117"/>
        <v>3.371546246660706</v>
      </c>
    </row>
    <row r="1867" spans="1:7" x14ac:dyDescent="0.3">
      <c r="A1867" s="2">
        <v>40315</v>
      </c>
      <c r="B1867" s="34">
        <f t="shared" si="118"/>
        <v>3</v>
      </c>
      <c r="C1867" s="1">
        <v>2353.91</v>
      </c>
      <c r="D1867" s="30" t="str">
        <f t="shared" si="116"/>
        <v>OK</v>
      </c>
      <c r="F1867" s="37">
        <f t="shared" si="119"/>
        <v>5.6108374174823616E-4</v>
      </c>
      <c r="G1867" s="10">
        <f t="shared" si="117"/>
        <v>3.371789853897992</v>
      </c>
    </row>
    <row r="1868" spans="1:7" x14ac:dyDescent="0.3">
      <c r="A1868" s="2">
        <v>40316</v>
      </c>
      <c r="B1868" s="34">
        <f t="shared" si="118"/>
        <v>1</v>
      </c>
      <c r="C1868" s="1">
        <v>2351.14</v>
      </c>
      <c r="D1868" s="30" t="str">
        <f t="shared" si="116"/>
        <v>OK</v>
      </c>
      <c r="F1868" s="37">
        <f t="shared" si="119"/>
        <v>-1.1767654668189964E-3</v>
      </c>
      <c r="G1868" s="10">
        <f t="shared" si="117"/>
        <v>3.3712784902126498</v>
      </c>
    </row>
    <row r="1869" spans="1:7" x14ac:dyDescent="0.3">
      <c r="A1869" s="2">
        <v>40317</v>
      </c>
      <c r="B1869" s="34">
        <f t="shared" si="118"/>
        <v>1</v>
      </c>
      <c r="C1869" s="1">
        <v>2367.0300000000002</v>
      </c>
      <c r="D1869" s="30" t="str">
        <f t="shared" si="116"/>
        <v>OK</v>
      </c>
      <c r="F1869" s="37">
        <f t="shared" si="119"/>
        <v>6.758423573245409E-3</v>
      </c>
      <c r="G1869" s="10">
        <f t="shared" si="117"/>
        <v>3.3742037622602581</v>
      </c>
    </row>
    <row r="1870" spans="1:7" x14ac:dyDescent="0.3">
      <c r="A1870" s="2">
        <v>40318</v>
      </c>
      <c r="B1870" s="34">
        <f t="shared" si="118"/>
        <v>1</v>
      </c>
      <c r="C1870" s="1">
        <v>2386.94</v>
      </c>
      <c r="D1870" s="30" t="str">
        <f t="shared" si="116"/>
        <v>OK</v>
      </c>
      <c r="F1870" s="37">
        <f t="shared" si="119"/>
        <v>8.4113847310764989E-3</v>
      </c>
      <c r="G1870" s="10">
        <f t="shared" si="117"/>
        <v>3.3778415023765014</v>
      </c>
    </row>
    <row r="1871" spans="1:7" x14ac:dyDescent="0.3">
      <c r="A1871" s="2">
        <v>40319</v>
      </c>
      <c r="B1871" s="34">
        <f t="shared" si="118"/>
        <v>1</v>
      </c>
      <c r="C1871" s="1">
        <v>2395.06</v>
      </c>
      <c r="D1871" s="30" t="str">
        <f t="shared" si="116"/>
        <v>OK</v>
      </c>
      <c r="F1871" s="37">
        <f t="shared" si="119"/>
        <v>3.401845040093221E-3</v>
      </c>
      <c r="G1871" s="10">
        <f t="shared" si="117"/>
        <v>3.3793163976430738</v>
      </c>
    </row>
    <row r="1872" spans="1:7" x14ac:dyDescent="0.3">
      <c r="A1872" s="2">
        <v>40322</v>
      </c>
      <c r="B1872" s="34">
        <f t="shared" si="118"/>
        <v>3</v>
      </c>
      <c r="C1872" s="1">
        <v>2391.6</v>
      </c>
      <c r="D1872" s="30" t="str">
        <f t="shared" si="116"/>
        <v>OK</v>
      </c>
      <c r="F1872" s="37">
        <f t="shared" si="119"/>
        <v>-1.4446402177815676E-3</v>
      </c>
      <c r="G1872" s="10">
        <f t="shared" si="117"/>
        <v>3.3786885447481123</v>
      </c>
    </row>
    <row r="1873" spans="1:7" x14ac:dyDescent="0.3">
      <c r="A1873" s="2">
        <v>40323</v>
      </c>
      <c r="B1873" s="34">
        <f t="shared" si="118"/>
        <v>1</v>
      </c>
      <c r="C1873" s="1">
        <v>2404.8200000000002</v>
      </c>
      <c r="D1873" s="30" t="str">
        <f t="shared" si="116"/>
        <v>OK</v>
      </c>
      <c r="F1873" s="37">
        <f t="shared" si="119"/>
        <v>5.5276802140826753E-3</v>
      </c>
      <c r="G1873" s="10">
        <f t="shared" si="117"/>
        <v>3.3810825751247022</v>
      </c>
    </row>
    <row r="1874" spans="1:7" x14ac:dyDescent="0.3">
      <c r="A1874" s="2">
        <v>40324</v>
      </c>
      <c r="B1874" s="34">
        <f t="shared" si="118"/>
        <v>1</v>
      </c>
      <c r="C1874" s="1">
        <v>2387.75</v>
      </c>
      <c r="D1874" s="30" t="str">
        <f t="shared" si="116"/>
        <v>OK</v>
      </c>
      <c r="F1874" s="37">
        <f t="shared" si="119"/>
        <v>-7.0982443592452205E-3</v>
      </c>
      <c r="G1874" s="10">
        <f t="shared" si="117"/>
        <v>3.3779888537369938</v>
      </c>
    </row>
    <row r="1875" spans="1:7" x14ac:dyDescent="0.3">
      <c r="A1875" s="2">
        <v>40325</v>
      </c>
      <c r="B1875" s="34">
        <f t="shared" si="118"/>
        <v>1</v>
      </c>
      <c r="C1875" s="1">
        <v>2378.58</v>
      </c>
      <c r="D1875" s="30" t="str">
        <f t="shared" si="116"/>
        <v>OK</v>
      </c>
      <c r="F1875" s="37">
        <f t="shared" si="119"/>
        <v>-3.8404355564862769E-3</v>
      </c>
      <c r="G1875" s="10">
        <f t="shared" si="117"/>
        <v>3.3763177628504217</v>
      </c>
    </row>
    <row r="1876" spans="1:7" x14ac:dyDescent="0.3">
      <c r="A1876" s="2">
        <v>40326</v>
      </c>
      <c r="B1876" s="34">
        <f t="shared" si="118"/>
        <v>1</v>
      </c>
      <c r="C1876" s="1">
        <v>2378.58</v>
      </c>
      <c r="D1876" s="30" t="str">
        <f t="shared" si="116"/>
        <v>OK</v>
      </c>
      <c r="F1876" s="37">
        <f t="shared" si="119"/>
        <v>0</v>
      </c>
      <c r="G1876" s="10">
        <f t="shared" si="117"/>
        <v>3.3763177628504217</v>
      </c>
    </row>
    <row r="1877" spans="1:7" x14ac:dyDescent="0.3">
      <c r="A1877" s="2">
        <v>40330</v>
      </c>
      <c r="B1877" s="34">
        <f t="shared" si="118"/>
        <v>4</v>
      </c>
      <c r="C1877" s="1">
        <v>2381.73</v>
      </c>
      <c r="D1877" s="30" t="str">
        <f t="shared" si="116"/>
        <v>OK</v>
      </c>
      <c r="F1877" s="37">
        <f t="shared" si="119"/>
        <v>1.3243195520016293E-3</v>
      </c>
      <c r="G1877" s="10">
        <f t="shared" si="117"/>
        <v>3.3768925270223646</v>
      </c>
    </row>
    <row r="1878" spans="1:7" x14ac:dyDescent="0.3">
      <c r="A1878" s="2">
        <v>40331</v>
      </c>
      <c r="B1878" s="34">
        <f t="shared" si="118"/>
        <v>1</v>
      </c>
      <c r="C1878" s="1">
        <v>2384.94</v>
      </c>
      <c r="D1878" s="30" t="str">
        <f t="shared" si="116"/>
        <v>OK</v>
      </c>
      <c r="F1878" s="37">
        <f t="shared" si="119"/>
        <v>1.3477598216422582E-3</v>
      </c>
      <c r="G1878" s="10">
        <f t="shared" si="117"/>
        <v>3.3774774575913571</v>
      </c>
    </row>
    <row r="1879" spans="1:7" x14ac:dyDescent="0.3">
      <c r="A1879" s="2">
        <v>40332</v>
      </c>
      <c r="B1879" s="34">
        <f t="shared" si="118"/>
        <v>1</v>
      </c>
      <c r="C1879" s="1">
        <v>2376.85</v>
      </c>
      <c r="D1879" s="30" t="str">
        <f t="shared" si="116"/>
        <v>OK</v>
      </c>
      <c r="F1879" s="37">
        <f t="shared" si="119"/>
        <v>-3.3921188793010204E-3</v>
      </c>
      <c r="G1879" s="10">
        <f t="shared" si="117"/>
        <v>3.3760017748170208</v>
      </c>
    </row>
    <row r="1880" spans="1:7" x14ac:dyDescent="0.3">
      <c r="A1880" s="2">
        <v>40333</v>
      </c>
      <c r="B1880" s="34">
        <f t="shared" si="118"/>
        <v>1</v>
      </c>
      <c r="C1880" s="1">
        <v>2388.16</v>
      </c>
      <c r="D1880" s="30" t="str">
        <f t="shared" si="116"/>
        <v>OK</v>
      </c>
      <c r="F1880" s="37">
        <f t="shared" si="119"/>
        <v>4.7583987209962597E-3</v>
      </c>
      <c r="G1880" s="10">
        <f t="shared" si="117"/>
        <v>3.3780634199403012</v>
      </c>
    </row>
    <row r="1881" spans="1:7" x14ac:dyDescent="0.3">
      <c r="A1881" s="2">
        <v>40336</v>
      </c>
      <c r="B1881" s="34">
        <f t="shared" si="118"/>
        <v>3</v>
      </c>
      <c r="C1881" s="1">
        <v>2393.5700000000002</v>
      </c>
      <c r="D1881" s="30" t="str">
        <f t="shared" si="116"/>
        <v>OK</v>
      </c>
      <c r="F1881" s="37">
        <f t="shared" si="119"/>
        <v>2.2653423556211472E-3</v>
      </c>
      <c r="G1881" s="10">
        <f t="shared" si="117"/>
        <v>3.3790461329540422</v>
      </c>
    </row>
    <row r="1882" spans="1:7" x14ac:dyDescent="0.3">
      <c r="A1882" s="2">
        <v>40337</v>
      </c>
      <c r="B1882" s="34">
        <f t="shared" si="118"/>
        <v>1</v>
      </c>
      <c r="C1882" s="1">
        <v>2398.8000000000002</v>
      </c>
      <c r="D1882" s="30" t="str">
        <f t="shared" si="116"/>
        <v>OK</v>
      </c>
      <c r="F1882" s="37">
        <f t="shared" si="119"/>
        <v>2.1850207012956702E-3</v>
      </c>
      <c r="G1882" s="10">
        <f t="shared" si="117"/>
        <v>3.3799940401657413</v>
      </c>
    </row>
    <row r="1883" spans="1:7" x14ac:dyDescent="0.3">
      <c r="A1883" s="2">
        <v>40338</v>
      </c>
      <c r="B1883" s="34">
        <f t="shared" si="118"/>
        <v>1</v>
      </c>
      <c r="C1883" s="1">
        <v>2391.12</v>
      </c>
      <c r="D1883" s="30" t="str">
        <f t="shared" si="116"/>
        <v>OK</v>
      </c>
      <c r="F1883" s="37">
        <f t="shared" si="119"/>
        <v>-3.2016008004003282E-3</v>
      </c>
      <c r="G1883" s="10">
        <f t="shared" si="117"/>
        <v>3.3786013720296535</v>
      </c>
    </row>
    <row r="1884" spans="1:7" x14ac:dyDescent="0.3">
      <c r="A1884" s="2">
        <v>40339</v>
      </c>
      <c r="B1884" s="34">
        <f t="shared" si="118"/>
        <v>1</v>
      </c>
      <c r="C1884" s="1">
        <v>2385.2399999999998</v>
      </c>
      <c r="D1884" s="30" t="str">
        <f t="shared" si="116"/>
        <v>OK</v>
      </c>
      <c r="F1884" s="37">
        <f t="shared" si="119"/>
        <v>-2.4590986650607771E-3</v>
      </c>
      <c r="G1884" s="10">
        <f t="shared" si="117"/>
        <v>3.377532083766781</v>
      </c>
    </row>
    <row r="1885" spans="1:7" x14ac:dyDescent="0.3">
      <c r="A1885" s="2">
        <v>40340</v>
      </c>
      <c r="B1885" s="34">
        <f t="shared" si="118"/>
        <v>1</v>
      </c>
      <c r="C1885" s="1">
        <v>2400.7399999999998</v>
      </c>
      <c r="D1885" s="30" t="str">
        <f t="shared" si="116"/>
        <v>OK</v>
      </c>
      <c r="F1885" s="37">
        <f t="shared" si="119"/>
        <v>6.4982978652043943E-3</v>
      </c>
      <c r="G1885" s="10">
        <f t="shared" si="117"/>
        <v>3.3803451285370345</v>
      </c>
    </row>
    <row r="1886" spans="1:7" x14ac:dyDescent="0.3">
      <c r="A1886" s="2">
        <v>40343</v>
      </c>
      <c r="B1886" s="34">
        <f t="shared" si="118"/>
        <v>3</v>
      </c>
      <c r="C1886" s="1">
        <v>2385.04</v>
      </c>
      <c r="D1886" s="30" t="str">
        <f t="shared" si="116"/>
        <v>OK</v>
      </c>
      <c r="F1886" s="37">
        <f t="shared" si="119"/>
        <v>-6.539650274498654E-3</v>
      </c>
      <c r="G1886" s="10">
        <f t="shared" si="117"/>
        <v>3.3774956670799492</v>
      </c>
    </row>
    <row r="1887" spans="1:7" x14ac:dyDescent="0.3">
      <c r="A1887" s="2">
        <v>40344</v>
      </c>
      <c r="B1887" s="34">
        <f t="shared" si="118"/>
        <v>1</v>
      </c>
      <c r="C1887" s="1">
        <v>2383.87</v>
      </c>
      <c r="D1887" s="30" t="str">
        <f t="shared" si="116"/>
        <v>OK</v>
      </c>
      <c r="F1887" s="37">
        <f t="shared" si="119"/>
        <v>-4.9055781035123314E-4</v>
      </c>
      <c r="G1887" s="10">
        <f t="shared" si="117"/>
        <v>3.3772825682569381</v>
      </c>
    </row>
    <row r="1888" spans="1:7" x14ac:dyDescent="0.3">
      <c r="A1888" s="2">
        <v>40345</v>
      </c>
      <c r="B1888" s="34">
        <f t="shared" si="118"/>
        <v>1</v>
      </c>
      <c r="C1888" s="1">
        <v>2383.6</v>
      </c>
      <c r="D1888" s="30" t="str">
        <f t="shared" si="116"/>
        <v>OK</v>
      </c>
      <c r="F1888" s="37">
        <f t="shared" si="119"/>
        <v>-1.1326120971355547E-4</v>
      </c>
      <c r="G1888" s="10">
        <f t="shared" si="117"/>
        <v>3.3772333767527485</v>
      </c>
    </row>
    <row r="1889" spans="1:7" x14ac:dyDescent="0.3">
      <c r="A1889" s="2">
        <v>40346</v>
      </c>
      <c r="B1889" s="34">
        <f t="shared" si="118"/>
        <v>1</v>
      </c>
      <c r="C1889" s="1">
        <v>2391.6799999999998</v>
      </c>
      <c r="D1889" s="30" t="str">
        <f t="shared" si="116"/>
        <v>OK</v>
      </c>
      <c r="F1889" s="37">
        <f t="shared" si="119"/>
        <v>3.3898305084745228E-3</v>
      </c>
      <c r="G1889" s="10">
        <f t="shared" si="117"/>
        <v>3.3787030718335243</v>
      </c>
    </row>
    <row r="1890" spans="1:7" x14ac:dyDescent="0.3">
      <c r="A1890" s="2">
        <v>40347</v>
      </c>
      <c r="B1890" s="34">
        <f t="shared" si="118"/>
        <v>1</v>
      </c>
      <c r="C1890" s="1">
        <v>2386.0500000000002</v>
      </c>
      <c r="D1890" s="30" t="str">
        <f t="shared" si="116"/>
        <v>OK</v>
      </c>
      <c r="F1890" s="37">
        <f t="shared" si="119"/>
        <v>-2.3539938453303044E-3</v>
      </c>
      <c r="G1890" s="10">
        <f t="shared" si="117"/>
        <v>3.3776795401291997</v>
      </c>
    </row>
    <row r="1891" spans="1:7" x14ac:dyDescent="0.3">
      <c r="A1891" s="2">
        <v>40350</v>
      </c>
      <c r="B1891" s="34">
        <f t="shared" si="118"/>
        <v>3</v>
      </c>
      <c r="C1891" s="1">
        <v>2393.5700000000002</v>
      </c>
      <c r="D1891" s="30" t="str">
        <f t="shared" si="116"/>
        <v>OK</v>
      </c>
      <c r="F1891" s="37">
        <f t="shared" si="119"/>
        <v>3.1516523123991114E-3</v>
      </c>
      <c r="G1891" s="10">
        <f t="shared" si="117"/>
        <v>3.3790461329540422</v>
      </c>
    </row>
    <row r="1892" spans="1:7" x14ac:dyDescent="0.3">
      <c r="A1892" s="2">
        <v>40351</v>
      </c>
      <c r="B1892" s="34">
        <f t="shared" si="118"/>
        <v>1</v>
      </c>
      <c r="C1892" s="1">
        <v>2400.44</v>
      </c>
      <c r="D1892" s="30" t="str">
        <f t="shared" si="116"/>
        <v>OK</v>
      </c>
      <c r="F1892" s="37">
        <f t="shared" si="119"/>
        <v>2.8701897166156787E-3</v>
      </c>
      <c r="G1892" s="10">
        <f t="shared" si="117"/>
        <v>3.3802908550689534</v>
      </c>
    </row>
    <row r="1893" spans="1:7" x14ac:dyDescent="0.3">
      <c r="A1893" s="2">
        <v>40352</v>
      </c>
      <c r="B1893" s="34">
        <f t="shared" si="118"/>
        <v>1</v>
      </c>
      <c r="C1893" s="1">
        <v>2402.56</v>
      </c>
      <c r="D1893" s="30" t="str">
        <f t="shared" si="116"/>
        <v>OK</v>
      </c>
      <c r="F1893" s="37">
        <f t="shared" si="119"/>
        <v>8.8317141857330306E-4</v>
      </c>
      <c r="G1893" s="10">
        <f t="shared" si="117"/>
        <v>3.3806742422692144</v>
      </c>
    </row>
    <row r="1894" spans="1:7" x14ac:dyDescent="0.3">
      <c r="A1894" s="2">
        <v>40353</v>
      </c>
      <c r="B1894" s="34">
        <f t="shared" si="118"/>
        <v>1</v>
      </c>
      <c r="C1894" s="1">
        <v>2409.2800000000002</v>
      </c>
      <c r="D1894" s="30" t="str">
        <f t="shared" si="116"/>
        <v>OK</v>
      </c>
      <c r="F1894" s="37">
        <f t="shared" si="119"/>
        <v>2.7970165157167326E-3</v>
      </c>
      <c r="G1894" s="10">
        <f t="shared" si="117"/>
        <v>3.3818872754605702</v>
      </c>
    </row>
    <row r="1895" spans="1:7" x14ac:dyDescent="0.3">
      <c r="A1895" s="2">
        <v>40354</v>
      </c>
      <c r="B1895" s="34">
        <f t="shared" si="118"/>
        <v>1</v>
      </c>
      <c r="C1895" s="1">
        <v>2407.6999999999998</v>
      </c>
      <c r="D1895" s="30" t="str">
        <f t="shared" si="116"/>
        <v>OK</v>
      </c>
      <c r="F1895" s="37">
        <f t="shared" si="119"/>
        <v>-6.5579758268041743E-4</v>
      </c>
      <c r="G1895" s="10">
        <f t="shared" si="117"/>
        <v>3.3816023727597013</v>
      </c>
    </row>
    <row r="1896" spans="1:7" x14ac:dyDescent="0.3">
      <c r="A1896" s="2">
        <v>40357</v>
      </c>
      <c r="B1896" s="34">
        <f t="shared" si="118"/>
        <v>3</v>
      </c>
      <c r="C1896" s="1">
        <v>2406.11</v>
      </c>
      <c r="D1896" s="30" t="str">
        <f t="shared" si="116"/>
        <v>OK</v>
      </c>
      <c r="F1896" s="37">
        <f t="shared" si="119"/>
        <v>-6.6038127673695435E-4</v>
      </c>
      <c r="G1896" s="10">
        <f t="shared" si="117"/>
        <v>3.3813154780748933</v>
      </c>
    </row>
    <row r="1897" spans="1:7" x14ac:dyDescent="0.3">
      <c r="A1897" s="2">
        <v>40358</v>
      </c>
      <c r="B1897" s="34">
        <f t="shared" si="118"/>
        <v>1</v>
      </c>
      <c r="C1897" s="1">
        <v>2404.71</v>
      </c>
      <c r="D1897" s="30" t="str">
        <f t="shared" si="116"/>
        <v>OK</v>
      </c>
      <c r="F1897" s="37">
        <f t="shared" si="119"/>
        <v>-5.8185203502758576E-4</v>
      </c>
      <c r="G1897" s="10">
        <f t="shared" si="117"/>
        <v>3.3810627094026802</v>
      </c>
    </row>
    <row r="1898" spans="1:7" x14ac:dyDescent="0.3">
      <c r="A1898" s="2">
        <v>40359</v>
      </c>
      <c r="B1898" s="34">
        <f t="shared" si="118"/>
        <v>1</v>
      </c>
      <c r="C1898" s="1">
        <v>2417.38</v>
      </c>
      <c r="D1898" s="30" t="str">
        <f t="shared" si="116"/>
        <v>OK</v>
      </c>
      <c r="F1898" s="37">
        <f t="shared" si="119"/>
        <v>5.26882659447514E-3</v>
      </c>
      <c r="G1898" s="10">
        <f t="shared" si="117"/>
        <v>3.3833449246862393</v>
      </c>
    </row>
    <row r="1899" spans="1:7" x14ac:dyDescent="0.3">
      <c r="A1899" s="2">
        <v>40360</v>
      </c>
      <c r="B1899" s="34">
        <f t="shared" si="118"/>
        <v>1</v>
      </c>
      <c r="C1899" s="1">
        <v>2428.02</v>
      </c>
      <c r="D1899" s="30" t="str">
        <f t="shared" si="116"/>
        <v>OK</v>
      </c>
      <c r="F1899" s="37">
        <f t="shared" si="119"/>
        <v>4.4014594312851152E-3</v>
      </c>
      <c r="G1899" s="10">
        <f t="shared" si="117"/>
        <v>3.3852522597730159</v>
      </c>
    </row>
    <row r="1900" spans="1:7" x14ac:dyDescent="0.3">
      <c r="A1900" s="2">
        <v>40361</v>
      </c>
      <c r="B1900" s="34">
        <f t="shared" si="118"/>
        <v>1</v>
      </c>
      <c r="C1900" s="1">
        <v>2422.79</v>
      </c>
      <c r="D1900" s="30" t="str">
        <f t="shared" si="116"/>
        <v>OK</v>
      </c>
      <c r="F1900" s="37">
        <f t="shared" si="119"/>
        <v>-2.1540185006713175E-3</v>
      </c>
      <c r="G1900" s="10">
        <f t="shared" si="117"/>
        <v>3.3843157724562705</v>
      </c>
    </row>
    <row r="1901" spans="1:7" x14ac:dyDescent="0.3">
      <c r="A1901" s="2">
        <v>40364</v>
      </c>
      <c r="B1901" s="34">
        <f t="shared" si="118"/>
        <v>3</v>
      </c>
      <c r="C1901" s="1">
        <v>2431.2600000000002</v>
      </c>
      <c r="D1901" s="30" t="str">
        <f t="shared" si="116"/>
        <v>OK</v>
      </c>
      <c r="F1901" s="37">
        <f t="shared" si="119"/>
        <v>3.4959695227403387E-3</v>
      </c>
      <c r="G1901" s="10">
        <f t="shared" si="117"/>
        <v>3.3858314049673197</v>
      </c>
    </row>
    <row r="1902" spans="1:7" x14ac:dyDescent="0.3">
      <c r="A1902" s="2">
        <v>40365</v>
      </c>
      <c r="B1902" s="34">
        <f t="shared" si="118"/>
        <v>1</v>
      </c>
      <c r="C1902" s="1">
        <v>2424.63</v>
      </c>
      <c r="D1902" s="30" t="str">
        <f t="shared" si="116"/>
        <v>OK</v>
      </c>
      <c r="F1902" s="37">
        <f t="shared" si="119"/>
        <v>-2.726981071543233E-3</v>
      </c>
      <c r="G1902" s="10">
        <f t="shared" si="117"/>
        <v>3.384645474394655</v>
      </c>
    </row>
    <row r="1903" spans="1:7" x14ac:dyDescent="0.3">
      <c r="A1903" s="2">
        <v>40366</v>
      </c>
      <c r="B1903" s="34">
        <f t="shared" si="118"/>
        <v>1</v>
      </c>
      <c r="C1903" s="1">
        <v>2421.0100000000002</v>
      </c>
      <c r="D1903" s="30" t="str">
        <f t="shared" si="116"/>
        <v>OK</v>
      </c>
      <c r="F1903" s="37">
        <f t="shared" si="119"/>
        <v>-1.4930113048176041E-3</v>
      </c>
      <c r="G1903" s="10">
        <f t="shared" si="117"/>
        <v>3.3839965833020589</v>
      </c>
    </row>
    <row r="1904" spans="1:7" x14ac:dyDescent="0.3">
      <c r="A1904" s="2">
        <v>40367</v>
      </c>
      <c r="B1904" s="34">
        <f t="shared" si="118"/>
        <v>1</v>
      </c>
      <c r="C1904" s="1">
        <v>2417.9699999999998</v>
      </c>
      <c r="D1904" s="30" t="str">
        <f t="shared" si="116"/>
        <v>OK</v>
      </c>
      <c r="F1904" s="37">
        <f t="shared" si="119"/>
        <v>-1.2556742846995261E-3</v>
      </c>
      <c r="G1904" s="10">
        <f t="shared" si="117"/>
        <v>3.3834509082223203</v>
      </c>
    </row>
    <row r="1905" spans="1:7" x14ac:dyDescent="0.3">
      <c r="A1905" s="2">
        <v>40368</v>
      </c>
      <c r="B1905" s="34">
        <f t="shared" si="118"/>
        <v>1</v>
      </c>
      <c r="C1905" s="1">
        <v>2424.67</v>
      </c>
      <c r="D1905" s="30" t="str">
        <f t="shared" si="116"/>
        <v>OK</v>
      </c>
      <c r="F1905" s="37">
        <f t="shared" si="119"/>
        <v>2.7709194076024346E-3</v>
      </c>
      <c r="G1905" s="10">
        <f t="shared" si="117"/>
        <v>3.3846526390490488</v>
      </c>
    </row>
    <row r="1906" spans="1:7" x14ac:dyDescent="0.3">
      <c r="A1906" s="2">
        <v>40371</v>
      </c>
      <c r="B1906" s="34">
        <f t="shared" si="118"/>
        <v>3</v>
      </c>
      <c r="C1906" s="1">
        <v>2422.34</v>
      </c>
      <c r="D1906" s="30" t="str">
        <f t="shared" si="116"/>
        <v>OK</v>
      </c>
      <c r="F1906" s="37">
        <f t="shared" si="119"/>
        <v>-9.609555114716839E-4</v>
      </c>
      <c r="G1906" s="10">
        <f t="shared" si="117"/>
        <v>3.3842351007230378</v>
      </c>
    </row>
    <row r="1907" spans="1:7" x14ac:dyDescent="0.3">
      <c r="A1907" s="2">
        <v>40372</v>
      </c>
      <c r="B1907" s="34">
        <f t="shared" si="118"/>
        <v>1</v>
      </c>
      <c r="C1907" s="1">
        <v>2417.39</v>
      </c>
      <c r="D1907" s="30" t="str">
        <f t="shared" si="116"/>
        <v>OK</v>
      </c>
      <c r="F1907" s="37">
        <f t="shared" si="119"/>
        <v>-2.0434786198469945E-3</v>
      </c>
      <c r="G1907" s="10">
        <f t="shared" si="117"/>
        <v>3.3833467212328463</v>
      </c>
    </row>
    <row r="1908" spans="1:7" x14ac:dyDescent="0.3">
      <c r="A1908" s="2">
        <v>40373</v>
      </c>
      <c r="B1908" s="34">
        <f t="shared" si="118"/>
        <v>1</v>
      </c>
      <c r="C1908" s="1">
        <v>2413.11</v>
      </c>
      <c r="D1908" s="30" t="str">
        <f t="shared" si="116"/>
        <v>OK</v>
      </c>
      <c r="F1908" s="37">
        <f t="shared" si="119"/>
        <v>-1.7705045524304408E-3</v>
      </c>
      <c r="G1908" s="10">
        <f t="shared" si="117"/>
        <v>3.3825771193825345</v>
      </c>
    </row>
    <row r="1909" spans="1:7" x14ac:dyDescent="0.3">
      <c r="A1909" s="2">
        <v>40374</v>
      </c>
      <c r="B1909" s="34">
        <f t="shared" si="118"/>
        <v>1</v>
      </c>
      <c r="C1909" s="1">
        <v>2417.42</v>
      </c>
      <c r="D1909" s="30" t="str">
        <f t="shared" si="116"/>
        <v>OK</v>
      </c>
      <c r="F1909" s="37">
        <f t="shared" si="119"/>
        <v>1.7860768883308786E-3</v>
      </c>
      <c r="G1909" s="10">
        <f t="shared" si="117"/>
        <v>3.3833521108280764</v>
      </c>
    </row>
    <row r="1910" spans="1:7" x14ac:dyDescent="0.3">
      <c r="A1910" s="2">
        <v>40375</v>
      </c>
      <c r="B1910" s="34">
        <f t="shared" si="118"/>
        <v>1</v>
      </c>
      <c r="C1910" s="1">
        <v>2423.66</v>
      </c>
      <c r="D1910" s="30" t="str">
        <f t="shared" si="116"/>
        <v>OK</v>
      </c>
      <c r="F1910" s="37">
        <f t="shared" si="119"/>
        <v>2.581264323121335E-3</v>
      </c>
      <c r="G1910" s="10">
        <f t="shared" si="117"/>
        <v>3.3844716953290184</v>
      </c>
    </row>
    <row r="1911" spans="1:7" x14ac:dyDescent="0.3">
      <c r="A1911" s="2">
        <v>40378</v>
      </c>
      <c r="B1911" s="34">
        <f t="shared" si="118"/>
        <v>3</v>
      </c>
      <c r="C1911" s="1">
        <v>2418.48</v>
      </c>
      <c r="D1911" s="30" t="str">
        <f t="shared" si="116"/>
        <v>OK</v>
      </c>
      <c r="F1911" s="37">
        <f t="shared" si="119"/>
        <v>-2.1372634775503885E-3</v>
      </c>
      <c r="G1911" s="10">
        <f t="shared" si="117"/>
        <v>3.3835425002729327</v>
      </c>
    </row>
    <row r="1912" spans="1:7" x14ac:dyDescent="0.3">
      <c r="A1912" s="2">
        <v>40379</v>
      </c>
      <c r="B1912" s="34">
        <f t="shared" si="118"/>
        <v>1</v>
      </c>
      <c r="C1912" s="1">
        <v>2415.6</v>
      </c>
      <c r="D1912" s="30" t="str">
        <f t="shared" si="116"/>
        <v>OK</v>
      </c>
      <c r="F1912" s="37">
        <f t="shared" si="119"/>
        <v>-1.1908306043465489E-3</v>
      </c>
      <c r="G1912" s="10">
        <f t="shared" si="117"/>
        <v>3.3830250209362789</v>
      </c>
    </row>
    <row r="1913" spans="1:7" x14ac:dyDescent="0.3">
      <c r="A1913" s="2">
        <v>40380</v>
      </c>
      <c r="B1913" s="34">
        <f t="shared" si="118"/>
        <v>1</v>
      </c>
      <c r="C1913" s="1">
        <v>2412.09</v>
      </c>
      <c r="D1913" s="30" t="str">
        <f t="shared" si="116"/>
        <v>OK</v>
      </c>
      <c r="F1913" s="37">
        <f t="shared" si="119"/>
        <v>-1.4530551415796733E-3</v>
      </c>
      <c r="G1913" s="10">
        <f t="shared" si="117"/>
        <v>3.3823935081837702</v>
      </c>
    </row>
    <row r="1914" spans="1:7" x14ac:dyDescent="0.3">
      <c r="A1914" s="2">
        <v>40381</v>
      </c>
      <c r="B1914" s="34">
        <f t="shared" si="118"/>
        <v>1</v>
      </c>
      <c r="C1914" s="1">
        <v>2411.58</v>
      </c>
      <c r="D1914" s="30" t="str">
        <f t="shared" si="116"/>
        <v>OK</v>
      </c>
      <c r="F1914" s="37">
        <f t="shared" si="119"/>
        <v>-2.1143489670794047E-4</v>
      </c>
      <c r="G1914" s="10">
        <f t="shared" si="117"/>
        <v>3.3823016734659737</v>
      </c>
    </row>
    <row r="1915" spans="1:7" x14ac:dyDescent="0.3">
      <c r="A1915" s="2">
        <v>40382</v>
      </c>
      <c r="B1915" s="34">
        <f t="shared" si="118"/>
        <v>1</v>
      </c>
      <c r="C1915" s="1">
        <v>2400.5500000000002</v>
      </c>
      <c r="D1915" s="30" t="str">
        <f t="shared" si="116"/>
        <v>OK</v>
      </c>
      <c r="F1915" s="37">
        <f t="shared" si="119"/>
        <v>-4.5737649176057493E-3</v>
      </c>
      <c r="G1915" s="10">
        <f t="shared" si="117"/>
        <v>3.3803107561281172</v>
      </c>
    </row>
    <row r="1916" spans="1:7" x14ac:dyDescent="0.3">
      <c r="A1916" s="2">
        <v>40385</v>
      </c>
      <c r="B1916" s="34">
        <f t="shared" si="118"/>
        <v>3</v>
      </c>
      <c r="C1916" s="1">
        <v>2394.1</v>
      </c>
      <c r="D1916" s="30" t="str">
        <f t="shared" si="116"/>
        <v>OK</v>
      </c>
      <c r="F1916" s="37">
        <f t="shared" si="119"/>
        <v>-2.686884255691524E-3</v>
      </c>
      <c r="G1916" s="10">
        <f t="shared" si="117"/>
        <v>3.3791422866473204</v>
      </c>
    </row>
    <row r="1917" spans="1:7" x14ac:dyDescent="0.3">
      <c r="A1917" s="2">
        <v>40386</v>
      </c>
      <c r="B1917" s="34">
        <f t="shared" si="118"/>
        <v>1</v>
      </c>
      <c r="C1917" s="1">
        <v>2384.02</v>
      </c>
      <c r="D1917" s="30" t="str">
        <f t="shared" si="116"/>
        <v>OK</v>
      </c>
      <c r="F1917" s="37">
        <f t="shared" si="119"/>
        <v>-4.2103504448435247E-3</v>
      </c>
      <c r="G1917" s="10">
        <f t="shared" si="117"/>
        <v>3.3773098944629991</v>
      </c>
    </row>
    <row r="1918" spans="1:7" x14ac:dyDescent="0.3">
      <c r="A1918" s="2">
        <v>40387</v>
      </c>
      <c r="B1918" s="34">
        <f t="shared" si="118"/>
        <v>1</v>
      </c>
      <c r="C1918" s="1">
        <v>2384.63</v>
      </c>
      <c r="D1918" s="30" t="str">
        <f t="shared" si="116"/>
        <v>OK</v>
      </c>
      <c r="F1918" s="37">
        <f t="shared" si="119"/>
        <v>2.558703366581927E-4</v>
      </c>
      <c r="G1918" s="10">
        <f t="shared" si="117"/>
        <v>3.3774210033241676</v>
      </c>
    </row>
    <row r="1919" spans="1:7" x14ac:dyDescent="0.3">
      <c r="A1919" s="2">
        <v>40388</v>
      </c>
      <c r="B1919" s="34">
        <f t="shared" si="118"/>
        <v>1</v>
      </c>
      <c r="C1919" s="1">
        <v>2393.39</v>
      </c>
      <c r="D1919" s="30" t="str">
        <f t="shared" si="116"/>
        <v>OK</v>
      </c>
      <c r="F1919" s="37">
        <f t="shared" si="119"/>
        <v>3.6735258719380326E-3</v>
      </c>
      <c r="G1919" s="10">
        <f t="shared" si="117"/>
        <v>3.3790134721393374</v>
      </c>
    </row>
    <row r="1920" spans="1:7" x14ac:dyDescent="0.3">
      <c r="A1920" s="2">
        <v>40389</v>
      </c>
      <c r="B1920" s="34">
        <f t="shared" si="118"/>
        <v>1</v>
      </c>
      <c r="C1920" s="1">
        <v>2411.69</v>
      </c>
      <c r="D1920" s="30" t="str">
        <f t="shared" si="116"/>
        <v>OK</v>
      </c>
      <c r="F1920" s="37">
        <f t="shared" si="119"/>
        <v>7.6460585195059494E-3</v>
      </c>
      <c r="G1920" s="10">
        <f t="shared" si="117"/>
        <v>3.3823214825967161</v>
      </c>
    </row>
    <row r="1921" spans="1:7" x14ac:dyDescent="0.3">
      <c r="A1921" s="2">
        <v>40392</v>
      </c>
      <c r="B1921" s="34">
        <f t="shared" si="118"/>
        <v>3</v>
      </c>
      <c r="C1921" s="1">
        <v>2410.36</v>
      </c>
      <c r="D1921" s="30" t="str">
        <f t="shared" si="116"/>
        <v>OK</v>
      </c>
      <c r="F1921" s="37">
        <f t="shared" si="119"/>
        <v>-5.5148049707876012E-4</v>
      </c>
      <c r="G1921" s="10">
        <f t="shared" si="117"/>
        <v>3.3820819115945162</v>
      </c>
    </row>
    <row r="1922" spans="1:7" x14ac:dyDescent="0.3">
      <c r="A1922" s="2">
        <v>40393</v>
      </c>
      <c r="B1922" s="34">
        <f t="shared" si="118"/>
        <v>1</v>
      </c>
      <c r="C1922" s="1">
        <v>2422.67</v>
      </c>
      <c r="D1922" s="30" t="str">
        <f t="shared" si="116"/>
        <v>OK</v>
      </c>
      <c r="F1922" s="37">
        <f t="shared" si="119"/>
        <v>5.1071209279940355E-3</v>
      </c>
      <c r="G1922" s="10">
        <f t="shared" si="117"/>
        <v>3.3842942614592388</v>
      </c>
    </row>
    <row r="1923" spans="1:7" x14ac:dyDescent="0.3">
      <c r="A1923" s="2">
        <v>40394</v>
      </c>
      <c r="B1923" s="34">
        <f t="shared" si="118"/>
        <v>1</v>
      </c>
      <c r="C1923" s="1">
        <v>2422.4299999999998</v>
      </c>
      <c r="D1923" s="30" t="str">
        <f t="shared" si="116"/>
        <v>OK</v>
      </c>
      <c r="F1923" s="37">
        <f t="shared" si="119"/>
        <v>-9.9064255552838709E-5</v>
      </c>
      <c r="G1923" s="10">
        <f t="shared" si="117"/>
        <v>3.384251236268534</v>
      </c>
    </row>
    <row r="1924" spans="1:7" x14ac:dyDescent="0.3">
      <c r="A1924" s="2">
        <v>40395</v>
      </c>
      <c r="B1924" s="34">
        <f t="shared" si="118"/>
        <v>1</v>
      </c>
      <c r="C1924" s="1">
        <v>2433.39</v>
      </c>
      <c r="D1924" s="30" t="str">
        <f t="shared" si="116"/>
        <v>OK</v>
      </c>
      <c r="F1924" s="37">
        <f t="shared" si="119"/>
        <v>4.5243825414975625E-3</v>
      </c>
      <c r="G1924" s="10">
        <f t="shared" si="117"/>
        <v>3.3862117189901455</v>
      </c>
    </row>
    <row r="1925" spans="1:7" x14ac:dyDescent="0.3">
      <c r="A1925" s="2">
        <v>40396</v>
      </c>
      <c r="B1925" s="34">
        <f t="shared" si="118"/>
        <v>1</v>
      </c>
      <c r="C1925" s="1">
        <v>2434.39</v>
      </c>
      <c r="D1925" s="30" t="str">
        <f t="shared" si="116"/>
        <v>OK</v>
      </c>
      <c r="F1925" s="37">
        <f t="shared" si="119"/>
        <v>4.1094933405649847E-4</v>
      </c>
      <c r="G1925" s="10">
        <f t="shared" si="117"/>
        <v>3.3863901553566258</v>
      </c>
    </row>
    <row r="1926" spans="1:7" x14ac:dyDescent="0.3">
      <c r="A1926" s="2">
        <v>40399</v>
      </c>
      <c r="B1926" s="34">
        <f t="shared" si="118"/>
        <v>3</v>
      </c>
      <c r="C1926" s="1">
        <v>2430.13</v>
      </c>
      <c r="D1926" s="30" t="str">
        <f t="shared" si="116"/>
        <v>OK</v>
      </c>
      <c r="F1926" s="37">
        <f t="shared" si="119"/>
        <v>-1.7499250325542226E-3</v>
      </c>
      <c r="G1926" s="10">
        <f t="shared" si="117"/>
        <v>3.3856295068380242</v>
      </c>
    </row>
    <row r="1927" spans="1:7" x14ac:dyDescent="0.3">
      <c r="A1927" s="2">
        <v>40400</v>
      </c>
      <c r="B1927" s="34">
        <f t="shared" si="118"/>
        <v>1</v>
      </c>
      <c r="C1927" s="1">
        <v>2426.1999999999998</v>
      </c>
      <c r="D1927" s="30" t="str">
        <f t="shared" si="116"/>
        <v>OK</v>
      </c>
      <c r="F1927" s="37">
        <f t="shared" si="119"/>
        <v>-1.6171974338822226E-3</v>
      </c>
      <c r="G1927" s="10">
        <f t="shared" si="117"/>
        <v>3.3849265983921546</v>
      </c>
    </row>
    <row r="1928" spans="1:7" x14ac:dyDescent="0.3">
      <c r="A1928" s="2">
        <v>40401</v>
      </c>
      <c r="B1928" s="34">
        <f t="shared" si="118"/>
        <v>1</v>
      </c>
      <c r="C1928" s="1">
        <v>2436.75</v>
      </c>
      <c r="D1928" s="30" t="str">
        <f t="shared" ref="D1928:D1991" si="120">IF(C1928&gt;0,"OK","ERROR")</f>
        <v>OK</v>
      </c>
      <c r="F1928" s="37">
        <f t="shared" si="119"/>
        <v>4.3483636963153049E-3</v>
      </c>
      <c r="G1928" s="10">
        <f t="shared" ref="G1928:G1991" si="121">LOG(C1928,10)</f>
        <v>3.3868109747366826</v>
      </c>
    </row>
    <row r="1929" spans="1:7" x14ac:dyDescent="0.3">
      <c r="A1929" s="2">
        <v>40402</v>
      </c>
      <c r="B1929" s="34">
        <f t="shared" ref="B1929:B1992" si="122">DATEDIF(A1928,A1929,"d")</f>
        <v>1</v>
      </c>
      <c r="C1929" s="1">
        <v>2448.16</v>
      </c>
      <c r="D1929" s="30" t="str">
        <f t="shared" si="120"/>
        <v>OK</v>
      </c>
      <c r="F1929" s="37">
        <f t="shared" ref="F1929:F1992" si="123">C1929/C1928-1</f>
        <v>4.6824663999178728E-3</v>
      </c>
      <c r="G1929" s="10">
        <f t="shared" si="121"/>
        <v>3.3888397978061962</v>
      </c>
    </row>
    <row r="1930" spans="1:7" x14ac:dyDescent="0.3">
      <c r="A1930" s="2">
        <v>40403</v>
      </c>
      <c r="B1930" s="34">
        <f t="shared" si="122"/>
        <v>1</v>
      </c>
      <c r="C1930" s="1">
        <v>2447.7600000000002</v>
      </c>
      <c r="D1930" s="30" t="str">
        <f t="shared" si="120"/>
        <v>OK</v>
      </c>
      <c r="F1930" s="37">
        <f t="shared" si="123"/>
        <v>-1.6338801385518131E-4</v>
      </c>
      <c r="G1930" s="10">
        <f t="shared" si="121"/>
        <v>3.3887688334958526</v>
      </c>
    </row>
    <row r="1931" spans="1:7" x14ac:dyDescent="0.3">
      <c r="A1931" s="2">
        <v>40406</v>
      </c>
      <c r="B1931" s="34">
        <f t="shared" si="122"/>
        <v>3</v>
      </c>
      <c r="C1931" s="1">
        <v>2467.84</v>
      </c>
      <c r="D1931" s="30" t="str">
        <f t="shared" si="120"/>
        <v>OK</v>
      </c>
      <c r="F1931" s="37">
        <f t="shared" si="123"/>
        <v>8.2034186358139749E-3</v>
      </c>
      <c r="G1931" s="10">
        <f t="shared" si="121"/>
        <v>3.39231699921468</v>
      </c>
    </row>
    <row r="1932" spans="1:7" x14ac:dyDescent="0.3">
      <c r="A1932" s="2">
        <v>40407</v>
      </c>
      <c r="B1932" s="34">
        <f t="shared" si="122"/>
        <v>1</v>
      </c>
      <c r="C1932" s="1">
        <v>2465.65</v>
      </c>
      <c r="D1932" s="30" t="str">
        <f t="shared" si="120"/>
        <v>OK</v>
      </c>
      <c r="F1932" s="37">
        <f t="shared" si="123"/>
        <v>-8.8741571576766987E-4</v>
      </c>
      <c r="G1932" s="10">
        <f t="shared" si="121"/>
        <v>3.391931428360035</v>
      </c>
    </row>
    <row r="1933" spans="1:7" x14ac:dyDescent="0.3">
      <c r="A1933" s="2">
        <v>40408</v>
      </c>
      <c r="B1933" s="34">
        <f t="shared" si="122"/>
        <v>1</v>
      </c>
      <c r="C1933" s="1">
        <v>2468.06</v>
      </c>
      <c r="D1933" s="30" t="str">
        <f t="shared" si="120"/>
        <v>OK</v>
      </c>
      <c r="F1933" s="37">
        <f t="shared" si="123"/>
        <v>9.7742988664251129E-4</v>
      </c>
      <c r="G1933" s="10">
        <f t="shared" si="121"/>
        <v>3.3923557134455526</v>
      </c>
    </row>
    <row r="1934" spans="1:7" x14ac:dyDescent="0.3">
      <c r="A1934" s="2">
        <v>40409</v>
      </c>
      <c r="B1934" s="34">
        <f t="shared" si="122"/>
        <v>1</v>
      </c>
      <c r="C1934" s="1">
        <v>2468.06</v>
      </c>
      <c r="D1934" s="30" t="str">
        <f t="shared" si="120"/>
        <v>OK</v>
      </c>
      <c r="F1934" s="37">
        <f t="shared" si="123"/>
        <v>0</v>
      </c>
      <c r="G1934" s="10">
        <f t="shared" si="121"/>
        <v>3.3923557134455526</v>
      </c>
    </row>
    <row r="1935" spans="1:7" x14ac:dyDescent="0.3">
      <c r="A1935" s="2">
        <v>40410</v>
      </c>
      <c r="B1935" s="34">
        <f t="shared" si="122"/>
        <v>1</v>
      </c>
      <c r="C1935" s="1">
        <v>2478.5300000000002</v>
      </c>
      <c r="D1935" s="30" t="str">
        <f t="shared" si="120"/>
        <v>OK</v>
      </c>
      <c r="F1935" s="37">
        <f t="shared" si="123"/>
        <v>4.2421983258107421E-3</v>
      </c>
      <c r="G1935" s="10">
        <f t="shared" si="121"/>
        <v>3.3941941799511177</v>
      </c>
    </row>
    <row r="1936" spans="1:7" x14ac:dyDescent="0.3">
      <c r="A1936" s="2">
        <v>40413</v>
      </c>
      <c r="B1936" s="34">
        <f t="shared" si="122"/>
        <v>3</v>
      </c>
      <c r="C1936" s="1">
        <v>2479.89</v>
      </c>
      <c r="D1936" s="30" t="str">
        <f t="shared" si="120"/>
        <v>OK</v>
      </c>
      <c r="F1936" s="37">
        <f t="shared" si="123"/>
        <v>5.4871234158948567E-4</v>
      </c>
      <c r="G1936" s="10">
        <f t="shared" si="121"/>
        <v>3.3944324173373008</v>
      </c>
    </row>
    <row r="1937" spans="1:7" x14ac:dyDescent="0.3">
      <c r="A1937" s="2">
        <v>40414</v>
      </c>
      <c r="B1937" s="34">
        <f t="shared" si="122"/>
        <v>1</v>
      </c>
      <c r="C1937" s="1">
        <v>2503.5</v>
      </c>
      <c r="D1937" s="30" t="str">
        <f t="shared" si="120"/>
        <v>OK</v>
      </c>
      <c r="F1937" s="37">
        <f t="shared" si="123"/>
        <v>9.5205835742715461E-3</v>
      </c>
      <c r="G1937" s="10">
        <f t="shared" si="121"/>
        <v>3.3985475957349274</v>
      </c>
    </row>
    <row r="1938" spans="1:7" x14ac:dyDescent="0.3">
      <c r="A1938" s="2">
        <v>40415</v>
      </c>
      <c r="B1938" s="34">
        <f t="shared" si="122"/>
        <v>1</v>
      </c>
      <c r="C1938" s="1">
        <v>2512.94</v>
      </c>
      <c r="D1938" s="30" t="str">
        <f t="shared" si="120"/>
        <v>OK</v>
      </c>
      <c r="F1938" s="37">
        <f t="shared" si="123"/>
        <v>3.7707209906132633E-3</v>
      </c>
      <c r="G1938" s="10">
        <f t="shared" si="121"/>
        <v>3.4001821193207915</v>
      </c>
    </row>
    <row r="1939" spans="1:7" x14ac:dyDescent="0.3">
      <c r="A1939" s="2">
        <v>40416</v>
      </c>
      <c r="B1939" s="34">
        <f t="shared" si="122"/>
        <v>1</v>
      </c>
      <c r="C1939" s="1">
        <v>2508.92</v>
      </c>
      <c r="D1939" s="30" t="str">
        <f t="shared" si="120"/>
        <v>OK</v>
      </c>
      <c r="F1939" s="37">
        <f t="shared" si="123"/>
        <v>-1.599719850056136E-3</v>
      </c>
      <c r="G1939" s="10">
        <f t="shared" si="121"/>
        <v>3.399486813521678</v>
      </c>
    </row>
    <row r="1940" spans="1:7" x14ac:dyDescent="0.3">
      <c r="A1940" s="2">
        <v>40417</v>
      </c>
      <c r="B1940" s="34">
        <f t="shared" si="122"/>
        <v>1</v>
      </c>
      <c r="C1940" s="1">
        <v>2505.98</v>
      </c>
      <c r="D1940" s="30" t="str">
        <f t="shared" si="120"/>
        <v>OK</v>
      </c>
      <c r="F1940" s="37">
        <f t="shared" si="123"/>
        <v>-1.171818949986525E-3</v>
      </c>
      <c r="G1940" s="10">
        <f t="shared" si="121"/>
        <v>3.3989776006069343</v>
      </c>
    </row>
    <row r="1941" spans="1:7" x14ac:dyDescent="0.3">
      <c r="A1941" s="2">
        <v>40421</v>
      </c>
      <c r="B1941" s="34">
        <f t="shared" si="122"/>
        <v>4</v>
      </c>
      <c r="C1941" s="1">
        <v>2517.87</v>
      </c>
      <c r="D1941" s="30" t="str">
        <f t="shared" si="120"/>
        <v>OK</v>
      </c>
      <c r="F1941" s="37">
        <f t="shared" si="123"/>
        <v>4.7446507952975114E-3</v>
      </c>
      <c r="G1941" s="10">
        <f t="shared" si="121"/>
        <v>3.4010333033174671</v>
      </c>
    </row>
    <row r="1942" spans="1:7" x14ac:dyDescent="0.3">
      <c r="A1942" s="2">
        <v>40422</v>
      </c>
      <c r="B1942" s="34">
        <f t="shared" si="122"/>
        <v>1</v>
      </c>
      <c r="C1942" s="1">
        <v>2496.13</v>
      </c>
      <c r="D1942" s="30" t="str">
        <f t="shared" si="120"/>
        <v>OK</v>
      </c>
      <c r="F1942" s="37">
        <f t="shared" si="123"/>
        <v>-8.6342821511832257E-3</v>
      </c>
      <c r="G1942" s="10">
        <f t="shared" si="121"/>
        <v>3.3972671999256225</v>
      </c>
    </row>
    <row r="1943" spans="1:7" x14ac:dyDescent="0.3">
      <c r="A1943" s="2">
        <v>40423</v>
      </c>
      <c r="B1943" s="34">
        <f t="shared" si="122"/>
        <v>1</v>
      </c>
      <c r="C1943" s="1">
        <v>2486.56</v>
      </c>
      <c r="D1943" s="30" t="str">
        <f t="shared" si="120"/>
        <v>OK</v>
      </c>
      <c r="F1943" s="37">
        <f t="shared" si="123"/>
        <v>-3.8339349312737081E-3</v>
      </c>
      <c r="G1943" s="10">
        <f t="shared" si="121"/>
        <v>3.3955989430995239</v>
      </c>
    </row>
    <row r="1944" spans="1:7" x14ac:dyDescent="0.3">
      <c r="A1944" s="2">
        <v>40424</v>
      </c>
      <c r="B1944" s="34">
        <f t="shared" si="122"/>
        <v>1</v>
      </c>
      <c r="C1944" s="1">
        <v>2476.7199999999998</v>
      </c>
      <c r="D1944" s="30" t="str">
        <f t="shared" si="120"/>
        <v>OK</v>
      </c>
      <c r="F1944" s="37">
        <f t="shared" si="123"/>
        <v>-3.9572743066726979E-3</v>
      </c>
      <c r="G1944" s="10">
        <f t="shared" si="121"/>
        <v>3.3938769111767044</v>
      </c>
    </row>
    <row r="1945" spans="1:7" x14ac:dyDescent="0.3">
      <c r="A1945" s="2">
        <v>40427</v>
      </c>
      <c r="B1945" s="34">
        <f t="shared" si="122"/>
        <v>3</v>
      </c>
      <c r="C1945" s="1">
        <v>2483.31</v>
      </c>
      <c r="D1945" s="30" t="str">
        <f t="shared" si="120"/>
        <v>OK</v>
      </c>
      <c r="F1945" s="37">
        <f t="shared" si="123"/>
        <v>2.6607771568849525E-3</v>
      </c>
      <c r="G1945" s="10">
        <f t="shared" si="121"/>
        <v>3.3950309373901661</v>
      </c>
    </row>
    <row r="1946" spans="1:7" x14ac:dyDescent="0.3">
      <c r="A1946" s="2">
        <v>40428</v>
      </c>
      <c r="B1946" s="34">
        <f t="shared" si="122"/>
        <v>1</v>
      </c>
      <c r="C1946" s="1">
        <v>2496.27</v>
      </c>
      <c r="D1946" s="30" t="str">
        <f t="shared" si="120"/>
        <v>OK</v>
      </c>
      <c r="F1946" s="37">
        <f t="shared" si="123"/>
        <v>5.2188409823985538E-3</v>
      </c>
      <c r="G1946" s="10">
        <f t="shared" si="121"/>
        <v>3.3972915574400373</v>
      </c>
    </row>
    <row r="1947" spans="1:7" x14ac:dyDescent="0.3">
      <c r="A1947" s="2">
        <v>40429</v>
      </c>
      <c r="B1947" s="34">
        <f t="shared" si="122"/>
        <v>1</v>
      </c>
      <c r="C1947" s="1">
        <v>2485.35</v>
      </c>
      <c r="D1947" s="30" t="str">
        <f t="shared" si="120"/>
        <v>OK</v>
      </c>
      <c r="F1947" s="37">
        <f t="shared" si="123"/>
        <v>-4.3745267939766519E-3</v>
      </c>
      <c r="G1947" s="10">
        <f t="shared" si="121"/>
        <v>3.3953875569990206</v>
      </c>
    </row>
    <row r="1948" spans="1:7" x14ac:dyDescent="0.3">
      <c r="A1948" s="2">
        <v>40430</v>
      </c>
      <c r="B1948" s="34">
        <f t="shared" si="122"/>
        <v>1</v>
      </c>
      <c r="C1948" s="1">
        <v>2474.11</v>
      </c>
      <c r="D1948" s="30" t="str">
        <f t="shared" si="120"/>
        <v>OK</v>
      </c>
      <c r="F1948" s="37">
        <f t="shared" si="123"/>
        <v>-4.5225018609048595E-3</v>
      </c>
      <c r="G1948" s="10">
        <f t="shared" si="121"/>
        <v>3.3934190046427388</v>
      </c>
    </row>
    <row r="1949" spans="1:7" x14ac:dyDescent="0.3">
      <c r="A1949" s="2">
        <v>40431</v>
      </c>
      <c r="B1949" s="34">
        <f t="shared" si="122"/>
        <v>1</v>
      </c>
      <c r="C1949" s="1">
        <v>2458.19</v>
      </c>
      <c r="D1949" s="30" t="str">
        <f t="shared" si="120"/>
        <v>OK</v>
      </c>
      <c r="F1949" s="37">
        <f t="shared" si="123"/>
        <v>-6.434637101826568E-3</v>
      </c>
      <c r="G1949" s="10">
        <f t="shared" si="121"/>
        <v>3.3906154476157488</v>
      </c>
    </row>
    <row r="1950" spans="1:7" x14ac:dyDescent="0.3">
      <c r="A1950" s="2">
        <v>40434</v>
      </c>
      <c r="B1950" s="34">
        <f t="shared" si="122"/>
        <v>3</v>
      </c>
      <c r="C1950" s="1">
        <v>2458.6</v>
      </c>
      <c r="D1950" s="30" t="str">
        <f t="shared" si="120"/>
        <v>OK</v>
      </c>
      <c r="F1950" s="37">
        <f t="shared" si="123"/>
        <v>1.6678938568626123E-4</v>
      </c>
      <c r="G1950" s="10">
        <f t="shared" si="121"/>
        <v>3.3906878772855102</v>
      </c>
    </row>
    <row r="1951" spans="1:7" x14ac:dyDescent="0.3">
      <c r="A1951" s="2">
        <v>40435</v>
      </c>
      <c r="B1951" s="34">
        <f t="shared" si="122"/>
        <v>1</v>
      </c>
      <c r="C1951" s="1">
        <v>2467.63</v>
      </c>
      <c r="D1951" s="30" t="str">
        <f t="shared" si="120"/>
        <v>OK</v>
      </c>
      <c r="F1951" s="37">
        <f t="shared" si="123"/>
        <v>3.6728219311803478E-3</v>
      </c>
      <c r="G1951" s="10">
        <f t="shared" si="121"/>
        <v>3.3922800415019378</v>
      </c>
    </row>
    <row r="1952" spans="1:7" x14ac:dyDescent="0.3">
      <c r="A1952" s="2">
        <v>40436</v>
      </c>
      <c r="B1952" s="34">
        <f t="shared" si="122"/>
        <v>1</v>
      </c>
      <c r="C1952" s="1">
        <v>2466.98</v>
      </c>
      <c r="D1952" s="30" t="str">
        <f t="shared" si="120"/>
        <v>OK</v>
      </c>
      <c r="F1952" s="37">
        <f t="shared" si="123"/>
        <v>-2.6341064097945566E-4</v>
      </c>
      <c r="G1952" s="10">
        <f t="shared" si="121"/>
        <v>3.392165628644642</v>
      </c>
    </row>
    <row r="1953" spans="1:7" x14ac:dyDescent="0.3">
      <c r="A1953" s="2">
        <v>40437</v>
      </c>
      <c r="B1953" s="34">
        <f t="shared" si="122"/>
        <v>1</v>
      </c>
      <c r="C1953" s="1">
        <v>2453.6999999999998</v>
      </c>
      <c r="D1953" s="30" t="str">
        <f t="shared" si="120"/>
        <v>OK</v>
      </c>
      <c r="F1953" s="37">
        <f t="shared" si="123"/>
        <v>-5.3830999845966288E-3</v>
      </c>
      <c r="G1953" s="10">
        <f t="shared" si="121"/>
        <v>3.3898214629105228</v>
      </c>
    </row>
    <row r="1954" spans="1:7" x14ac:dyDescent="0.3">
      <c r="A1954" s="2">
        <v>40438</v>
      </c>
      <c r="B1954" s="34">
        <f t="shared" si="122"/>
        <v>1</v>
      </c>
      <c r="C1954" s="1">
        <v>2456.37</v>
      </c>
      <c r="D1954" s="30" t="str">
        <f t="shared" si="120"/>
        <v>OK</v>
      </c>
      <c r="F1954" s="37">
        <f t="shared" si="123"/>
        <v>1.0881525858907892E-3</v>
      </c>
      <c r="G1954" s="10">
        <f t="shared" si="121"/>
        <v>3.3902937846415671</v>
      </c>
    </row>
    <row r="1955" spans="1:7" x14ac:dyDescent="0.3">
      <c r="A1955" s="2">
        <v>40441</v>
      </c>
      <c r="B1955" s="34">
        <f t="shared" si="122"/>
        <v>3</v>
      </c>
      <c r="C1955" s="1">
        <v>2451.2600000000002</v>
      </c>
      <c r="D1955" s="30" t="str">
        <f t="shared" si="120"/>
        <v>OK</v>
      </c>
      <c r="F1955" s="37">
        <f t="shared" si="123"/>
        <v>-2.0803054914364516E-3</v>
      </c>
      <c r="G1955" s="10">
        <f t="shared" si="121"/>
        <v>3.3893893783988225</v>
      </c>
    </row>
    <row r="1956" spans="1:7" x14ac:dyDescent="0.3">
      <c r="A1956" s="2">
        <v>40442</v>
      </c>
      <c r="B1956" s="34">
        <f t="shared" si="122"/>
        <v>1</v>
      </c>
      <c r="C1956" s="1">
        <v>2457.96</v>
      </c>
      <c r="D1956" s="30" t="str">
        <f t="shared" si="120"/>
        <v>OK</v>
      </c>
      <c r="F1956" s="37">
        <f t="shared" si="123"/>
        <v>2.7332881864836622E-3</v>
      </c>
      <c r="G1956" s="10">
        <f t="shared" si="121"/>
        <v>3.390574811048146</v>
      </c>
    </row>
    <row r="1957" spans="1:7" x14ac:dyDescent="0.3">
      <c r="A1957" s="2">
        <v>40443</v>
      </c>
      <c r="B1957" s="34">
        <f t="shared" si="122"/>
        <v>1</v>
      </c>
      <c r="C1957" s="1">
        <v>2487.9899999999998</v>
      </c>
      <c r="D1957" s="30" t="str">
        <f t="shared" si="120"/>
        <v>OK</v>
      </c>
      <c r="F1957" s="37">
        <f t="shared" si="123"/>
        <v>1.2217448615925219E-2</v>
      </c>
      <c r="G1957" s="10">
        <f t="shared" si="121"/>
        <v>3.3958486304586737</v>
      </c>
    </row>
    <row r="1958" spans="1:7" x14ac:dyDescent="0.3">
      <c r="A1958" s="2">
        <v>40444</v>
      </c>
      <c r="B1958" s="34">
        <f t="shared" si="122"/>
        <v>1</v>
      </c>
      <c r="C1958" s="1">
        <v>2494.37</v>
      </c>
      <c r="D1958" s="30" t="str">
        <f t="shared" si="120"/>
        <v>OK</v>
      </c>
      <c r="F1958" s="37">
        <f t="shared" si="123"/>
        <v>2.5643189884203554E-3</v>
      </c>
      <c r="G1958" s="10">
        <f t="shared" si="121"/>
        <v>3.3969608745795292</v>
      </c>
    </row>
    <row r="1959" spans="1:7" x14ac:dyDescent="0.3">
      <c r="A1959" s="2">
        <v>40445</v>
      </c>
      <c r="B1959" s="34">
        <f t="shared" si="122"/>
        <v>1</v>
      </c>
      <c r="C1959" s="1">
        <v>2479.86</v>
      </c>
      <c r="D1959" s="30" t="str">
        <f t="shared" si="120"/>
        <v>OK</v>
      </c>
      <c r="F1959" s="37">
        <f t="shared" si="123"/>
        <v>-5.8171001094463604E-3</v>
      </c>
      <c r="G1959" s="10">
        <f t="shared" si="121"/>
        <v>3.3944271635102101</v>
      </c>
    </row>
    <row r="1960" spans="1:7" x14ac:dyDescent="0.3">
      <c r="A1960" s="2">
        <v>40448</v>
      </c>
      <c r="B1960" s="34">
        <f t="shared" si="122"/>
        <v>3</v>
      </c>
      <c r="C1960" s="1">
        <v>2492.65</v>
      </c>
      <c r="D1960" s="30" t="str">
        <f t="shared" si="120"/>
        <v>OK</v>
      </c>
      <c r="F1960" s="37">
        <f t="shared" si="123"/>
        <v>5.1575492164879222E-3</v>
      </c>
      <c r="G1960" s="10">
        <f t="shared" si="121"/>
        <v>3.3966613022744285</v>
      </c>
    </row>
    <row r="1961" spans="1:7" x14ac:dyDescent="0.3">
      <c r="A1961" s="2">
        <v>40449</v>
      </c>
      <c r="B1961" s="34">
        <f t="shared" si="122"/>
        <v>1</v>
      </c>
      <c r="C1961" s="1">
        <v>2504.4499999999998</v>
      </c>
      <c r="D1961" s="30" t="str">
        <f t="shared" si="120"/>
        <v>OK</v>
      </c>
      <c r="F1961" s="37">
        <f t="shared" si="123"/>
        <v>4.733917718091174E-3</v>
      </c>
      <c r="G1961" s="10">
        <f t="shared" si="121"/>
        <v>3.3987123656558564</v>
      </c>
    </row>
    <row r="1962" spans="1:7" x14ac:dyDescent="0.3">
      <c r="A1962" s="2">
        <v>40450</v>
      </c>
      <c r="B1962" s="34">
        <f t="shared" si="122"/>
        <v>1</v>
      </c>
      <c r="C1962" s="1">
        <v>2513.3200000000002</v>
      </c>
      <c r="D1962" s="30" t="str">
        <f t="shared" si="120"/>
        <v>OK</v>
      </c>
      <c r="F1962" s="37">
        <f t="shared" si="123"/>
        <v>3.541695781509091E-3</v>
      </c>
      <c r="G1962" s="10">
        <f t="shared" si="121"/>
        <v>3.4002477871944938</v>
      </c>
    </row>
    <row r="1963" spans="1:7" x14ac:dyDescent="0.3">
      <c r="A1963" s="2">
        <v>40451</v>
      </c>
      <c r="B1963" s="34">
        <f t="shared" si="122"/>
        <v>1</v>
      </c>
      <c r="C1963" s="1">
        <v>2504.44</v>
      </c>
      <c r="D1963" s="30" t="str">
        <f t="shared" si="120"/>
        <v>OK</v>
      </c>
      <c r="F1963" s="37">
        <f t="shared" si="123"/>
        <v>-3.5331752423090057E-3</v>
      </c>
      <c r="G1963" s="10">
        <f t="shared" si="121"/>
        <v>3.3987106315611491</v>
      </c>
    </row>
    <row r="1964" spans="1:7" x14ac:dyDescent="0.3">
      <c r="A1964" s="2">
        <v>40452</v>
      </c>
      <c r="B1964" s="34">
        <f t="shared" si="122"/>
        <v>1</v>
      </c>
      <c r="C1964" s="1">
        <v>2501.58</v>
      </c>
      <c r="D1964" s="30" t="str">
        <f t="shared" si="120"/>
        <v>OK</v>
      </c>
      <c r="F1964" s="37">
        <f t="shared" si="123"/>
        <v>-1.1419718579802618E-3</v>
      </c>
      <c r="G1964" s="10">
        <f t="shared" si="121"/>
        <v>3.3982143960873072</v>
      </c>
    </row>
    <row r="1965" spans="1:7" x14ac:dyDescent="0.3">
      <c r="A1965" s="2">
        <v>40455</v>
      </c>
      <c r="B1965" s="34">
        <f t="shared" si="122"/>
        <v>3</v>
      </c>
      <c r="C1965" s="1">
        <v>2506.63</v>
      </c>
      <c r="D1965" s="30" t="str">
        <f t="shared" si="120"/>
        <v>OK</v>
      </c>
      <c r="F1965" s="37">
        <f t="shared" si="123"/>
        <v>2.0187241663269795E-3</v>
      </c>
      <c r="G1965" s="10">
        <f t="shared" si="121"/>
        <v>3.3990902331136801</v>
      </c>
    </row>
    <row r="1966" spans="1:7" x14ac:dyDescent="0.3">
      <c r="A1966" s="2">
        <v>40456</v>
      </c>
      <c r="B1966" s="34">
        <f t="shared" si="122"/>
        <v>1</v>
      </c>
      <c r="C1966" s="1">
        <v>2496.83</v>
      </c>
      <c r="D1966" s="30" t="str">
        <f t="shared" si="120"/>
        <v>OK</v>
      </c>
      <c r="F1966" s="37">
        <f t="shared" si="123"/>
        <v>-3.909631656846102E-3</v>
      </c>
      <c r="G1966" s="10">
        <f t="shared" si="121"/>
        <v>3.3973889738390226</v>
      </c>
    </row>
    <row r="1967" spans="1:7" x14ac:dyDescent="0.3">
      <c r="A1967" s="2">
        <v>40457</v>
      </c>
      <c r="B1967" s="34">
        <f t="shared" si="122"/>
        <v>1</v>
      </c>
      <c r="C1967" s="1">
        <v>2505.1799999999998</v>
      </c>
      <c r="D1967" s="30" t="str">
        <f t="shared" si="120"/>
        <v>OK</v>
      </c>
      <c r="F1967" s="37">
        <f t="shared" si="123"/>
        <v>3.344240496950146E-3</v>
      </c>
      <c r="G1967" s="10">
        <f t="shared" si="121"/>
        <v>3.3988389358712348</v>
      </c>
    </row>
    <row r="1968" spans="1:7" x14ac:dyDescent="0.3">
      <c r="A1968" s="2">
        <v>40458</v>
      </c>
      <c r="B1968" s="34">
        <f t="shared" si="122"/>
        <v>1</v>
      </c>
      <c r="C1968" s="1">
        <v>2499.4699999999998</v>
      </c>
      <c r="D1968" s="30" t="str">
        <f t="shared" si="120"/>
        <v>OK</v>
      </c>
      <c r="F1968" s="37">
        <f t="shared" si="123"/>
        <v>-2.2792773373569997E-3</v>
      </c>
      <c r="G1968" s="10">
        <f t="shared" si="121"/>
        <v>3.3978479284810286</v>
      </c>
    </row>
    <row r="1969" spans="1:7" x14ac:dyDescent="0.3">
      <c r="A1969" s="2">
        <v>40459</v>
      </c>
      <c r="B1969" s="34">
        <f t="shared" si="122"/>
        <v>1</v>
      </c>
      <c r="C1969" s="1">
        <v>2511.64</v>
      </c>
      <c r="D1969" s="30" t="str">
        <f t="shared" si="120"/>
        <v>OK</v>
      </c>
      <c r="F1969" s="37">
        <f t="shared" si="123"/>
        <v>4.8690322348337034E-3</v>
      </c>
      <c r="G1969" s="10">
        <f t="shared" si="121"/>
        <v>3.399957390949834</v>
      </c>
    </row>
    <row r="1970" spans="1:7" x14ac:dyDescent="0.3">
      <c r="A1970" s="2">
        <v>40462</v>
      </c>
      <c r="B1970" s="34">
        <f t="shared" si="122"/>
        <v>3</v>
      </c>
      <c r="C1970" s="1">
        <v>2504.61</v>
      </c>
      <c r="D1970" s="30" t="str">
        <f t="shared" si="120"/>
        <v>OK</v>
      </c>
      <c r="F1970" s="37">
        <f t="shared" si="123"/>
        <v>-2.7989680049688159E-3</v>
      </c>
      <c r="G1970" s="10">
        <f t="shared" si="121"/>
        <v>3.3987401102295398</v>
      </c>
    </row>
    <row r="1971" spans="1:7" x14ac:dyDescent="0.3">
      <c r="A1971" s="2">
        <v>40463</v>
      </c>
      <c r="B1971" s="34">
        <f t="shared" si="122"/>
        <v>1</v>
      </c>
      <c r="C1971" s="1">
        <v>2508.61</v>
      </c>
      <c r="D1971" s="30" t="str">
        <f t="shared" si="120"/>
        <v>OK</v>
      </c>
      <c r="F1971" s="37">
        <f t="shared" si="123"/>
        <v>1.5970550305237641E-3</v>
      </c>
      <c r="G1971" s="10">
        <f t="shared" si="121"/>
        <v>3.3994331491531296</v>
      </c>
    </row>
    <row r="1972" spans="1:7" x14ac:dyDescent="0.3">
      <c r="A1972" s="2">
        <v>40464</v>
      </c>
      <c r="B1972" s="34">
        <f t="shared" si="122"/>
        <v>1</v>
      </c>
      <c r="C1972" s="1">
        <v>2501.7800000000002</v>
      </c>
      <c r="D1972" s="30" t="str">
        <f t="shared" si="120"/>
        <v>OK</v>
      </c>
      <c r="F1972" s="37">
        <f t="shared" si="123"/>
        <v>-2.722623285405068E-3</v>
      </c>
      <c r="G1972" s="10">
        <f t="shared" si="121"/>
        <v>3.3982491163138855</v>
      </c>
    </row>
    <row r="1973" spans="1:7" x14ac:dyDescent="0.3">
      <c r="A1973" s="2">
        <v>40465</v>
      </c>
      <c r="B1973" s="34">
        <f t="shared" si="122"/>
        <v>1</v>
      </c>
      <c r="C1973" s="1">
        <v>2501.92</v>
      </c>
      <c r="D1973" s="30" t="str">
        <f t="shared" si="120"/>
        <v>OK</v>
      </c>
      <c r="F1973" s="37">
        <f t="shared" si="123"/>
        <v>5.5960156368550784E-5</v>
      </c>
      <c r="G1973" s="10">
        <f t="shared" si="121"/>
        <v>3.3982734188210233</v>
      </c>
    </row>
    <row r="1974" spans="1:7" x14ac:dyDescent="0.3">
      <c r="A1974" s="2">
        <v>40466</v>
      </c>
      <c r="B1974" s="34">
        <f t="shared" si="122"/>
        <v>1</v>
      </c>
      <c r="C1974" s="1">
        <v>2487.8200000000002</v>
      </c>
      <c r="D1974" s="30" t="str">
        <f t="shared" si="120"/>
        <v>OK</v>
      </c>
      <c r="F1974" s="37">
        <f t="shared" si="123"/>
        <v>-5.6356718040544429E-3</v>
      </c>
      <c r="G1974" s="10">
        <f t="shared" si="121"/>
        <v>3.3958189548633628</v>
      </c>
    </row>
    <row r="1975" spans="1:7" x14ac:dyDescent="0.3">
      <c r="A1975" s="2">
        <v>40469</v>
      </c>
      <c r="B1975" s="34">
        <f t="shared" si="122"/>
        <v>3</v>
      </c>
      <c r="C1975" s="1">
        <v>2485.79</v>
      </c>
      <c r="D1975" s="30" t="str">
        <f t="shared" si="120"/>
        <v>OK</v>
      </c>
      <c r="F1975" s="37">
        <f t="shared" si="123"/>
        <v>-8.1597543230627068E-4</v>
      </c>
      <c r="G1975" s="10">
        <f t="shared" si="121"/>
        <v>3.3954644365769586</v>
      </c>
    </row>
    <row r="1976" spans="1:7" x14ac:dyDescent="0.3">
      <c r="A1976" s="2">
        <v>40470</v>
      </c>
      <c r="B1976" s="34">
        <f t="shared" si="122"/>
        <v>1</v>
      </c>
      <c r="C1976" s="1">
        <v>2477.9699999999998</v>
      </c>
      <c r="D1976" s="30" t="str">
        <f t="shared" si="120"/>
        <v>OK</v>
      </c>
      <c r="F1976" s="37">
        <f t="shared" si="123"/>
        <v>-3.1458811886765359E-3</v>
      </c>
      <c r="G1976" s="10">
        <f t="shared" si="121"/>
        <v>3.3940960442057726</v>
      </c>
    </row>
    <row r="1977" spans="1:7" x14ac:dyDescent="0.3">
      <c r="A1977" s="2">
        <v>40471</v>
      </c>
      <c r="B1977" s="34">
        <f t="shared" si="122"/>
        <v>1</v>
      </c>
      <c r="C1977" s="1">
        <v>2482.59</v>
      </c>
      <c r="D1977" s="30" t="str">
        <f t="shared" si="120"/>
        <v>OK</v>
      </c>
      <c r="F1977" s="37">
        <f t="shared" si="123"/>
        <v>1.8644293514451515E-3</v>
      </c>
      <c r="G1977" s="10">
        <f t="shared" si="121"/>
        <v>3.394905001697075</v>
      </c>
    </row>
    <row r="1978" spans="1:7" x14ac:dyDescent="0.3">
      <c r="A1978" s="2">
        <v>40472</v>
      </c>
      <c r="B1978" s="34">
        <f t="shared" si="122"/>
        <v>1</v>
      </c>
      <c r="C1978" s="1">
        <v>2493.9</v>
      </c>
      <c r="D1978" s="30" t="str">
        <f t="shared" si="120"/>
        <v>OK</v>
      </c>
      <c r="F1978" s="37">
        <f t="shared" si="123"/>
        <v>4.5557260763959828E-3</v>
      </c>
      <c r="G1978" s="10">
        <f t="shared" si="121"/>
        <v>3.3968790352215561</v>
      </c>
    </row>
    <row r="1979" spans="1:7" x14ac:dyDescent="0.3">
      <c r="A1979" s="2">
        <v>40473</v>
      </c>
      <c r="B1979" s="34">
        <f t="shared" si="122"/>
        <v>1</v>
      </c>
      <c r="C1979" s="1">
        <v>2489.34</v>
      </c>
      <c r="D1979" s="30" t="str">
        <f t="shared" si="120"/>
        <v>OK</v>
      </c>
      <c r="F1979" s="37">
        <f t="shared" si="123"/>
        <v>-1.8284614459280757E-3</v>
      </c>
      <c r="G1979" s="10">
        <f t="shared" si="121"/>
        <v>3.3960842176369184</v>
      </c>
    </row>
    <row r="1980" spans="1:7" x14ac:dyDescent="0.3">
      <c r="A1980" s="2">
        <v>40476</v>
      </c>
      <c r="B1980" s="34">
        <f t="shared" si="122"/>
        <v>3</v>
      </c>
      <c r="C1980" s="1">
        <v>2495.42</v>
      </c>
      <c r="D1980" s="30" t="str">
        <f t="shared" si="120"/>
        <v>OK</v>
      </c>
      <c r="F1980" s="37">
        <f t="shared" si="123"/>
        <v>2.4424144552370741E-3</v>
      </c>
      <c r="G1980" s="10">
        <f t="shared" si="121"/>
        <v>3.397143651495083</v>
      </c>
    </row>
    <row r="1981" spans="1:7" x14ac:dyDescent="0.3">
      <c r="A1981" s="2">
        <v>40477</v>
      </c>
      <c r="B1981" s="34">
        <f t="shared" si="122"/>
        <v>1</v>
      </c>
      <c r="C1981" s="1">
        <v>2475.0300000000002</v>
      </c>
      <c r="D1981" s="30" t="str">
        <f t="shared" si="120"/>
        <v>OK</v>
      </c>
      <c r="F1981" s="37">
        <f t="shared" si="123"/>
        <v>-8.1709692156028968E-3</v>
      </c>
      <c r="G1981" s="10">
        <f t="shared" si="121"/>
        <v>3.3935804674132215</v>
      </c>
    </row>
    <row r="1982" spans="1:7" x14ac:dyDescent="0.3">
      <c r="A1982" s="2">
        <v>40478</v>
      </c>
      <c r="B1982" s="34">
        <f t="shared" si="122"/>
        <v>1</v>
      </c>
      <c r="C1982" s="1">
        <v>2455.94</v>
      </c>
      <c r="D1982" s="30" t="str">
        <f t="shared" si="120"/>
        <v>OK</v>
      </c>
      <c r="F1982" s="37">
        <f t="shared" si="123"/>
        <v>-7.7130378217638018E-3</v>
      </c>
      <c r="G1982" s="10">
        <f t="shared" si="121"/>
        <v>3.3902177525394825</v>
      </c>
    </row>
    <row r="1983" spans="1:7" x14ac:dyDescent="0.3">
      <c r="A1983" s="2">
        <v>40479</v>
      </c>
      <c r="B1983" s="34">
        <f t="shared" si="122"/>
        <v>1</v>
      </c>
      <c r="C1983" s="1">
        <v>2456.36</v>
      </c>
      <c r="D1983" s="30" t="str">
        <f t="shared" si="120"/>
        <v>OK</v>
      </c>
      <c r="F1983" s="37">
        <f t="shared" si="123"/>
        <v>1.7101394985230556E-4</v>
      </c>
      <c r="G1983" s="10">
        <f t="shared" si="121"/>
        <v>3.3902920166043176</v>
      </c>
    </row>
    <row r="1984" spans="1:7" x14ac:dyDescent="0.3">
      <c r="A1984" s="2">
        <v>40480</v>
      </c>
      <c r="B1984" s="34">
        <f t="shared" si="122"/>
        <v>1</v>
      </c>
      <c r="C1984" s="1">
        <v>2470.25</v>
      </c>
      <c r="D1984" s="30" t="str">
        <f t="shared" si="120"/>
        <v>OK</v>
      </c>
      <c r="F1984" s="37">
        <f t="shared" si="123"/>
        <v>5.6547085932028285E-3</v>
      </c>
      <c r="G1984" s="10">
        <f t="shared" si="121"/>
        <v>3.3927409079666409</v>
      </c>
    </row>
    <row r="1985" spans="1:7" x14ac:dyDescent="0.3">
      <c r="A1985" s="2">
        <v>40483</v>
      </c>
      <c r="B1985" s="34">
        <f t="shared" si="122"/>
        <v>3</v>
      </c>
      <c r="C1985" s="1">
        <v>2476.59</v>
      </c>
      <c r="D1985" s="30" t="str">
        <f t="shared" si="120"/>
        <v>OK</v>
      </c>
      <c r="F1985" s="37">
        <f t="shared" si="123"/>
        <v>2.5665418479912105E-3</v>
      </c>
      <c r="G1985" s="10">
        <f t="shared" si="121"/>
        <v>3.3938541149928763</v>
      </c>
    </row>
    <row r="1986" spans="1:7" x14ac:dyDescent="0.3">
      <c r="A1986" s="2">
        <v>40484</v>
      </c>
      <c r="B1986" s="34">
        <f t="shared" si="122"/>
        <v>1</v>
      </c>
      <c r="C1986" s="1">
        <v>2477.23</v>
      </c>
      <c r="D1986" s="30" t="str">
        <f t="shared" si="120"/>
        <v>OK</v>
      </c>
      <c r="F1986" s="37">
        <f t="shared" si="123"/>
        <v>2.5841984341368196E-4</v>
      </c>
      <c r="G1986" s="10">
        <f t="shared" si="121"/>
        <v>3.393966330806113</v>
      </c>
    </row>
    <row r="1987" spans="1:7" x14ac:dyDescent="0.3">
      <c r="A1987" s="2">
        <v>40485</v>
      </c>
      <c r="B1987" s="34">
        <f t="shared" si="122"/>
        <v>1</v>
      </c>
      <c r="C1987" s="1">
        <v>2484.25</v>
      </c>
      <c r="D1987" s="30" t="str">
        <f t="shared" si="120"/>
        <v>OK</v>
      </c>
      <c r="F1987" s="37">
        <f t="shared" si="123"/>
        <v>2.8338103446188256E-3</v>
      </c>
      <c r="G1987" s="10">
        <f t="shared" si="121"/>
        <v>3.3951952984921405</v>
      </c>
    </row>
    <row r="1988" spans="1:7" x14ac:dyDescent="0.3">
      <c r="A1988" s="2">
        <v>40486</v>
      </c>
      <c r="B1988" s="34">
        <f t="shared" si="122"/>
        <v>1</v>
      </c>
      <c r="C1988" s="1">
        <v>2488.75</v>
      </c>
      <c r="D1988" s="30" t="str">
        <f t="shared" si="120"/>
        <v>OK</v>
      </c>
      <c r="F1988" s="37">
        <f t="shared" si="123"/>
        <v>1.8114118949381641E-3</v>
      </c>
      <c r="G1988" s="10">
        <f t="shared" si="121"/>
        <v>3.3959812730354657</v>
      </c>
    </row>
    <row r="1989" spans="1:7" x14ac:dyDescent="0.3">
      <c r="A1989" s="2">
        <v>40487</v>
      </c>
      <c r="B1989" s="34">
        <f t="shared" si="122"/>
        <v>1</v>
      </c>
      <c r="C1989" s="1">
        <v>2484.4899999999998</v>
      </c>
      <c r="D1989" s="30" t="str">
        <f t="shared" si="120"/>
        <v>OK</v>
      </c>
      <c r="F1989" s="37">
        <f t="shared" si="123"/>
        <v>-1.7117026619789533E-3</v>
      </c>
      <c r="G1989" s="10">
        <f t="shared" si="121"/>
        <v>3.3952372530624086</v>
      </c>
    </row>
    <row r="1990" spans="1:7" x14ac:dyDescent="0.3">
      <c r="A1990" s="2">
        <v>40490</v>
      </c>
      <c r="B1990" s="34">
        <f t="shared" si="122"/>
        <v>3</v>
      </c>
      <c r="C1990" s="1">
        <v>2479.69</v>
      </c>
      <c r="D1990" s="30" t="str">
        <f t="shared" si="120"/>
        <v>OK</v>
      </c>
      <c r="F1990" s="37">
        <f t="shared" si="123"/>
        <v>-1.9319860414007684E-3</v>
      </c>
      <c r="G1990" s="10">
        <f t="shared" si="121"/>
        <v>3.3943973906227698</v>
      </c>
    </row>
    <row r="1991" spans="1:7" x14ac:dyDescent="0.3">
      <c r="A1991" s="2">
        <v>40491</v>
      </c>
      <c r="B1991" s="34">
        <f t="shared" si="122"/>
        <v>1</v>
      </c>
      <c r="C1991" s="1">
        <v>2473.69</v>
      </c>
      <c r="D1991" s="30" t="str">
        <f t="shared" si="120"/>
        <v>OK</v>
      </c>
      <c r="F1991" s="37">
        <f t="shared" si="123"/>
        <v>-2.41965729587168E-3</v>
      </c>
      <c r="G1991" s="10">
        <f t="shared" si="121"/>
        <v>3.3933452734155924</v>
      </c>
    </row>
    <row r="1992" spans="1:7" x14ac:dyDescent="0.3">
      <c r="A1992" s="2">
        <v>40492</v>
      </c>
      <c r="B1992" s="34">
        <f t="shared" si="122"/>
        <v>1</v>
      </c>
      <c r="C1992" s="1">
        <v>2455.6799999999998</v>
      </c>
      <c r="D1992" s="30" t="str">
        <f t="shared" ref="D1992:D2055" si="124">IF(C1992&gt;0,"OK","ERROR")</f>
        <v>OK</v>
      </c>
      <c r="F1992" s="37">
        <f t="shared" si="123"/>
        <v>-7.2806212581205676E-3</v>
      </c>
      <c r="G1992" s="10">
        <f t="shared" ref="G1992:G2055" si="125">LOG(C1992,10)</f>
        <v>3.3901717731822032</v>
      </c>
    </row>
    <row r="1993" spans="1:7" x14ac:dyDescent="0.3">
      <c r="A1993" s="2">
        <v>40493</v>
      </c>
      <c r="B1993" s="34">
        <f t="shared" ref="B1993:B2056" si="126">DATEDIF(A1992,A1993,"d")</f>
        <v>1</v>
      </c>
      <c r="C1993" s="1">
        <v>2455.16</v>
      </c>
      <c r="D1993" s="30" t="str">
        <f t="shared" si="124"/>
        <v>OK</v>
      </c>
      <c r="F1993" s="37">
        <f t="shared" ref="F1993:F2056" si="127">C1993/C1992-1</f>
        <v>-2.1175397445916122E-4</v>
      </c>
      <c r="G1993" s="10">
        <f t="shared" si="125"/>
        <v>3.3900797998613728</v>
      </c>
    </row>
    <row r="1994" spans="1:7" x14ac:dyDescent="0.3">
      <c r="A1994" s="2">
        <v>40494</v>
      </c>
      <c r="B1994" s="34">
        <f t="shared" si="126"/>
        <v>1</v>
      </c>
      <c r="C1994" s="1">
        <v>2448.54</v>
      </c>
      <c r="D1994" s="30" t="str">
        <f t="shared" si="124"/>
        <v>OK</v>
      </c>
      <c r="F1994" s="37">
        <f t="shared" si="127"/>
        <v>-2.6963619478974632E-3</v>
      </c>
      <c r="G1994" s="10">
        <f t="shared" si="125"/>
        <v>3.3889072031622334</v>
      </c>
    </row>
    <row r="1995" spans="1:7" x14ac:dyDescent="0.3">
      <c r="A1995" s="2">
        <v>40497</v>
      </c>
      <c r="B1995" s="34">
        <f t="shared" si="126"/>
        <v>3</v>
      </c>
      <c r="C1995" s="1">
        <v>2434.9499999999998</v>
      </c>
      <c r="D1995" s="30" t="str">
        <f t="shared" si="124"/>
        <v>OK</v>
      </c>
      <c r="F1995" s="37">
        <f t="shared" si="127"/>
        <v>-5.5502462692054166E-3</v>
      </c>
      <c r="G1995" s="10">
        <f t="shared" si="125"/>
        <v>3.3864900477079249</v>
      </c>
    </row>
    <row r="1996" spans="1:7" x14ac:dyDescent="0.3">
      <c r="A1996" s="2">
        <v>40498</v>
      </c>
      <c r="B1996" s="34">
        <f t="shared" si="126"/>
        <v>1</v>
      </c>
      <c r="C1996" s="1">
        <v>2430.9499999999998</v>
      </c>
      <c r="D1996" s="30" t="str">
        <f t="shared" si="124"/>
        <v>OK</v>
      </c>
      <c r="F1996" s="37">
        <f t="shared" si="127"/>
        <v>-1.6427442041930806E-3</v>
      </c>
      <c r="G1996" s="10">
        <f t="shared" si="125"/>
        <v>3.3857760263269188</v>
      </c>
    </row>
    <row r="1997" spans="1:7" x14ac:dyDescent="0.3">
      <c r="A1997" s="2">
        <v>40499</v>
      </c>
      <c r="B1997" s="34">
        <f t="shared" si="126"/>
        <v>1</v>
      </c>
      <c r="C1997" s="1">
        <v>2440.14</v>
      </c>
      <c r="D1997" s="30" t="str">
        <f t="shared" si="124"/>
        <v>OK</v>
      </c>
      <c r="F1997" s="37">
        <f t="shared" si="127"/>
        <v>3.7804150640696754E-3</v>
      </c>
      <c r="G1997" s="10">
        <f t="shared" si="125"/>
        <v>3.3874147441597273</v>
      </c>
    </row>
    <row r="1998" spans="1:7" x14ac:dyDescent="0.3">
      <c r="A1998" s="2">
        <v>40500</v>
      </c>
      <c r="B1998" s="34">
        <f t="shared" si="126"/>
        <v>1</v>
      </c>
      <c r="C1998" s="1">
        <v>2424.0100000000002</v>
      </c>
      <c r="D1998" s="30" t="str">
        <f t="shared" si="124"/>
        <v>OK</v>
      </c>
      <c r="F1998" s="37">
        <f t="shared" si="127"/>
        <v>-6.6102764595472596E-3</v>
      </c>
      <c r="G1998" s="10">
        <f t="shared" si="125"/>
        <v>3.384534407134455</v>
      </c>
    </row>
    <row r="1999" spans="1:7" x14ac:dyDescent="0.3">
      <c r="A1999" s="2">
        <v>40501</v>
      </c>
      <c r="B1999" s="34">
        <f t="shared" si="126"/>
        <v>1</v>
      </c>
      <c r="C1999" s="1">
        <v>2424.61</v>
      </c>
      <c r="D1999" s="30" t="str">
        <f t="shared" si="124"/>
        <v>OK</v>
      </c>
      <c r="F1999" s="37">
        <f t="shared" si="127"/>
        <v>2.4752373133773986E-4</v>
      </c>
      <c r="G1999" s="10">
        <f t="shared" si="125"/>
        <v>3.3846418920231334</v>
      </c>
    </row>
    <row r="2000" spans="1:7" x14ac:dyDescent="0.3">
      <c r="A2000" s="2">
        <v>40504</v>
      </c>
      <c r="B2000" s="34">
        <f t="shared" si="126"/>
        <v>3</v>
      </c>
      <c r="C2000" s="1">
        <v>2437.2399999999998</v>
      </c>
      <c r="D2000" s="30" t="str">
        <f t="shared" si="124"/>
        <v>OK</v>
      </c>
      <c r="F2000" s="37">
        <f t="shared" si="127"/>
        <v>5.2090851724606591E-3</v>
      </c>
      <c r="G2000" s="10">
        <f t="shared" si="125"/>
        <v>3.386898297155009</v>
      </c>
    </row>
    <row r="2001" spans="1:7" x14ac:dyDescent="0.3">
      <c r="A2001" s="2">
        <v>40505</v>
      </c>
      <c r="B2001" s="34">
        <f t="shared" si="126"/>
        <v>1</v>
      </c>
      <c r="C2001" s="1">
        <v>2450.06</v>
      </c>
      <c r="D2001" s="30" t="str">
        <f t="shared" si="124"/>
        <v>OK</v>
      </c>
      <c r="F2001" s="37">
        <f t="shared" si="127"/>
        <v>5.2600482513007751E-3</v>
      </c>
      <c r="G2001" s="10">
        <f t="shared" si="125"/>
        <v>3.3891767200175305</v>
      </c>
    </row>
    <row r="2002" spans="1:7" x14ac:dyDescent="0.3">
      <c r="A2002" s="2">
        <v>40506</v>
      </c>
      <c r="B2002" s="34">
        <f t="shared" si="126"/>
        <v>1</v>
      </c>
      <c r="C2002" s="1">
        <v>2438.25</v>
      </c>
      <c r="D2002" s="30" t="str">
        <f t="shared" si="124"/>
        <v>OK</v>
      </c>
      <c r="F2002" s="37">
        <f t="shared" si="127"/>
        <v>-4.820290115344128E-3</v>
      </c>
      <c r="G2002" s="10">
        <f t="shared" si="125"/>
        <v>3.3870782328878266</v>
      </c>
    </row>
    <row r="2003" spans="1:7" x14ac:dyDescent="0.3">
      <c r="A2003" s="2">
        <v>40507</v>
      </c>
      <c r="B2003" s="34">
        <f t="shared" si="126"/>
        <v>1</v>
      </c>
      <c r="C2003" s="1">
        <v>2436.1999999999998</v>
      </c>
      <c r="D2003" s="30" t="str">
        <f t="shared" si="124"/>
        <v>OK</v>
      </c>
      <c r="F2003" s="37">
        <f t="shared" si="127"/>
        <v>-8.4076694350465608E-4</v>
      </c>
      <c r="G2003" s="10">
        <f t="shared" si="125"/>
        <v>3.3867129388585959</v>
      </c>
    </row>
    <row r="2004" spans="1:7" x14ac:dyDescent="0.3">
      <c r="A2004" s="2">
        <v>40508</v>
      </c>
      <c r="B2004" s="34">
        <f t="shared" si="126"/>
        <v>1</v>
      </c>
      <c r="C2004" s="1">
        <v>2437.4899999999998</v>
      </c>
      <c r="D2004" s="30" t="str">
        <f t="shared" si="124"/>
        <v>OK</v>
      </c>
      <c r="F2004" s="37">
        <f t="shared" si="127"/>
        <v>5.2951317625815619E-4</v>
      </c>
      <c r="G2004" s="10">
        <f t="shared" si="125"/>
        <v>3.386942842645968</v>
      </c>
    </row>
    <row r="2005" spans="1:7" x14ac:dyDescent="0.3">
      <c r="A2005" s="2">
        <v>40511</v>
      </c>
      <c r="B2005" s="34">
        <f t="shared" si="126"/>
        <v>3</v>
      </c>
      <c r="C2005" s="1">
        <v>2436.6999999999998</v>
      </c>
      <c r="D2005" s="30" t="str">
        <f t="shared" si="124"/>
        <v>OK</v>
      </c>
      <c r="F2005" s="37">
        <f t="shared" si="127"/>
        <v>-3.2410389375958637E-4</v>
      </c>
      <c r="G2005" s="10">
        <f t="shared" si="125"/>
        <v>3.3868020632985445</v>
      </c>
    </row>
    <row r="2006" spans="1:7" x14ac:dyDescent="0.3">
      <c r="A2006" s="2">
        <v>40512</v>
      </c>
      <c r="B2006" s="34">
        <f t="shared" si="126"/>
        <v>1</v>
      </c>
      <c r="C2006" s="1">
        <v>2455.48</v>
      </c>
      <c r="D2006" s="30" t="str">
        <f t="shared" si="124"/>
        <v>OK</v>
      </c>
      <c r="F2006" s="37">
        <f t="shared" si="127"/>
        <v>7.7071449090984068E-3</v>
      </c>
      <c r="G2006" s="10">
        <f t="shared" si="125"/>
        <v>3.3901364011330628</v>
      </c>
    </row>
    <row r="2007" spans="1:7" x14ac:dyDescent="0.3">
      <c r="A2007" s="2">
        <v>40513</v>
      </c>
      <c r="B2007" s="34">
        <f t="shared" si="126"/>
        <v>1</v>
      </c>
      <c r="C2007" s="1">
        <v>2434.84</v>
      </c>
      <c r="D2007" s="30" t="str">
        <f t="shared" si="124"/>
        <v>OK</v>
      </c>
      <c r="F2007" s="37">
        <f t="shared" si="127"/>
        <v>-8.4056885008225724E-3</v>
      </c>
      <c r="G2007" s="10">
        <f t="shared" si="125"/>
        <v>3.3864704278093187</v>
      </c>
    </row>
    <row r="2008" spans="1:7" x14ac:dyDescent="0.3">
      <c r="A2008" s="2">
        <v>40514</v>
      </c>
      <c r="B2008" s="34">
        <f t="shared" si="126"/>
        <v>1</v>
      </c>
      <c r="C2008" s="1">
        <v>2426.2600000000002</v>
      </c>
      <c r="D2008" s="30" t="str">
        <f t="shared" si="124"/>
        <v>OK</v>
      </c>
      <c r="F2008" s="37">
        <f t="shared" si="127"/>
        <v>-3.5238455093558052E-3</v>
      </c>
      <c r="G2008" s="10">
        <f t="shared" si="125"/>
        <v>3.3849373383751389</v>
      </c>
    </row>
    <row r="2009" spans="1:7" x14ac:dyDescent="0.3">
      <c r="A2009" s="2">
        <v>40515</v>
      </c>
      <c r="B2009" s="34">
        <f t="shared" si="126"/>
        <v>1</v>
      </c>
      <c r="C2009" s="1">
        <v>2426.19</v>
      </c>
      <c r="D2009" s="30" t="str">
        <f t="shared" si="124"/>
        <v>OK</v>
      </c>
      <c r="F2009" s="37">
        <f t="shared" si="127"/>
        <v>-2.8850988764705932E-5</v>
      </c>
      <c r="G2009" s="10">
        <f t="shared" si="125"/>
        <v>3.3849248083691683</v>
      </c>
    </row>
    <row r="2010" spans="1:7" x14ac:dyDescent="0.3">
      <c r="A2010" s="2">
        <v>40518</v>
      </c>
      <c r="B2010" s="34">
        <f t="shared" si="126"/>
        <v>3</v>
      </c>
      <c r="C2010" s="1">
        <v>2428.2399999999998</v>
      </c>
      <c r="D2010" s="30" t="str">
        <f t="shared" si="124"/>
        <v>OK</v>
      </c>
      <c r="F2010" s="37">
        <f t="shared" si="127"/>
        <v>8.4494619135333515E-4</v>
      </c>
      <c r="G2010" s="10">
        <f t="shared" si="125"/>
        <v>3.3852916088960376</v>
      </c>
    </row>
    <row r="2011" spans="1:7" x14ac:dyDescent="0.3">
      <c r="A2011" s="2">
        <v>40519</v>
      </c>
      <c r="B2011" s="34">
        <f t="shared" si="126"/>
        <v>1</v>
      </c>
      <c r="C2011" s="1">
        <v>2417.2600000000002</v>
      </c>
      <c r="D2011" s="30" t="str">
        <f t="shared" si="124"/>
        <v>OK</v>
      </c>
      <c r="F2011" s="37">
        <f t="shared" si="127"/>
        <v>-4.5217935624154437E-3</v>
      </c>
      <c r="G2011" s="10">
        <f t="shared" si="125"/>
        <v>3.383323365547259</v>
      </c>
    </row>
    <row r="2012" spans="1:7" x14ac:dyDescent="0.3">
      <c r="A2012" s="2">
        <v>40520</v>
      </c>
      <c r="B2012" s="34">
        <f t="shared" si="126"/>
        <v>1</v>
      </c>
      <c r="C2012" s="1">
        <v>2404.81</v>
      </c>
      <c r="D2012" s="30" t="str">
        <f t="shared" si="124"/>
        <v>OK</v>
      </c>
      <c r="F2012" s="37">
        <f t="shared" si="127"/>
        <v>-5.1504596112955658E-3</v>
      </c>
      <c r="G2012" s="10">
        <f t="shared" si="125"/>
        <v>3.381080769187522</v>
      </c>
    </row>
    <row r="2013" spans="1:7" x14ac:dyDescent="0.3">
      <c r="A2013" s="2">
        <v>40521</v>
      </c>
      <c r="B2013" s="34">
        <f t="shared" si="126"/>
        <v>1</v>
      </c>
      <c r="C2013" s="1">
        <v>2417.19</v>
      </c>
      <c r="D2013" s="30" t="str">
        <f t="shared" si="124"/>
        <v>OK</v>
      </c>
      <c r="F2013" s="37">
        <f t="shared" si="127"/>
        <v>5.1480158515642138E-3</v>
      </c>
      <c r="G2013" s="10">
        <f t="shared" si="125"/>
        <v>3.3833107888885969</v>
      </c>
    </row>
    <row r="2014" spans="1:7" x14ac:dyDescent="0.3">
      <c r="A2014" s="2">
        <v>40522</v>
      </c>
      <c r="B2014" s="34">
        <f t="shared" si="126"/>
        <v>1</v>
      </c>
      <c r="C2014" s="1">
        <v>2417.4299999999998</v>
      </c>
      <c r="D2014" s="30" t="str">
        <f t="shared" si="124"/>
        <v>OK</v>
      </c>
      <c r="F2014" s="37">
        <f t="shared" si="127"/>
        <v>9.9288843657285852E-5</v>
      </c>
      <c r="G2014" s="10">
        <f t="shared" si="125"/>
        <v>3.3833539073449561</v>
      </c>
    </row>
    <row r="2015" spans="1:7" x14ac:dyDescent="0.3">
      <c r="A2015" s="2">
        <v>40525</v>
      </c>
      <c r="B2015" s="34">
        <f t="shared" si="126"/>
        <v>3</v>
      </c>
      <c r="C2015" s="1">
        <v>2406.2600000000002</v>
      </c>
      <c r="D2015" s="30" t="str">
        <f t="shared" si="124"/>
        <v>OK</v>
      </c>
      <c r="F2015" s="37">
        <f t="shared" si="127"/>
        <v>-4.6206094902435657E-3</v>
      </c>
      <c r="G2015" s="10">
        <f t="shared" si="125"/>
        <v>3.3813425517090101</v>
      </c>
    </row>
    <row r="2016" spans="1:7" x14ac:dyDescent="0.3">
      <c r="A2016" s="2">
        <v>40526</v>
      </c>
      <c r="B2016" s="34">
        <f t="shared" si="126"/>
        <v>1</v>
      </c>
      <c r="C2016" s="1">
        <v>2397.1</v>
      </c>
      <c r="D2016" s="30" t="str">
        <f t="shared" si="124"/>
        <v>OK</v>
      </c>
      <c r="F2016" s="37">
        <f t="shared" si="127"/>
        <v>-3.8067374265459142E-3</v>
      </c>
      <c r="G2016" s="10">
        <f t="shared" si="125"/>
        <v>3.3796861519069545</v>
      </c>
    </row>
    <row r="2017" spans="1:7" x14ac:dyDescent="0.3">
      <c r="A2017" s="2">
        <v>40527</v>
      </c>
      <c r="B2017" s="34">
        <f t="shared" si="126"/>
        <v>1</v>
      </c>
      <c r="C2017" s="1">
        <v>2399.73</v>
      </c>
      <c r="D2017" s="30" t="str">
        <f t="shared" si="124"/>
        <v>OK</v>
      </c>
      <c r="F2017" s="37">
        <f t="shared" si="127"/>
        <v>1.0971590672061993E-3</v>
      </c>
      <c r="G2017" s="10">
        <f t="shared" si="125"/>
        <v>3.3801623808339154</v>
      </c>
    </row>
    <row r="2018" spans="1:7" x14ac:dyDescent="0.3">
      <c r="A2018" s="2">
        <v>40528</v>
      </c>
      <c r="B2018" s="34">
        <f t="shared" si="126"/>
        <v>1</v>
      </c>
      <c r="C2018" s="1">
        <v>2400.5700000000002</v>
      </c>
      <c r="D2018" s="30" t="str">
        <f t="shared" si="124"/>
        <v>OK</v>
      </c>
      <c r="F2018" s="37">
        <f t="shared" si="127"/>
        <v>3.5003937943023367E-4</v>
      </c>
      <c r="G2018" s="10">
        <f t="shared" si="125"/>
        <v>3.3803143744045352</v>
      </c>
    </row>
    <row r="2019" spans="1:7" x14ac:dyDescent="0.3">
      <c r="A2019" s="2">
        <v>40529</v>
      </c>
      <c r="B2019" s="34">
        <f t="shared" si="126"/>
        <v>1</v>
      </c>
      <c r="C2019" s="1">
        <v>2413.5500000000002</v>
      </c>
      <c r="D2019" s="30" t="str">
        <f t="shared" si="124"/>
        <v>OK</v>
      </c>
      <c r="F2019" s="37">
        <f t="shared" si="127"/>
        <v>5.4070491591580172E-3</v>
      </c>
      <c r="G2019" s="10">
        <f t="shared" si="125"/>
        <v>3.382656300254014</v>
      </c>
    </row>
    <row r="2020" spans="1:7" x14ac:dyDescent="0.3">
      <c r="A2020" s="2">
        <v>40532</v>
      </c>
      <c r="B2020" s="34">
        <f t="shared" si="126"/>
        <v>3</v>
      </c>
      <c r="C2020" s="1">
        <v>2432.84</v>
      </c>
      <c r="D2020" s="30" t="str">
        <f t="shared" si="124"/>
        <v>OK</v>
      </c>
      <c r="F2020" s="37">
        <f t="shared" si="127"/>
        <v>7.9923763750491261E-3</v>
      </c>
      <c r="G2020" s="10">
        <f t="shared" si="125"/>
        <v>3.386113547729821</v>
      </c>
    </row>
    <row r="2021" spans="1:7" x14ac:dyDescent="0.3">
      <c r="A2021" s="2">
        <v>40533</v>
      </c>
      <c r="B2021" s="34">
        <f t="shared" si="126"/>
        <v>1</v>
      </c>
      <c r="C2021" s="1">
        <v>2429.02</v>
      </c>
      <c r="D2021" s="30" t="str">
        <f t="shared" si="124"/>
        <v>OK</v>
      </c>
      <c r="F2021" s="37">
        <f t="shared" si="127"/>
        <v>-1.570181351835731E-3</v>
      </c>
      <c r="G2021" s="10">
        <f t="shared" si="125"/>
        <v>3.3854310907021574</v>
      </c>
    </row>
    <row r="2022" spans="1:7" x14ac:dyDescent="0.3">
      <c r="A2022" s="2">
        <v>40534</v>
      </c>
      <c r="B2022" s="34">
        <f t="shared" si="126"/>
        <v>1</v>
      </c>
      <c r="C2022" s="1">
        <v>2429.3000000000002</v>
      </c>
      <c r="D2022" s="30" t="str">
        <f t="shared" si="124"/>
        <v>OK</v>
      </c>
      <c r="F2022" s="37">
        <f t="shared" si="127"/>
        <v>1.152728260780389E-4</v>
      </c>
      <c r="G2022" s="10">
        <f t="shared" si="125"/>
        <v>3.3854811501692437</v>
      </c>
    </row>
    <row r="2023" spans="1:7" x14ac:dyDescent="0.3">
      <c r="A2023" s="2">
        <v>40535</v>
      </c>
      <c r="B2023" s="34">
        <f t="shared" si="126"/>
        <v>1</v>
      </c>
      <c r="C2023" s="1">
        <v>2431.12</v>
      </c>
      <c r="D2023" s="30" t="str">
        <f t="shared" si="124"/>
        <v>OK</v>
      </c>
      <c r="F2023" s="37">
        <f t="shared" si="127"/>
        <v>7.4918700860315823E-4</v>
      </c>
      <c r="G2023" s="10">
        <f t="shared" si="125"/>
        <v>3.3858063961331757</v>
      </c>
    </row>
    <row r="2024" spans="1:7" x14ac:dyDescent="0.3">
      <c r="A2024" s="2">
        <v>40536</v>
      </c>
      <c r="B2024" s="34">
        <f t="shared" si="126"/>
        <v>1</v>
      </c>
      <c r="C2024" s="1">
        <v>2429.86</v>
      </c>
      <c r="D2024" s="30" t="str">
        <f t="shared" si="124"/>
        <v>OK</v>
      </c>
      <c r="F2024" s="37">
        <f t="shared" si="127"/>
        <v>-5.1827964065931376E-4</v>
      </c>
      <c r="G2024" s="10">
        <f t="shared" si="125"/>
        <v>3.3855812517962507</v>
      </c>
    </row>
    <row r="2025" spans="1:7" x14ac:dyDescent="0.3">
      <c r="A2025" s="2">
        <v>40541</v>
      </c>
      <c r="B2025" s="34">
        <f t="shared" si="126"/>
        <v>5</v>
      </c>
      <c r="C2025" s="1">
        <v>2420.17</v>
      </c>
      <c r="D2025" s="30" t="str">
        <f t="shared" si="124"/>
        <v>OK</v>
      </c>
      <c r="F2025" s="37">
        <f t="shared" si="127"/>
        <v>-3.9878840756257805E-3</v>
      </c>
      <c r="G2025" s="10">
        <f t="shared" si="125"/>
        <v>3.3838458731989602</v>
      </c>
    </row>
    <row r="2026" spans="1:7" x14ac:dyDescent="0.3">
      <c r="A2026" s="2">
        <v>40542</v>
      </c>
      <c r="B2026" s="34">
        <f t="shared" si="126"/>
        <v>1</v>
      </c>
      <c r="C2026" s="1">
        <v>2437.15</v>
      </c>
      <c r="D2026" s="30" t="str">
        <f t="shared" si="124"/>
        <v>OK</v>
      </c>
      <c r="F2026" s="37">
        <f t="shared" si="127"/>
        <v>7.0160360635822538E-3</v>
      </c>
      <c r="G2026" s="10">
        <f t="shared" si="125"/>
        <v>3.3868822596597017</v>
      </c>
    </row>
    <row r="2027" spans="1:7" x14ac:dyDescent="0.3">
      <c r="A2027" s="2">
        <v>40543</v>
      </c>
      <c r="B2027" s="34">
        <f t="shared" si="126"/>
        <v>1</v>
      </c>
      <c r="C2027" s="1">
        <v>2452.37</v>
      </c>
      <c r="D2027" s="30" t="str">
        <f t="shared" si="124"/>
        <v>OK</v>
      </c>
      <c r="F2027" s="37">
        <f t="shared" si="127"/>
        <v>6.2449992819479938E-3</v>
      </c>
      <c r="G2027" s="10">
        <f t="shared" si="125"/>
        <v>3.3895859947353513</v>
      </c>
    </row>
    <row r="2028" spans="1:7" x14ac:dyDescent="0.3">
      <c r="A2028" s="2">
        <v>40547</v>
      </c>
      <c r="B2028" s="34">
        <f t="shared" si="126"/>
        <v>4</v>
      </c>
      <c r="C2028" s="1">
        <v>2437.86</v>
      </c>
      <c r="D2028" s="30" t="str">
        <f t="shared" si="124"/>
        <v>OK</v>
      </c>
      <c r="F2028" s="37">
        <f t="shared" si="127"/>
        <v>-5.9167254533368796E-3</v>
      </c>
      <c r="G2028" s="10">
        <f t="shared" si="125"/>
        <v>3.3870087615886542</v>
      </c>
    </row>
    <row r="2029" spans="1:7" x14ac:dyDescent="0.3">
      <c r="A2029" s="2">
        <v>40548</v>
      </c>
      <c r="B2029" s="34">
        <f t="shared" si="126"/>
        <v>1</v>
      </c>
      <c r="C2029" s="1">
        <v>2419.39</v>
      </c>
      <c r="D2029" s="30" t="str">
        <f t="shared" si="124"/>
        <v>OK</v>
      </c>
      <c r="F2029" s="37">
        <f t="shared" si="127"/>
        <v>-7.5763169337043079E-3</v>
      </c>
      <c r="G2029" s="10">
        <f t="shared" si="125"/>
        <v>3.3837058812580323</v>
      </c>
    </row>
    <row r="2030" spans="1:7" x14ac:dyDescent="0.3">
      <c r="A2030" s="2">
        <v>40549</v>
      </c>
      <c r="B2030" s="34">
        <f t="shared" si="126"/>
        <v>1</v>
      </c>
      <c r="C2030" s="1">
        <v>2424.21</v>
      </c>
      <c r="D2030" s="30" t="str">
        <f t="shared" si="124"/>
        <v>OK</v>
      </c>
      <c r="F2030" s="37">
        <f t="shared" si="127"/>
        <v>1.9922377128118729E-3</v>
      </c>
      <c r="G2030" s="10">
        <f t="shared" si="125"/>
        <v>3.3845702383865146</v>
      </c>
    </row>
    <row r="2031" spans="1:7" x14ac:dyDescent="0.3">
      <c r="A2031" s="2">
        <v>40550</v>
      </c>
      <c r="B2031" s="34">
        <f t="shared" si="126"/>
        <v>1</v>
      </c>
      <c r="C2031" s="1">
        <v>2426.4299999999998</v>
      </c>
      <c r="D2031" s="30" t="str">
        <f t="shared" si="124"/>
        <v>OK</v>
      </c>
      <c r="F2031" s="37">
        <f t="shared" si="127"/>
        <v>9.1576224832001785E-4</v>
      </c>
      <c r="G2031" s="10">
        <f t="shared" si="125"/>
        <v>3.3849677668846678</v>
      </c>
    </row>
    <row r="2032" spans="1:7" x14ac:dyDescent="0.3">
      <c r="A2032" s="2">
        <v>40553</v>
      </c>
      <c r="B2032" s="34">
        <f t="shared" si="126"/>
        <v>3</v>
      </c>
      <c r="C2032" s="1">
        <v>2426.09</v>
      </c>
      <c r="D2032" s="30" t="str">
        <f t="shared" si="124"/>
        <v>OK</v>
      </c>
      <c r="F2032" s="37">
        <f t="shared" si="127"/>
        <v>-1.4012355600601101E-4</v>
      </c>
      <c r="G2032" s="10">
        <f t="shared" si="125"/>
        <v>3.3849069077335101</v>
      </c>
    </row>
    <row r="2033" spans="1:7" x14ac:dyDescent="0.3">
      <c r="A2033" s="2">
        <v>40554</v>
      </c>
      <c r="B2033" s="34">
        <f t="shared" si="126"/>
        <v>1</v>
      </c>
      <c r="C2033" s="1">
        <v>2413.41</v>
      </c>
      <c r="D2033" s="30" t="str">
        <f t="shared" si="124"/>
        <v>OK</v>
      </c>
      <c r="F2033" s="37">
        <f t="shared" si="127"/>
        <v>-5.2265167409288882E-3</v>
      </c>
      <c r="G2033" s="10">
        <f t="shared" si="125"/>
        <v>3.3826311079062488</v>
      </c>
    </row>
    <row r="2034" spans="1:7" x14ac:dyDescent="0.3">
      <c r="A2034" s="2">
        <v>40555</v>
      </c>
      <c r="B2034" s="34">
        <f t="shared" si="126"/>
        <v>1</v>
      </c>
      <c r="C2034" s="1">
        <v>2401.69</v>
      </c>
      <c r="D2034" s="30" t="str">
        <f t="shared" si="124"/>
        <v>OK</v>
      </c>
      <c r="F2034" s="37">
        <f t="shared" si="127"/>
        <v>-4.8561993196347686E-3</v>
      </c>
      <c r="G2034" s="10">
        <f t="shared" si="125"/>
        <v>3.3805169497871885</v>
      </c>
    </row>
    <row r="2035" spans="1:7" x14ac:dyDescent="0.3">
      <c r="A2035" s="2">
        <v>40556</v>
      </c>
      <c r="B2035" s="34">
        <f t="shared" si="126"/>
        <v>1</v>
      </c>
      <c r="C2035" s="1">
        <v>2407.8000000000002</v>
      </c>
      <c r="D2035" s="30" t="str">
        <f t="shared" si="124"/>
        <v>OK</v>
      </c>
      <c r="F2035" s="37">
        <f t="shared" si="127"/>
        <v>2.5440419038260664E-3</v>
      </c>
      <c r="G2035" s="10">
        <f t="shared" si="125"/>
        <v>3.381620410117482</v>
      </c>
    </row>
    <row r="2036" spans="1:7" x14ac:dyDescent="0.3">
      <c r="A2036" s="2">
        <v>40557</v>
      </c>
      <c r="B2036" s="34">
        <f t="shared" si="126"/>
        <v>1</v>
      </c>
      <c r="C2036" s="1">
        <v>2408.8200000000002</v>
      </c>
      <c r="D2036" s="30" t="str">
        <f t="shared" si="124"/>
        <v>OK</v>
      </c>
      <c r="F2036" s="37">
        <f t="shared" si="127"/>
        <v>4.2362322452027534E-4</v>
      </c>
      <c r="G2036" s="10">
        <f t="shared" si="125"/>
        <v>3.3818043483887856</v>
      </c>
    </row>
    <row r="2037" spans="1:7" x14ac:dyDescent="0.3">
      <c r="A2037" s="2">
        <v>40560</v>
      </c>
      <c r="B2037" s="34">
        <f t="shared" si="126"/>
        <v>3</v>
      </c>
      <c r="C2037" s="1">
        <v>2406.87</v>
      </c>
      <c r="D2037" s="30" t="str">
        <f t="shared" si="124"/>
        <v>OK</v>
      </c>
      <c r="F2037" s="37">
        <f t="shared" si="127"/>
        <v>-8.0952499564113101E-4</v>
      </c>
      <c r="G2037" s="10">
        <f t="shared" si="125"/>
        <v>3.3814526337701132</v>
      </c>
    </row>
    <row r="2038" spans="1:7" x14ac:dyDescent="0.3">
      <c r="A2038" s="2">
        <v>40561</v>
      </c>
      <c r="B2038" s="34">
        <f t="shared" si="126"/>
        <v>1</v>
      </c>
      <c r="C2038" s="1">
        <v>2399.71</v>
      </c>
      <c r="D2038" s="30" t="str">
        <f t="shared" si="124"/>
        <v>OK</v>
      </c>
      <c r="F2038" s="37">
        <f t="shared" si="127"/>
        <v>-2.9748179170456801E-3</v>
      </c>
      <c r="G2038" s="10">
        <f t="shared" si="125"/>
        <v>3.3801587612909532</v>
      </c>
    </row>
    <row r="2039" spans="1:7" x14ac:dyDescent="0.3">
      <c r="A2039" s="2">
        <v>40562</v>
      </c>
      <c r="B2039" s="34">
        <f t="shared" si="126"/>
        <v>1</v>
      </c>
      <c r="C2039" s="1">
        <v>2405.92</v>
      </c>
      <c r="D2039" s="30" t="str">
        <f t="shared" si="124"/>
        <v>OK</v>
      </c>
      <c r="F2039" s="37">
        <f t="shared" si="127"/>
        <v>2.5878126940339641E-3</v>
      </c>
      <c r="G2039" s="10">
        <f t="shared" si="125"/>
        <v>3.3812811823819717</v>
      </c>
    </row>
    <row r="2040" spans="1:7" x14ac:dyDescent="0.3">
      <c r="A2040" s="2">
        <v>40563</v>
      </c>
      <c r="B2040" s="34">
        <f t="shared" si="126"/>
        <v>1</v>
      </c>
      <c r="C2040" s="1">
        <v>2398.5</v>
      </c>
      <c r="D2040" s="30" t="str">
        <f t="shared" si="124"/>
        <v>OK</v>
      </c>
      <c r="F2040" s="37">
        <f t="shared" si="127"/>
        <v>-3.0840593203431688E-3</v>
      </c>
      <c r="G2040" s="10">
        <f t="shared" si="125"/>
        <v>3.3799397228019159</v>
      </c>
    </row>
    <row r="2041" spans="1:7" x14ac:dyDescent="0.3">
      <c r="A2041" s="2">
        <v>40564</v>
      </c>
      <c r="B2041" s="34">
        <f t="shared" si="126"/>
        <v>1</v>
      </c>
      <c r="C2041" s="1">
        <v>2400.56</v>
      </c>
      <c r="D2041" s="30" t="str">
        <f t="shared" si="124"/>
        <v>OK</v>
      </c>
      <c r="F2041" s="37">
        <f t="shared" si="127"/>
        <v>8.5887012716279187E-4</v>
      </c>
      <c r="G2041" s="10">
        <f t="shared" si="125"/>
        <v>3.3803125652700943</v>
      </c>
    </row>
    <row r="2042" spans="1:7" x14ac:dyDescent="0.3">
      <c r="A2042" s="2">
        <v>40567</v>
      </c>
      <c r="B2042" s="34">
        <f t="shared" si="126"/>
        <v>3</v>
      </c>
      <c r="C2042" s="1">
        <v>2402.56</v>
      </c>
      <c r="D2042" s="30" t="str">
        <f t="shared" si="124"/>
        <v>OK</v>
      </c>
      <c r="F2042" s="37">
        <f t="shared" si="127"/>
        <v>8.3313893424863394E-4</v>
      </c>
      <c r="G2042" s="10">
        <f t="shared" si="125"/>
        <v>3.3806742422692144</v>
      </c>
    </row>
    <row r="2043" spans="1:7" x14ac:dyDescent="0.3">
      <c r="A2043" s="2">
        <v>40568</v>
      </c>
      <c r="B2043" s="34">
        <f t="shared" si="126"/>
        <v>1</v>
      </c>
      <c r="C2043" s="1">
        <v>2409.58</v>
      </c>
      <c r="D2043" s="30" t="str">
        <f t="shared" si="124"/>
        <v>OK</v>
      </c>
      <c r="F2043" s="37">
        <f t="shared" si="127"/>
        <v>2.9218833244539777E-3</v>
      </c>
      <c r="G2043" s="10">
        <f t="shared" si="125"/>
        <v>3.3819413498037711</v>
      </c>
    </row>
    <row r="2044" spans="1:7" x14ac:dyDescent="0.3">
      <c r="A2044" s="2">
        <v>40569</v>
      </c>
      <c r="B2044" s="34">
        <f t="shared" si="126"/>
        <v>1</v>
      </c>
      <c r="C2044" s="1">
        <v>2401.8200000000002</v>
      </c>
      <c r="D2044" s="30" t="str">
        <f t="shared" si="124"/>
        <v>OK</v>
      </c>
      <c r="F2044" s="37">
        <f t="shared" si="127"/>
        <v>-3.2204782576216173E-3</v>
      </c>
      <c r="G2044" s="10">
        <f t="shared" si="125"/>
        <v>3.3805404568820676</v>
      </c>
    </row>
    <row r="2045" spans="1:7" x14ac:dyDescent="0.3">
      <c r="A2045" s="2">
        <v>40570</v>
      </c>
      <c r="B2045" s="34">
        <f t="shared" si="126"/>
        <v>1</v>
      </c>
      <c r="C2045" s="1">
        <v>2400.75</v>
      </c>
      <c r="D2045" s="30" t="str">
        <f t="shared" si="124"/>
        <v>OK</v>
      </c>
      <c r="F2045" s="37">
        <f t="shared" si="127"/>
        <v>-4.4549549924643994E-4</v>
      </c>
      <c r="G2045" s="10">
        <f t="shared" si="125"/>
        <v>3.3803469375358319</v>
      </c>
    </row>
    <row r="2046" spans="1:7" x14ac:dyDescent="0.3">
      <c r="A2046" s="2">
        <v>40571</v>
      </c>
      <c r="B2046" s="34">
        <f t="shared" si="126"/>
        <v>1</v>
      </c>
      <c r="C2046" s="1">
        <v>2406.42</v>
      </c>
      <c r="D2046" s="30" t="str">
        <f t="shared" si="124"/>
        <v>OK</v>
      </c>
      <c r="F2046" s="37">
        <f t="shared" si="127"/>
        <v>2.3617619493907505E-3</v>
      </c>
      <c r="G2046" s="10">
        <f t="shared" si="125"/>
        <v>3.3813714283919101</v>
      </c>
    </row>
    <row r="2047" spans="1:7" x14ac:dyDescent="0.3">
      <c r="A2047" s="2">
        <v>40574</v>
      </c>
      <c r="B2047" s="34">
        <f t="shared" si="126"/>
        <v>3</v>
      </c>
      <c r="C2047" s="1">
        <v>2406.44</v>
      </c>
      <c r="D2047" s="30" t="str">
        <f t="shared" si="124"/>
        <v>OK</v>
      </c>
      <c r="F2047" s="37">
        <f t="shared" si="127"/>
        <v>8.3111011377479116E-6</v>
      </c>
      <c r="G2047" s="10">
        <f t="shared" si="125"/>
        <v>3.3813750378422736</v>
      </c>
    </row>
    <row r="2048" spans="1:7" x14ac:dyDescent="0.3">
      <c r="A2048" s="2">
        <v>40575</v>
      </c>
      <c r="B2048" s="34">
        <f t="shared" si="126"/>
        <v>1</v>
      </c>
      <c r="C2048" s="1">
        <v>2397.88</v>
      </c>
      <c r="D2048" s="30" t="str">
        <f t="shared" si="124"/>
        <v>OK</v>
      </c>
      <c r="F2048" s="37">
        <f t="shared" si="127"/>
        <v>-3.5571217233756336E-3</v>
      </c>
      <c r="G2048" s="10">
        <f t="shared" si="125"/>
        <v>3.3798274453842465</v>
      </c>
    </row>
    <row r="2049" spans="1:7" x14ac:dyDescent="0.3">
      <c r="A2049" s="2">
        <v>40576</v>
      </c>
      <c r="B2049" s="34">
        <f t="shared" si="126"/>
        <v>1</v>
      </c>
      <c r="C2049" s="1">
        <v>2390.75</v>
      </c>
      <c r="D2049" s="30" t="str">
        <f t="shared" si="124"/>
        <v>OK</v>
      </c>
      <c r="F2049" s="37">
        <f t="shared" si="127"/>
        <v>-2.9734598895692077E-3</v>
      </c>
      <c r="G2049" s="10">
        <f t="shared" si="125"/>
        <v>3.3785341644482574</v>
      </c>
    </row>
    <row r="2050" spans="1:7" x14ac:dyDescent="0.3">
      <c r="A2050" s="2">
        <v>40577</v>
      </c>
      <c r="B2050" s="34">
        <f t="shared" si="126"/>
        <v>1</v>
      </c>
      <c r="C2050" s="1">
        <v>2390.89</v>
      </c>
      <c r="D2050" s="30" t="str">
        <f t="shared" si="124"/>
        <v>OK</v>
      </c>
      <c r="F2050" s="37">
        <f t="shared" si="127"/>
        <v>5.8559029593174827E-5</v>
      </c>
      <c r="G2050" s="10">
        <f t="shared" si="125"/>
        <v>3.3785595955670717</v>
      </c>
    </row>
    <row r="2051" spans="1:7" x14ac:dyDescent="0.3">
      <c r="A2051" s="2">
        <v>40578</v>
      </c>
      <c r="B2051" s="34">
        <f t="shared" si="126"/>
        <v>1</v>
      </c>
      <c r="C2051" s="1">
        <v>2384.4499999999998</v>
      </c>
      <c r="D2051" s="30" t="str">
        <f t="shared" si="124"/>
        <v>OK</v>
      </c>
      <c r="F2051" s="37">
        <f t="shared" si="127"/>
        <v>-2.6935576291674534E-3</v>
      </c>
      <c r="G2051" s="10">
        <f t="shared" si="125"/>
        <v>3.3773882200591436</v>
      </c>
    </row>
    <row r="2052" spans="1:7" x14ac:dyDescent="0.3">
      <c r="A2052" s="2">
        <v>40581</v>
      </c>
      <c r="B2052" s="34">
        <f t="shared" si="126"/>
        <v>3</v>
      </c>
      <c r="C2052" s="1">
        <v>2383.52</v>
      </c>
      <c r="D2052" s="30" t="str">
        <f t="shared" si="124"/>
        <v>OK</v>
      </c>
      <c r="F2052" s="37">
        <f t="shared" si="127"/>
        <v>-3.9002705026314199E-4</v>
      </c>
      <c r="G2052" s="10">
        <f t="shared" si="125"/>
        <v>3.3772188004221526</v>
      </c>
    </row>
    <row r="2053" spans="1:7" x14ac:dyDescent="0.3">
      <c r="A2053" s="2">
        <v>40582</v>
      </c>
      <c r="B2053" s="34">
        <f t="shared" si="126"/>
        <v>1</v>
      </c>
      <c r="C2053" s="1">
        <v>2382.61</v>
      </c>
      <c r="D2053" s="30" t="str">
        <f t="shared" si="124"/>
        <v>OK</v>
      </c>
      <c r="F2053" s="37">
        <f t="shared" si="127"/>
        <v>-3.8178827951929062E-4</v>
      </c>
      <c r="G2053" s="10">
        <f t="shared" si="125"/>
        <v>3.3770529602191646</v>
      </c>
    </row>
    <row r="2054" spans="1:7" x14ac:dyDescent="0.3">
      <c r="A2054" s="2">
        <v>40583</v>
      </c>
      <c r="B2054" s="34">
        <f t="shared" si="126"/>
        <v>1</v>
      </c>
      <c r="C2054" s="1">
        <v>2374.69</v>
      </c>
      <c r="D2054" s="30" t="str">
        <f t="shared" si="124"/>
        <v>OK</v>
      </c>
      <c r="F2054" s="37">
        <f t="shared" si="127"/>
        <v>-3.3240857714859073E-3</v>
      </c>
      <c r="G2054" s="10">
        <f t="shared" si="125"/>
        <v>3.3756069234023092</v>
      </c>
    </row>
    <row r="2055" spans="1:7" x14ac:dyDescent="0.3">
      <c r="A2055" s="2">
        <v>40584</v>
      </c>
      <c r="B2055" s="34">
        <f t="shared" si="126"/>
        <v>1</v>
      </c>
      <c r="C2055" s="1">
        <v>2378.02</v>
      </c>
      <c r="D2055" s="30" t="str">
        <f t="shared" si="124"/>
        <v>OK</v>
      </c>
      <c r="F2055" s="37">
        <f t="shared" si="127"/>
        <v>1.4022882986832741E-3</v>
      </c>
      <c r="G2055" s="10">
        <f t="shared" si="125"/>
        <v>3.3762155028701883</v>
      </c>
    </row>
    <row r="2056" spans="1:7" x14ac:dyDescent="0.3">
      <c r="A2056" s="2">
        <v>40585</v>
      </c>
      <c r="B2056" s="34">
        <f t="shared" si="126"/>
        <v>1</v>
      </c>
      <c r="C2056" s="1">
        <v>2385.75</v>
      </c>
      <c r="D2056" s="30" t="str">
        <f t="shared" ref="D2056:D2119" si="128">IF(C2056&gt;0,"OK","ERROR")</f>
        <v>OK</v>
      </c>
      <c r="F2056" s="37">
        <f t="shared" si="127"/>
        <v>3.2506034432007169E-3</v>
      </c>
      <c r="G2056" s="10">
        <f t="shared" ref="G2056:G2119" si="129">LOG(C2056,10)</f>
        <v>3.3776249324990633</v>
      </c>
    </row>
    <row r="2057" spans="1:7" x14ac:dyDescent="0.3">
      <c r="A2057" s="2">
        <v>40588</v>
      </c>
      <c r="B2057" s="34">
        <f t="shared" ref="B2057:B2120" si="130">DATEDIF(A2056,A2057,"d")</f>
        <v>3</v>
      </c>
      <c r="C2057" s="1">
        <v>2390.63</v>
      </c>
      <c r="D2057" s="30" t="str">
        <f t="shared" si="128"/>
        <v>OK</v>
      </c>
      <c r="F2057" s="37">
        <f t="shared" ref="F2057:F2120" si="131">C2057/C2056-1</f>
        <v>2.0454783611023597E-3</v>
      </c>
      <c r="G2057" s="10">
        <f t="shared" si="129"/>
        <v>3.3785123651610895</v>
      </c>
    </row>
    <row r="2058" spans="1:7" x14ac:dyDescent="0.3">
      <c r="A2058" s="2">
        <v>40589</v>
      </c>
      <c r="B2058" s="34">
        <f t="shared" si="130"/>
        <v>1</v>
      </c>
      <c r="C2058" s="1">
        <v>2386.5500000000002</v>
      </c>
      <c r="D2058" s="30" t="str">
        <f t="shared" si="128"/>
        <v>OK</v>
      </c>
      <c r="F2058" s="37">
        <f t="shared" si="131"/>
        <v>-1.706663097175154E-3</v>
      </c>
      <c r="G2058" s="10">
        <f t="shared" si="129"/>
        <v>3.3777705375904352</v>
      </c>
    </row>
    <row r="2059" spans="1:7" x14ac:dyDescent="0.3">
      <c r="A2059" s="2">
        <v>40590</v>
      </c>
      <c r="B2059" s="34">
        <f t="shared" si="130"/>
        <v>1</v>
      </c>
      <c r="C2059" s="1">
        <v>2388.56</v>
      </c>
      <c r="D2059" s="30" t="str">
        <f t="shared" si="128"/>
        <v>OK</v>
      </c>
      <c r="F2059" s="37">
        <f t="shared" si="131"/>
        <v>8.4221994091882024E-4</v>
      </c>
      <c r="G2059" s="10">
        <f t="shared" si="129"/>
        <v>3.3781361551197411</v>
      </c>
    </row>
    <row r="2060" spans="1:7" x14ac:dyDescent="0.3">
      <c r="A2060" s="2">
        <v>40591</v>
      </c>
      <c r="B2060" s="34">
        <f t="shared" si="130"/>
        <v>1</v>
      </c>
      <c r="C2060" s="1">
        <v>2397.14</v>
      </c>
      <c r="D2060" s="30" t="str">
        <f t="shared" si="128"/>
        <v>OK</v>
      </c>
      <c r="F2060" s="37">
        <f t="shared" si="131"/>
        <v>3.5921224503465687E-3</v>
      </c>
      <c r="G2060" s="10">
        <f t="shared" si="129"/>
        <v>3.3796933988446449</v>
      </c>
    </row>
    <row r="2061" spans="1:7" x14ac:dyDescent="0.3">
      <c r="A2061" s="2">
        <v>40592</v>
      </c>
      <c r="B2061" s="34">
        <f t="shared" si="130"/>
        <v>1</v>
      </c>
      <c r="C2061" s="1">
        <v>2392.7399999999998</v>
      </c>
      <c r="D2061" s="30" t="str">
        <f t="shared" si="128"/>
        <v>OK</v>
      </c>
      <c r="F2061" s="37">
        <f t="shared" si="131"/>
        <v>-1.8355206621224474E-3</v>
      </c>
      <c r="G2061" s="10">
        <f t="shared" si="129"/>
        <v>3.3788955098545803</v>
      </c>
    </row>
    <row r="2062" spans="1:7" x14ac:dyDescent="0.3">
      <c r="A2062" s="2">
        <v>40595</v>
      </c>
      <c r="B2062" s="34">
        <f t="shared" si="130"/>
        <v>3</v>
      </c>
      <c r="C2062" s="1">
        <v>2405.94</v>
      </c>
      <c r="D2062" s="30" t="str">
        <f t="shared" si="128"/>
        <v>OK</v>
      </c>
      <c r="F2062" s="37">
        <f t="shared" si="131"/>
        <v>5.5166879811430203E-3</v>
      </c>
      <c r="G2062" s="10">
        <f t="shared" si="129"/>
        <v>3.3812847925824503</v>
      </c>
    </row>
    <row r="2063" spans="1:7" x14ac:dyDescent="0.3">
      <c r="A2063" s="2">
        <v>40596</v>
      </c>
      <c r="B2063" s="34">
        <f t="shared" si="130"/>
        <v>1</v>
      </c>
      <c r="C2063" s="1">
        <v>2413.9899999999998</v>
      </c>
      <c r="D2063" s="30" t="str">
        <f t="shared" si="128"/>
        <v>OK</v>
      </c>
      <c r="F2063" s="37">
        <f t="shared" si="131"/>
        <v>3.3458855998069748E-3</v>
      </c>
      <c r="G2063" s="10">
        <f t="shared" si="129"/>
        <v>3.382735466691813</v>
      </c>
    </row>
    <row r="2064" spans="1:7" x14ac:dyDescent="0.3">
      <c r="A2064" s="2">
        <v>40597</v>
      </c>
      <c r="B2064" s="34">
        <f t="shared" si="130"/>
        <v>1</v>
      </c>
      <c r="C2064" s="1">
        <v>2414.66</v>
      </c>
      <c r="D2064" s="30" t="str">
        <f t="shared" si="128"/>
        <v>OK</v>
      </c>
      <c r="F2064" s="37">
        <f t="shared" si="131"/>
        <v>2.7754878852026543E-4</v>
      </c>
      <c r="G2064" s="10">
        <f t="shared" si="129"/>
        <v>3.3828559878746454</v>
      </c>
    </row>
    <row r="2065" spans="1:7" x14ac:dyDescent="0.3">
      <c r="A2065" s="2">
        <v>40598</v>
      </c>
      <c r="B2065" s="34">
        <f t="shared" si="130"/>
        <v>1</v>
      </c>
      <c r="C2065" s="1">
        <v>2419.31</v>
      </c>
      <c r="D2065" s="30" t="str">
        <f t="shared" si="128"/>
        <v>OK</v>
      </c>
      <c r="F2065" s="37">
        <f t="shared" si="131"/>
        <v>1.9257369567557969E-3</v>
      </c>
      <c r="G2065" s="10">
        <f t="shared" si="129"/>
        <v>3.3836915205584415</v>
      </c>
    </row>
    <row r="2066" spans="1:7" x14ac:dyDescent="0.3">
      <c r="A2066" s="2">
        <v>40599</v>
      </c>
      <c r="B2066" s="34">
        <f t="shared" si="130"/>
        <v>1</v>
      </c>
      <c r="C2066" s="1">
        <v>2420.38</v>
      </c>
      <c r="D2066" s="30" t="str">
        <f t="shared" si="128"/>
        <v>OK</v>
      </c>
      <c r="F2066" s="37">
        <f t="shared" si="131"/>
        <v>4.4227486349424083E-4</v>
      </c>
      <c r="G2066" s="10">
        <f t="shared" si="129"/>
        <v>3.3838835556281288</v>
      </c>
    </row>
    <row r="2067" spans="1:7" x14ac:dyDescent="0.3">
      <c r="A2067" s="2">
        <v>40602</v>
      </c>
      <c r="B2067" s="34">
        <f t="shared" si="130"/>
        <v>3</v>
      </c>
      <c r="C2067" s="1">
        <v>2423.42</v>
      </c>
      <c r="D2067" s="30" t="str">
        <f t="shared" si="128"/>
        <v>OK</v>
      </c>
      <c r="F2067" s="37">
        <f t="shared" si="131"/>
        <v>1.25600112379054E-3</v>
      </c>
      <c r="G2067" s="10">
        <f t="shared" si="129"/>
        <v>3.3844286877138181</v>
      </c>
    </row>
    <row r="2068" spans="1:7" x14ac:dyDescent="0.3">
      <c r="A2068" s="2">
        <v>40603</v>
      </c>
      <c r="B2068" s="34">
        <f t="shared" si="130"/>
        <v>1</v>
      </c>
      <c r="C2068" s="1">
        <v>2420.9</v>
      </c>
      <c r="D2068" s="30" t="str">
        <f t="shared" si="128"/>
        <v>OK</v>
      </c>
      <c r="F2068" s="37">
        <f t="shared" si="131"/>
        <v>-1.039852770052252E-3</v>
      </c>
      <c r="G2068" s="10">
        <f t="shared" si="129"/>
        <v>3.3839768504309324</v>
      </c>
    </row>
    <row r="2069" spans="1:7" x14ac:dyDescent="0.3">
      <c r="A2069" s="2">
        <v>40604</v>
      </c>
      <c r="B2069" s="34">
        <f t="shared" si="130"/>
        <v>1</v>
      </c>
      <c r="C2069" s="1">
        <v>2417.62</v>
      </c>
      <c r="D2069" s="30" t="str">
        <f t="shared" si="128"/>
        <v>OK</v>
      </c>
      <c r="F2069" s="37">
        <f t="shared" si="131"/>
        <v>-1.3548680242885247E-3</v>
      </c>
      <c r="G2069" s="10">
        <f t="shared" si="129"/>
        <v>3.3833880397537643</v>
      </c>
    </row>
    <row r="2070" spans="1:7" x14ac:dyDescent="0.3">
      <c r="A2070" s="2">
        <v>40605</v>
      </c>
      <c r="B2070" s="34">
        <f t="shared" si="130"/>
        <v>1</v>
      </c>
      <c r="C2070" s="1">
        <v>2408.6799999999998</v>
      </c>
      <c r="D2070" s="30" t="str">
        <f t="shared" si="128"/>
        <v>OK</v>
      </c>
      <c r="F2070" s="37">
        <f t="shared" si="131"/>
        <v>-3.6978516061250133E-3</v>
      </c>
      <c r="G2070" s="10">
        <f t="shared" si="129"/>
        <v>3.38177910657146</v>
      </c>
    </row>
    <row r="2071" spans="1:7" x14ac:dyDescent="0.3">
      <c r="A2071" s="2">
        <v>40606</v>
      </c>
      <c r="B2071" s="34">
        <f t="shared" si="130"/>
        <v>1</v>
      </c>
      <c r="C2071" s="1">
        <v>2421.23</v>
      </c>
      <c r="D2071" s="30" t="str">
        <f t="shared" si="128"/>
        <v>OK</v>
      </c>
      <c r="F2071" s="37">
        <f t="shared" si="131"/>
        <v>5.2103226663566815E-3</v>
      </c>
      <c r="G2071" s="10">
        <f t="shared" si="129"/>
        <v>3.3840360463547308</v>
      </c>
    </row>
    <row r="2072" spans="1:7" x14ac:dyDescent="0.3">
      <c r="A2072" s="2">
        <v>40609</v>
      </c>
      <c r="B2072" s="34">
        <f t="shared" si="130"/>
        <v>3</v>
      </c>
      <c r="C2072" s="1">
        <v>2421.6</v>
      </c>
      <c r="D2072" s="30" t="str">
        <f t="shared" si="128"/>
        <v>OK</v>
      </c>
      <c r="F2072" s="37">
        <f t="shared" si="131"/>
        <v>1.5281489160456907E-4</v>
      </c>
      <c r="G2072" s="10">
        <f t="shared" si="129"/>
        <v>3.3841024079485162</v>
      </c>
    </row>
    <row r="2073" spans="1:7" x14ac:dyDescent="0.3">
      <c r="A2073" s="2">
        <v>40610</v>
      </c>
      <c r="B2073" s="34">
        <f t="shared" si="130"/>
        <v>1</v>
      </c>
      <c r="C2073" s="1">
        <v>2415.16</v>
      </c>
      <c r="D2073" s="30" t="str">
        <f t="shared" si="128"/>
        <v>OK</v>
      </c>
      <c r="F2073" s="37">
        <f t="shared" si="131"/>
        <v>-2.6593987446317247E-3</v>
      </c>
      <c r="G2073" s="10">
        <f t="shared" si="129"/>
        <v>3.3829459072678021</v>
      </c>
    </row>
    <row r="2074" spans="1:7" x14ac:dyDescent="0.3">
      <c r="A2074" s="2">
        <v>40611</v>
      </c>
      <c r="B2074" s="34">
        <f t="shared" si="130"/>
        <v>1</v>
      </c>
      <c r="C2074" s="1">
        <v>2417.27</v>
      </c>
      <c r="D2074" s="30" t="str">
        <f t="shared" si="128"/>
        <v>OK</v>
      </c>
      <c r="F2074" s="37">
        <f t="shared" si="131"/>
        <v>8.7364812269163927E-4</v>
      </c>
      <c r="G2074" s="10">
        <f t="shared" si="129"/>
        <v>3.383325162183052</v>
      </c>
    </row>
    <row r="2075" spans="1:7" x14ac:dyDescent="0.3">
      <c r="A2075" s="2">
        <v>40612</v>
      </c>
      <c r="B2075" s="34">
        <f t="shared" si="130"/>
        <v>1</v>
      </c>
      <c r="C2075" s="1">
        <v>2431.62</v>
      </c>
      <c r="D2075" s="30" t="str">
        <f t="shared" si="128"/>
        <v>OK</v>
      </c>
      <c r="F2075" s="37">
        <f t="shared" si="131"/>
        <v>5.9364489692916855E-3</v>
      </c>
      <c r="G2075" s="10">
        <f t="shared" si="129"/>
        <v>3.385895706785901</v>
      </c>
    </row>
    <row r="2076" spans="1:7" x14ac:dyDescent="0.3">
      <c r="A2076" s="2">
        <v>40613</v>
      </c>
      <c r="B2076" s="34">
        <f t="shared" si="130"/>
        <v>1</v>
      </c>
      <c r="C2076" s="1">
        <v>2437.08</v>
      </c>
      <c r="D2076" s="30" t="str">
        <f t="shared" si="128"/>
        <v>OK</v>
      </c>
      <c r="F2076" s="37">
        <f t="shared" si="131"/>
        <v>2.2454166358230054E-3</v>
      </c>
      <c r="G2076" s="10">
        <f t="shared" si="129"/>
        <v>3.3868697856427858</v>
      </c>
    </row>
    <row r="2077" spans="1:7" x14ac:dyDescent="0.3">
      <c r="A2077" s="2">
        <v>40616</v>
      </c>
      <c r="B2077" s="34">
        <f t="shared" si="130"/>
        <v>3</v>
      </c>
      <c r="C2077" s="1">
        <v>2445.3000000000002</v>
      </c>
      <c r="D2077" s="30" t="str">
        <f t="shared" si="128"/>
        <v>OK</v>
      </c>
      <c r="F2077" s="37">
        <f t="shared" si="131"/>
        <v>3.3728888670048196E-3</v>
      </c>
      <c r="G2077" s="10">
        <f t="shared" si="129"/>
        <v>3.3883321478572155</v>
      </c>
    </row>
    <row r="2078" spans="1:7" x14ac:dyDescent="0.3">
      <c r="A2078" s="2">
        <v>40617</v>
      </c>
      <c r="B2078" s="34">
        <f t="shared" si="130"/>
        <v>1</v>
      </c>
      <c r="C2078" s="1">
        <v>2449.41</v>
      </c>
      <c r="D2078" s="30" t="str">
        <f t="shared" si="128"/>
        <v>OK</v>
      </c>
      <c r="F2078" s="37">
        <f t="shared" si="131"/>
        <v>1.680775364985676E-3</v>
      </c>
      <c r="G2078" s="10">
        <f t="shared" si="129"/>
        <v>3.3890614865678335</v>
      </c>
    </row>
    <row r="2079" spans="1:7" x14ac:dyDescent="0.3">
      <c r="A2079" s="2">
        <v>40618</v>
      </c>
      <c r="B2079" s="34">
        <f t="shared" si="130"/>
        <v>1</v>
      </c>
      <c r="C2079" s="1">
        <v>2462.9499999999998</v>
      </c>
      <c r="D2079" s="30" t="str">
        <f t="shared" si="128"/>
        <v>OK</v>
      </c>
      <c r="F2079" s="37">
        <f t="shared" si="131"/>
        <v>5.5278618116199052E-3</v>
      </c>
      <c r="G2079" s="10">
        <f t="shared" si="129"/>
        <v>3.3914555953776708</v>
      </c>
    </row>
    <row r="2080" spans="1:7" x14ac:dyDescent="0.3">
      <c r="A2080" s="2">
        <v>40619</v>
      </c>
      <c r="B2080" s="34">
        <f t="shared" si="130"/>
        <v>1</v>
      </c>
      <c r="C2080" s="1">
        <v>2448.3200000000002</v>
      </c>
      <c r="D2080" s="30" t="str">
        <f t="shared" si="128"/>
        <v>OK</v>
      </c>
      <c r="F2080" s="37">
        <f t="shared" si="131"/>
        <v>-5.9400312633223207E-3</v>
      </c>
      <c r="G2080" s="10">
        <f t="shared" si="129"/>
        <v>3.3888681802838656</v>
      </c>
    </row>
    <row r="2081" spans="1:7" x14ac:dyDescent="0.3">
      <c r="A2081" s="2">
        <v>40620</v>
      </c>
      <c r="B2081" s="34">
        <f t="shared" si="130"/>
        <v>1</v>
      </c>
      <c r="C2081" s="1">
        <v>2456.4699999999998</v>
      </c>
      <c r="D2081" s="30" t="str">
        <f t="shared" si="128"/>
        <v>OK</v>
      </c>
      <c r="F2081" s="37">
        <f t="shared" si="131"/>
        <v>3.3288132270290482E-3</v>
      </c>
      <c r="G2081" s="10">
        <f t="shared" si="129"/>
        <v>3.3903114646181982</v>
      </c>
    </row>
    <row r="2082" spans="1:7" x14ac:dyDescent="0.3">
      <c r="A2082" s="2">
        <v>40623</v>
      </c>
      <c r="B2082" s="34">
        <f t="shared" si="130"/>
        <v>3</v>
      </c>
      <c r="C2082" s="1">
        <v>2451.2800000000002</v>
      </c>
      <c r="D2082" s="30" t="str">
        <f t="shared" si="128"/>
        <v>OK</v>
      </c>
      <c r="F2082" s="37">
        <f t="shared" si="131"/>
        <v>-2.112787862257437E-3</v>
      </c>
      <c r="G2082" s="10">
        <f t="shared" si="129"/>
        <v>3.3893929218231036</v>
      </c>
    </row>
    <row r="2083" spans="1:7" x14ac:dyDescent="0.3">
      <c r="A2083" s="2">
        <v>40624</v>
      </c>
      <c r="B2083" s="34">
        <f t="shared" si="130"/>
        <v>1</v>
      </c>
      <c r="C2083" s="1">
        <v>2439.59</v>
      </c>
      <c r="D2083" s="30" t="str">
        <f t="shared" si="128"/>
        <v>OK</v>
      </c>
      <c r="F2083" s="37">
        <f t="shared" si="131"/>
        <v>-4.7689370451355906E-3</v>
      </c>
      <c r="G2083" s="10">
        <f t="shared" si="129"/>
        <v>3.3873168444947628</v>
      </c>
    </row>
    <row r="2084" spans="1:7" x14ac:dyDescent="0.3">
      <c r="A2084" s="2">
        <v>40625</v>
      </c>
      <c r="B2084" s="34">
        <f t="shared" si="130"/>
        <v>1</v>
      </c>
      <c r="C2084" s="1">
        <v>2447.8200000000002</v>
      </c>
      <c r="D2084" s="30" t="str">
        <f t="shared" si="128"/>
        <v>OK</v>
      </c>
      <c r="F2084" s="37">
        <f t="shared" si="131"/>
        <v>3.3735176812497158E-3</v>
      </c>
      <c r="G2084" s="10">
        <f t="shared" si="129"/>
        <v>3.3887794788816561</v>
      </c>
    </row>
    <row r="2085" spans="1:7" x14ac:dyDescent="0.3">
      <c r="A2085" s="2">
        <v>40626</v>
      </c>
      <c r="B2085" s="34">
        <f t="shared" si="130"/>
        <v>1</v>
      </c>
      <c r="C2085" s="1">
        <v>2442.7600000000002</v>
      </c>
      <c r="D2085" s="30" t="str">
        <f t="shared" si="128"/>
        <v>OK</v>
      </c>
      <c r="F2085" s="37">
        <f t="shared" si="131"/>
        <v>-2.0671454600419414E-3</v>
      </c>
      <c r="G2085" s="10">
        <f t="shared" si="129"/>
        <v>3.3878807998445799</v>
      </c>
    </row>
    <row r="2086" spans="1:7" x14ac:dyDescent="0.3">
      <c r="A2086" s="2">
        <v>40627</v>
      </c>
      <c r="B2086" s="34">
        <f t="shared" si="130"/>
        <v>1</v>
      </c>
      <c r="C2086" s="1">
        <v>2441.7199999999998</v>
      </c>
      <c r="D2086" s="30" t="str">
        <f t="shared" si="128"/>
        <v>OK</v>
      </c>
      <c r="F2086" s="37">
        <f t="shared" si="131"/>
        <v>-4.2574792447902521E-4</v>
      </c>
      <c r="G2086" s="10">
        <f t="shared" si="129"/>
        <v>3.3876958604987313</v>
      </c>
    </row>
    <row r="2087" spans="1:7" x14ac:dyDescent="0.3">
      <c r="A2087" s="2">
        <v>40630</v>
      </c>
      <c r="B2087" s="34">
        <f t="shared" si="130"/>
        <v>3</v>
      </c>
      <c r="C2087" s="1">
        <v>2440.62</v>
      </c>
      <c r="D2087" s="30" t="str">
        <f t="shared" si="128"/>
        <v>OK</v>
      </c>
      <c r="F2087" s="37">
        <f t="shared" si="131"/>
        <v>-4.5050210507346922E-4</v>
      </c>
      <c r="G2087" s="10">
        <f t="shared" si="129"/>
        <v>3.3875001658366735</v>
      </c>
    </row>
    <row r="2088" spans="1:7" x14ac:dyDescent="0.3">
      <c r="A2088" s="2">
        <v>40631</v>
      </c>
      <c r="B2088" s="34">
        <f t="shared" si="130"/>
        <v>1</v>
      </c>
      <c r="C2088" s="1">
        <v>2439.0500000000002</v>
      </c>
      <c r="D2088" s="30" t="str">
        <f t="shared" si="128"/>
        <v>OK</v>
      </c>
      <c r="F2088" s="37">
        <f t="shared" si="131"/>
        <v>-6.4327916676898411E-4</v>
      </c>
      <c r="G2088" s="10">
        <f t="shared" si="129"/>
        <v>3.3872207033483837</v>
      </c>
    </row>
    <row r="2089" spans="1:7" x14ac:dyDescent="0.3">
      <c r="A2089" s="2">
        <v>40632</v>
      </c>
      <c r="B2089" s="34">
        <f t="shared" si="130"/>
        <v>1</v>
      </c>
      <c r="C2089" s="1">
        <v>2433.44</v>
      </c>
      <c r="D2089" s="30" t="str">
        <f t="shared" si="128"/>
        <v>OK</v>
      </c>
      <c r="F2089" s="37">
        <f t="shared" si="131"/>
        <v>-2.3000758492036644E-3</v>
      </c>
      <c r="G2089" s="10">
        <f t="shared" si="129"/>
        <v>3.3862206425498735</v>
      </c>
    </row>
    <row r="2090" spans="1:7" x14ac:dyDescent="0.3">
      <c r="A2090" s="2">
        <v>40633</v>
      </c>
      <c r="B2090" s="34">
        <f t="shared" si="130"/>
        <v>1</v>
      </c>
      <c r="C2090" s="1">
        <v>2432.96</v>
      </c>
      <c r="D2090" s="30" t="str">
        <f t="shared" si="128"/>
        <v>OK</v>
      </c>
      <c r="F2090" s="37">
        <f t="shared" si="131"/>
        <v>-1.9725162732597834E-4</v>
      </c>
      <c r="G2090" s="10">
        <f t="shared" si="129"/>
        <v>3.3861349688066591</v>
      </c>
    </row>
    <row r="2091" spans="1:7" x14ac:dyDescent="0.3">
      <c r="A2091" s="2">
        <v>40634</v>
      </c>
      <c r="B2091" s="34">
        <f t="shared" si="130"/>
        <v>1</v>
      </c>
      <c r="C2091" s="1">
        <v>2430.4</v>
      </c>
      <c r="D2091" s="30" t="str">
        <f t="shared" si="128"/>
        <v>OK</v>
      </c>
      <c r="F2091" s="37">
        <f t="shared" si="131"/>
        <v>-1.0522162304352767E-3</v>
      </c>
      <c r="G2091" s="10">
        <f t="shared" si="129"/>
        <v>3.3856777565187111</v>
      </c>
    </row>
    <row r="2092" spans="1:7" x14ac:dyDescent="0.3">
      <c r="A2092" s="2">
        <v>40637</v>
      </c>
      <c r="B2092" s="34">
        <f t="shared" si="130"/>
        <v>3</v>
      </c>
      <c r="C2092" s="1">
        <v>2432.75</v>
      </c>
      <c r="D2092" s="30" t="str">
        <f t="shared" si="128"/>
        <v>OK</v>
      </c>
      <c r="F2092" s="37">
        <f t="shared" si="131"/>
        <v>9.6691902567469512E-4</v>
      </c>
      <c r="G2092" s="10">
        <f t="shared" si="129"/>
        <v>3.3860974812287905</v>
      </c>
    </row>
    <row r="2093" spans="1:7" x14ac:dyDescent="0.3">
      <c r="A2093" s="2">
        <v>40638</v>
      </c>
      <c r="B2093" s="34">
        <f t="shared" si="130"/>
        <v>1</v>
      </c>
      <c r="C2093" s="1">
        <v>2424.5100000000002</v>
      </c>
      <c r="D2093" s="30" t="str">
        <f t="shared" si="128"/>
        <v>OK</v>
      </c>
      <c r="F2093" s="37">
        <f t="shared" si="131"/>
        <v>-3.3871133490904759E-3</v>
      </c>
      <c r="G2093" s="10">
        <f t="shared" si="129"/>
        <v>3.3846239797222637</v>
      </c>
    </row>
    <row r="2094" spans="1:7" x14ac:dyDescent="0.3">
      <c r="A2094" s="2">
        <v>40639</v>
      </c>
      <c r="B2094" s="34">
        <f t="shared" si="130"/>
        <v>1</v>
      </c>
      <c r="C2094" s="1">
        <v>2424.0500000000002</v>
      </c>
      <c r="D2094" s="30" t="str">
        <f t="shared" si="128"/>
        <v>OK</v>
      </c>
      <c r="F2094" s="37">
        <f t="shared" si="131"/>
        <v>-1.8972905865521916E-4</v>
      </c>
      <c r="G2094" s="10">
        <f t="shared" si="129"/>
        <v>3.38454157362137</v>
      </c>
    </row>
    <row r="2095" spans="1:7" x14ac:dyDescent="0.3">
      <c r="A2095" s="2">
        <v>40640</v>
      </c>
      <c r="B2095" s="34">
        <f t="shared" si="130"/>
        <v>1</v>
      </c>
      <c r="C2095" s="1">
        <v>2426.5700000000002</v>
      </c>
      <c r="D2095" s="30" t="str">
        <f t="shared" si="128"/>
        <v>OK</v>
      </c>
      <c r="F2095" s="37">
        <f t="shared" si="131"/>
        <v>1.0395825168623141E-3</v>
      </c>
      <c r="G2095" s="10">
        <f t="shared" si="129"/>
        <v>3.3849928240565137</v>
      </c>
    </row>
    <row r="2096" spans="1:7" x14ac:dyDescent="0.3">
      <c r="A2096" s="2">
        <v>40641</v>
      </c>
      <c r="B2096" s="34">
        <f t="shared" si="130"/>
        <v>1</v>
      </c>
      <c r="C2096" s="1">
        <v>2417.02</v>
      </c>
      <c r="D2096" s="30" t="str">
        <f t="shared" si="128"/>
        <v>OK</v>
      </c>
      <c r="F2096" s="37">
        <f t="shared" si="131"/>
        <v>-3.9355963355683921E-3</v>
      </c>
      <c r="G2096" s="10">
        <f t="shared" si="129"/>
        <v>3.3832802440583332</v>
      </c>
    </row>
    <row r="2097" spans="1:7" x14ac:dyDescent="0.3">
      <c r="A2097" s="2">
        <v>40644</v>
      </c>
      <c r="B2097" s="34">
        <f t="shared" si="130"/>
        <v>3</v>
      </c>
      <c r="C2097" s="1">
        <v>2413.81</v>
      </c>
      <c r="D2097" s="30" t="str">
        <f t="shared" si="128"/>
        <v>OK</v>
      </c>
      <c r="F2097" s="37">
        <f t="shared" si="131"/>
        <v>-1.3280816873670886E-3</v>
      </c>
      <c r="G2097" s="10">
        <f t="shared" si="129"/>
        <v>3.3827030821660338</v>
      </c>
    </row>
    <row r="2098" spans="1:7" x14ac:dyDescent="0.3">
      <c r="A2098" s="2">
        <v>40645</v>
      </c>
      <c r="B2098" s="34">
        <f t="shared" si="130"/>
        <v>1</v>
      </c>
      <c r="C2098" s="1">
        <v>2434.25</v>
      </c>
      <c r="D2098" s="30" t="str">
        <f t="shared" si="128"/>
        <v>OK</v>
      </c>
      <c r="F2098" s="37">
        <f t="shared" si="131"/>
        <v>8.4679407244150351E-3</v>
      </c>
      <c r="G2098" s="10">
        <f t="shared" si="129"/>
        <v>3.3863651786783406</v>
      </c>
    </row>
    <row r="2099" spans="1:7" x14ac:dyDescent="0.3">
      <c r="A2099" s="2">
        <v>40646</v>
      </c>
      <c r="B2099" s="34">
        <f t="shared" si="130"/>
        <v>1</v>
      </c>
      <c r="C2099" s="1">
        <v>2434.2600000000002</v>
      </c>
      <c r="D2099" s="30" t="str">
        <f t="shared" si="128"/>
        <v>OK</v>
      </c>
      <c r="F2099" s="37">
        <f t="shared" si="131"/>
        <v>4.1080414912020302E-6</v>
      </c>
      <c r="G2099" s="10">
        <f t="shared" si="129"/>
        <v>3.3863669627744271</v>
      </c>
    </row>
    <row r="2100" spans="1:7" x14ac:dyDescent="0.3">
      <c r="A2100" s="2">
        <v>40647</v>
      </c>
      <c r="B2100" s="34">
        <f t="shared" si="130"/>
        <v>1</v>
      </c>
      <c r="C2100" s="1">
        <v>2438.8000000000002</v>
      </c>
      <c r="D2100" s="30" t="str">
        <f t="shared" si="128"/>
        <v>OK</v>
      </c>
      <c r="F2100" s="37">
        <f t="shared" si="131"/>
        <v>1.8650431753386432E-3</v>
      </c>
      <c r="G2100" s="10">
        <f t="shared" si="129"/>
        <v>3.3871761863498824</v>
      </c>
    </row>
    <row r="2101" spans="1:7" x14ac:dyDescent="0.3">
      <c r="A2101" s="2">
        <v>40648</v>
      </c>
      <c r="B2101" s="34">
        <f t="shared" si="130"/>
        <v>1</v>
      </c>
      <c r="C2101" s="1">
        <v>2454.38</v>
      </c>
      <c r="D2101" s="30" t="str">
        <f t="shared" si="128"/>
        <v>OK</v>
      </c>
      <c r="F2101" s="37">
        <f t="shared" si="131"/>
        <v>6.3883877316712745E-3</v>
      </c>
      <c r="G2101" s="10">
        <f t="shared" si="129"/>
        <v>3.3899418033489765</v>
      </c>
    </row>
    <row r="2102" spans="1:7" x14ac:dyDescent="0.3">
      <c r="A2102" s="2">
        <v>40651</v>
      </c>
      <c r="B2102" s="34">
        <f t="shared" si="130"/>
        <v>3</v>
      </c>
      <c r="C2102" s="1">
        <v>2461.9699999999998</v>
      </c>
      <c r="D2102" s="30" t="str">
        <f t="shared" si="128"/>
        <v>OK</v>
      </c>
      <c r="F2102" s="37">
        <f t="shared" si="131"/>
        <v>3.092430674956459E-3</v>
      </c>
      <c r="G2102" s="10">
        <f t="shared" si="129"/>
        <v>3.3912827565913015</v>
      </c>
    </row>
    <row r="2103" spans="1:7" x14ac:dyDescent="0.3">
      <c r="A2103" s="2">
        <v>40652</v>
      </c>
      <c r="B2103" s="34">
        <f t="shared" si="130"/>
        <v>1</v>
      </c>
      <c r="C2103" s="1">
        <v>2458.3200000000002</v>
      </c>
      <c r="D2103" s="30" t="str">
        <f t="shared" si="128"/>
        <v>OK</v>
      </c>
      <c r="F2103" s="37">
        <f t="shared" si="131"/>
        <v>-1.4825525899989644E-3</v>
      </c>
      <c r="G2103" s="10">
        <f t="shared" si="129"/>
        <v>3.390638414428655</v>
      </c>
    </row>
    <row r="2104" spans="1:7" x14ac:dyDescent="0.3">
      <c r="A2104" s="2">
        <v>40653</v>
      </c>
      <c r="B2104" s="34">
        <f t="shared" si="130"/>
        <v>1</v>
      </c>
      <c r="C2104" s="1">
        <v>2456.14</v>
      </c>
      <c r="D2104" s="30" t="str">
        <f t="shared" si="128"/>
        <v>OK</v>
      </c>
      <c r="F2104" s="37">
        <f t="shared" si="131"/>
        <v>-8.8678447069556743E-4</v>
      </c>
      <c r="G2104" s="10">
        <f t="shared" si="129"/>
        <v>3.390253117963673</v>
      </c>
    </row>
    <row r="2105" spans="1:7" x14ac:dyDescent="0.3">
      <c r="A2105" s="2">
        <v>40654</v>
      </c>
      <c r="B2105" s="34">
        <f t="shared" si="130"/>
        <v>1</v>
      </c>
      <c r="C2105" s="1">
        <v>2464.9299999999998</v>
      </c>
      <c r="D2105" s="30" t="str">
        <f t="shared" si="128"/>
        <v>OK</v>
      </c>
      <c r="F2105" s="37">
        <f t="shared" si="131"/>
        <v>3.5787862255409753E-3</v>
      </c>
      <c r="G2105" s="10">
        <f t="shared" si="129"/>
        <v>3.3918045905319532</v>
      </c>
    </row>
    <row r="2106" spans="1:7" x14ac:dyDescent="0.3">
      <c r="A2106" s="2">
        <v>40659</v>
      </c>
      <c r="B2106" s="34">
        <f t="shared" si="130"/>
        <v>5</v>
      </c>
      <c r="C2106" s="1">
        <v>2474.35</v>
      </c>
      <c r="D2106" s="30" t="str">
        <f t="shared" si="128"/>
        <v>OK</v>
      </c>
      <c r="F2106" s="37">
        <f t="shared" si="131"/>
        <v>3.8216095386076621E-3</v>
      </c>
      <c r="G2106" s="10">
        <f t="shared" si="129"/>
        <v>3.3934611311531033</v>
      </c>
    </row>
    <row r="2107" spans="1:7" x14ac:dyDescent="0.3">
      <c r="A2107" s="2">
        <v>40660</v>
      </c>
      <c r="B2107" s="34">
        <f t="shared" si="130"/>
        <v>1</v>
      </c>
      <c r="C2107" s="1">
        <v>2461.19</v>
      </c>
      <c r="D2107" s="30" t="str">
        <f t="shared" si="128"/>
        <v>OK</v>
      </c>
      <c r="F2107" s="37">
        <f t="shared" si="131"/>
        <v>-5.3185685129427673E-3</v>
      </c>
      <c r="G2107" s="10">
        <f t="shared" si="129"/>
        <v>3.3911451418484457</v>
      </c>
    </row>
    <row r="2108" spans="1:7" x14ac:dyDescent="0.3">
      <c r="A2108" s="2">
        <v>40661</v>
      </c>
      <c r="B2108" s="34">
        <f t="shared" si="130"/>
        <v>1</v>
      </c>
      <c r="C2108" s="1">
        <v>2478.37</v>
      </c>
      <c r="D2108" s="30" t="str">
        <f t="shared" si="128"/>
        <v>OK</v>
      </c>
      <c r="F2108" s="37">
        <f t="shared" si="131"/>
        <v>6.980363157659486E-3</v>
      </c>
      <c r="G2108" s="10">
        <f t="shared" si="129"/>
        <v>3.3941661434294494</v>
      </c>
    </row>
    <row r="2109" spans="1:7" x14ac:dyDescent="0.3">
      <c r="A2109" s="2">
        <v>40666</v>
      </c>
      <c r="B2109" s="34">
        <f t="shared" si="130"/>
        <v>5</v>
      </c>
      <c r="C2109" s="1">
        <v>2489.84</v>
      </c>
      <c r="D2109" s="30" t="str">
        <f t="shared" si="128"/>
        <v>OK</v>
      </c>
      <c r="F2109" s="37">
        <f t="shared" si="131"/>
        <v>4.6280418178077376E-3</v>
      </c>
      <c r="G2109" s="10">
        <f t="shared" si="129"/>
        <v>3.3961714397263716</v>
      </c>
    </row>
    <row r="2110" spans="1:7" x14ac:dyDescent="0.3">
      <c r="A2110" s="2">
        <v>40667</v>
      </c>
      <c r="B2110" s="34">
        <f t="shared" si="130"/>
        <v>1</v>
      </c>
      <c r="C2110" s="1">
        <v>2491.83</v>
      </c>
      <c r="D2110" s="30" t="str">
        <f t="shared" si="128"/>
        <v>OK</v>
      </c>
      <c r="F2110" s="37">
        <f t="shared" si="131"/>
        <v>7.9924814445897496E-4</v>
      </c>
      <c r="G2110" s="10">
        <f t="shared" si="129"/>
        <v>3.3965184101459123</v>
      </c>
    </row>
    <row r="2111" spans="1:7" x14ac:dyDescent="0.3">
      <c r="A2111" s="2">
        <v>40668</v>
      </c>
      <c r="B2111" s="34">
        <f t="shared" si="130"/>
        <v>1</v>
      </c>
      <c r="C2111" s="1">
        <v>2486.21</v>
      </c>
      <c r="D2111" s="30" t="str">
        <f t="shared" si="128"/>
        <v>OK</v>
      </c>
      <c r="F2111" s="37">
        <f t="shared" si="131"/>
        <v>-2.2553705509604782E-3</v>
      </c>
      <c r="G2111" s="10">
        <f t="shared" si="129"/>
        <v>3.3955378089352988</v>
      </c>
    </row>
    <row r="2112" spans="1:7" x14ac:dyDescent="0.3">
      <c r="A2112" s="2">
        <v>40669</v>
      </c>
      <c r="B2112" s="34">
        <f t="shared" si="130"/>
        <v>1</v>
      </c>
      <c r="C2112" s="1">
        <v>2484.5500000000002</v>
      </c>
      <c r="D2112" s="30" t="str">
        <f t="shared" si="128"/>
        <v>OK</v>
      </c>
      <c r="F2112" s="37">
        <f t="shared" si="131"/>
        <v>-6.6768293909191812E-4</v>
      </c>
      <c r="G2112" s="10">
        <f t="shared" si="129"/>
        <v>3.3952477410717288</v>
      </c>
    </row>
    <row r="2113" spans="1:7" x14ac:dyDescent="0.3">
      <c r="A2113" s="2">
        <v>40672</v>
      </c>
      <c r="B2113" s="34">
        <f t="shared" si="130"/>
        <v>3</v>
      </c>
      <c r="C2113" s="1">
        <v>2490.19</v>
      </c>
      <c r="D2113" s="30" t="str">
        <f t="shared" si="128"/>
        <v>OK</v>
      </c>
      <c r="F2113" s="37">
        <f t="shared" si="131"/>
        <v>2.2700287778469885E-3</v>
      </c>
      <c r="G2113" s="10">
        <f t="shared" si="129"/>
        <v>3.3962324847678338</v>
      </c>
    </row>
    <row r="2114" spans="1:7" x14ac:dyDescent="0.3">
      <c r="A2114" s="2">
        <v>40673</v>
      </c>
      <c r="B2114" s="34">
        <f t="shared" si="130"/>
        <v>1</v>
      </c>
      <c r="C2114" s="1">
        <v>2488.16</v>
      </c>
      <c r="D2114" s="30" t="str">
        <f t="shared" si="128"/>
        <v>OK</v>
      </c>
      <c r="F2114" s="37">
        <f t="shared" si="131"/>
        <v>-8.15198840249165E-4</v>
      </c>
      <c r="G2114" s="10">
        <f t="shared" si="129"/>
        <v>3.3958783040263723</v>
      </c>
    </row>
    <row r="2115" spans="1:7" x14ac:dyDescent="0.3">
      <c r="A2115" s="2">
        <v>40674</v>
      </c>
      <c r="B2115" s="34">
        <f t="shared" si="130"/>
        <v>1</v>
      </c>
      <c r="C2115" s="1">
        <v>2479.13</v>
      </c>
      <c r="D2115" s="30" t="str">
        <f t="shared" si="128"/>
        <v>OK</v>
      </c>
      <c r="F2115" s="37">
        <f t="shared" si="131"/>
        <v>-3.6291878335796834E-3</v>
      </c>
      <c r="G2115" s="10">
        <f t="shared" si="129"/>
        <v>3.3942993007905513</v>
      </c>
    </row>
    <row r="2116" spans="1:7" x14ac:dyDescent="0.3">
      <c r="A2116" s="2">
        <v>40675</v>
      </c>
      <c r="B2116" s="34">
        <f t="shared" si="130"/>
        <v>1</v>
      </c>
      <c r="C2116" s="1">
        <v>2488.29</v>
      </c>
      <c r="D2116" s="30" t="str">
        <f t="shared" si="128"/>
        <v>OK</v>
      </c>
      <c r="F2116" s="37">
        <f t="shared" si="131"/>
        <v>3.6948445624069848E-3</v>
      </c>
      <c r="G2116" s="10">
        <f t="shared" si="129"/>
        <v>3.3959009942102023</v>
      </c>
    </row>
    <row r="2117" spans="1:7" x14ac:dyDescent="0.3">
      <c r="A2117" s="2">
        <v>40676</v>
      </c>
      <c r="B2117" s="34">
        <f t="shared" si="130"/>
        <v>1</v>
      </c>
      <c r="C2117" s="1">
        <v>2488.31</v>
      </c>
      <c r="D2117" s="30" t="str">
        <f t="shared" si="128"/>
        <v>OK</v>
      </c>
      <c r="F2117" s="37">
        <f t="shared" si="131"/>
        <v>8.0376483448940661E-6</v>
      </c>
      <c r="G2117" s="10">
        <f t="shared" si="129"/>
        <v>3.3959044849024975</v>
      </c>
    </row>
    <row r="2118" spans="1:7" x14ac:dyDescent="0.3">
      <c r="A2118" s="2">
        <v>40679</v>
      </c>
      <c r="B2118" s="34">
        <f t="shared" si="130"/>
        <v>3</v>
      </c>
      <c r="C2118" s="1">
        <v>2485.65</v>
      </c>
      <c r="D2118" s="30" t="str">
        <f t="shared" si="128"/>
        <v>OK</v>
      </c>
      <c r="F2118" s="37">
        <f t="shared" si="131"/>
        <v>-1.0689986376295479E-3</v>
      </c>
      <c r="G2118" s="10">
        <f t="shared" si="129"/>
        <v>3.3954399763692598</v>
      </c>
    </row>
    <row r="2119" spans="1:7" x14ac:dyDescent="0.3">
      <c r="A2119" s="2">
        <v>40680</v>
      </c>
      <c r="B2119" s="34">
        <f t="shared" si="130"/>
        <v>1</v>
      </c>
      <c r="C2119" s="1">
        <v>2488.9299999999998</v>
      </c>
      <c r="D2119" s="30" t="str">
        <f t="shared" si="128"/>
        <v>OK</v>
      </c>
      <c r="F2119" s="37">
        <f t="shared" si="131"/>
        <v>1.3195743568079621E-3</v>
      </c>
      <c r="G2119" s="10">
        <f t="shared" si="129"/>
        <v>3.3960126824498023</v>
      </c>
    </row>
    <row r="2120" spans="1:7" x14ac:dyDescent="0.3">
      <c r="A2120" s="2">
        <v>40681</v>
      </c>
      <c r="B2120" s="34">
        <f t="shared" si="130"/>
        <v>1</v>
      </c>
      <c r="C2120" s="1">
        <v>2485.25</v>
      </c>
      <c r="D2120" s="30" t="str">
        <f t="shared" ref="D2120:D2183" si="132">IF(C2120&gt;0,"OK","ERROR")</f>
        <v>OK</v>
      </c>
      <c r="F2120" s="37">
        <f t="shared" si="131"/>
        <v>-1.4785470061431383E-3</v>
      </c>
      <c r="G2120" s="10">
        <f t="shared" ref="G2120:G2183" si="133">LOG(C2120,10)</f>
        <v>3.3953700824695088</v>
      </c>
    </row>
    <row r="2121" spans="1:7" x14ac:dyDescent="0.3">
      <c r="A2121" s="2">
        <v>40682</v>
      </c>
      <c r="B2121" s="34">
        <f t="shared" ref="B2121:B2184" si="134">DATEDIF(A2120,A2121,"d")</f>
        <v>1</v>
      </c>
      <c r="C2121" s="1">
        <v>2483.8000000000002</v>
      </c>
      <c r="D2121" s="30" t="str">
        <f t="shared" si="132"/>
        <v>OK</v>
      </c>
      <c r="F2121" s="37">
        <f t="shared" ref="F2121:F2184" si="135">C2121/C2120-1</f>
        <v>-5.8344230962670274E-4</v>
      </c>
      <c r="G2121" s="10">
        <f t="shared" si="133"/>
        <v>3.3951166227471736</v>
      </c>
    </row>
    <row r="2122" spans="1:7" x14ac:dyDescent="0.3">
      <c r="A2122" s="2">
        <v>40683</v>
      </c>
      <c r="B2122" s="34">
        <f t="shared" si="134"/>
        <v>1</v>
      </c>
      <c r="C2122" s="1">
        <v>2491.9499999999998</v>
      </c>
      <c r="D2122" s="30" t="str">
        <f t="shared" si="132"/>
        <v>OK</v>
      </c>
      <c r="F2122" s="37">
        <f t="shared" si="135"/>
        <v>3.281262581528166E-3</v>
      </c>
      <c r="G2122" s="10">
        <f t="shared" si="133"/>
        <v>3.3965393241259991</v>
      </c>
    </row>
    <row r="2123" spans="1:7" x14ac:dyDescent="0.3">
      <c r="A2123" s="2">
        <v>40686</v>
      </c>
      <c r="B2123" s="34">
        <f t="shared" si="134"/>
        <v>3</v>
      </c>
      <c r="C2123" s="1">
        <v>2499.0700000000002</v>
      </c>
      <c r="D2123" s="30" t="str">
        <f t="shared" si="132"/>
        <v>OK</v>
      </c>
      <c r="F2123" s="37">
        <f t="shared" si="135"/>
        <v>2.857200184594566E-3</v>
      </c>
      <c r="G2123" s="10">
        <f t="shared" si="133"/>
        <v>3.3977784210676112</v>
      </c>
    </row>
    <row r="2124" spans="1:7" x14ac:dyDescent="0.3">
      <c r="A2124" s="2">
        <v>40687</v>
      </c>
      <c r="B2124" s="34">
        <f t="shared" si="134"/>
        <v>1</v>
      </c>
      <c r="C2124" s="1">
        <v>2494.9699999999998</v>
      </c>
      <c r="D2124" s="30" t="str">
        <f t="shared" si="132"/>
        <v>OK</v>
      </c>
      <c r="F2124" s="37">
        <f t="shared" si="135"/>
        <v>-1.6406103070343292E-3</v>
      </c>
      <c r="G2124" s="10">
        <f t="shared" si="133"/>
        <v>3.3970653279502754</v>
      </c>
    </row>
    <row r="2125" spans="1:7" x14ac:dyDescent="0.3">
      <c r="A2125" s="2">
        <v>40688</v>
      </c>
      <c r="B2125" s="34">
        <f t="shared" si="134"/>
        <v>1</v>
      </c>
      <c r="C2125" s="1">
        <v>2500.1799999999998</v>
      </c>
      <c r="D2125" s="30" t="str">
        <f t="shared" si="132"/>
        <v>OK</v>
      </c>
      <c r="F2125" s="37">
        <f t="shared" si="135"/>
        <v>2.0882014613401445E-3</v>
      </c>
      <c r="G2125" s="10">
        <f t="shared" si="133"/>
        <v>3.397971276749097</v>
      </c>
    </row>
    <row r="2126" spans="1:7" x14ac:dyDescent="0.3">
      <c r="A2126" s="2">
        <v>40689</v>
      </c>
      <c r="B2126" s="34">
        <f t="shared" si="134"/>
        <v>1</v>
      </c>
      <c r="C2126" s="1">
        <v>2506.04</v>
      </c>
      <c r="D2126" s="30" t="str">
        <f t="shared" si="132"/>
        <v>OK</v>
      </c>
      <c r="F2126" s="37">
        <f t="shared" si="135"/>
        <v>2.343831244150385E-3</v>
      </c>
      <c r="G2126" s="10">
        <f t="shared" si="133"/>
        <v>3.3989879986775389</v>
      </c>
    </row>
    <row r="2127" spans="1:7" x14ac:dyDescent="0.3">
      <c r="A2127" s="2">
        <v>40690</v>
      </c>
      <c r="B2127" s="34">
        <f t="shared" si="134"/>
        <v>1</v>
      </c>
      <c r="C2127" s="1">
        <v>2508.2600000000002</v>
      </c>
      <c r="D2127" s="30" t="str">
        <f t="shared" si="132"/>
        <v>OK</v>
      </c>
      <c r="F2127" s="37">
        <f t="shared" si="135"/>
        <v>8.8585976281319034E-4</v>
      </c>
      <c r="G2127" s="10">
        <f t="shared" si="133"/>
        <v>3.3993725523790803</v>
      </c>
    </row>
    <row r="2128" spans="1:7" x14ac:dyDescent="0.3">
      <c r="A2128" s="2">
        <v>40694</v>
      </c>
      <c r="B2128" s="34">
        <f t="shared" si="134"/>
        <v>4</v>
      </c>
      <c r="C2128" s="1">
        <v>2507.71</v>
      </c>
      <c r="D2128" s="30" t="str">
        <f t="shared" si="132"/>
        <v>OK</v>
      </c>
      <c r="F2128" s="37">
        <f t="shared" si="135"/>
        <v>-2.1927551370282128E-4</v>
      </c>
      <c r="G2128" s="10">
        <f t="shared" si="133"/>
        <v>3.3992773117911166</v>
      </c>
    </row>
    <row r="2129" spans="1:7" x14ac:dyDescent="0.3">
      <c r="A2129" s="2">
        <v>40695</v>
      </c>
      <c r="B2129" s="34">
        <f t="shared" si="134"/>
        <v>1</v>
      </c>
      <c r="C2129" s="1">
        <v>2515.98</v>
      </c>
      <c r="D2129" s="30" t="str">
        <f t="shared" si="132"/>
        <v>OK</v>
      </c>
      <c r="F2129" s="37">
        <f t="shared" si="135"/>
        <v>3.2978294938410535E-3</v>
      </c>
      <c r="G2129" s="10">
        <f t="shared" si="133"/>
        <v>3.4007071844981271</v>
      </c>
    </row>
    <row r="2130" spans="1:7" x14ac:dyDescent="0.3">
      <c r="A2130" s="2">
        <v>40696</v>
      </c>
      <c r="B2130" s="34">
        <f t="shared" si="134"/>
        <v>1</v>
      </c>
      <c r="C2130" s="1">
        <v>2514.17</v>
      </c>
      <c r="D2130" s="30" t="str">
        <f t="shared" si="132"/>
        <v>OK</v>
      </c>
      <c r="F2130" s="37">
        <f t="shared" si="135"/>
        <v>-7.1940158506822449E-4</v>
      </c>
      <c r="G2130" s="10">
        <f t="shared" si="133"/>
        <v>3.4003946399234439</v>
      </c>
    </row>
    <row r="2131" spans="1:7" x14ac:dyDescent="0.3">
      <c r="A2131" s="2">
        <v>40697</v>
      </c>
      <c r="B2131" s="34">
        <f t="shared" si="134"/>
        <v>1</v>
      </c>
      <c r="C2131" s="1">
        <v>2510.33</v>
      </c>
      <c r="D2131" s="30" t="str">
        <f t="shared" si="132"/>
        <v>OK</v>
      </c>
      <c r="F2131" s="37">
        <f t="shared" si="135"/>
        <v>-1.5273430197639826E-3</v>
      </c>
      <c r="G2131" s="10">
        <f t="shared" si="133"/>
        <v>3.3997308162055817</v>
      </c>
    </row>
    <row r="2132" spans="1:7" x14ac:dyDescent="0.3">
      <c r="A2132" s="2">
        <v>40700</v>
      </c>
      <c r="B2132" s="34">
        <f t="shared" si="134"/>
        <v>3</v>
      </c>
      <c r="C2132" s="1">
        <v>2509.73</v>
      </c>
      <c r="D2132" s="30" t="str">
        <f t="shared" si="132"/>
        <v>OK</v>
      </c>
      <c r="F2132" s="37">
        <f t="shared" si="135"/>
        <v>-2.3901240076007468E-4</v>
      </c>
      <c r="G2132" s="10">
        <f t="shared" si="133"/>
        <v>3.3996270020318935</v>
      </c>
    </row>
    <row r="2133" spans="1:7" x14ac:dyDescent="0.3">
      <c r="A2133" s="2">
        <v>40701</v>
      </c>
      <c r="B2133" s="34">
        <f t="shared" si="134"/>
        <v>1</v>
      </c>
      <c r="C2133" s="1">
        <v>2497.59</v>
      </c>
      <c r="D2133" s="30" t="str">
        <f t="shared" si="132"/>
        <v>OK</v>
      </c>
      <c r="F2133" s="37">
        <f t="shared" si="135"/>
        <v>-4.8371737198821263E-3</v>
      </c>
      <c r="G2133" s="10">
        <f t="shared" si="133"/>
        <v>3.3975211468676401</v>
      </c>
    </row>
    <row r="2134" spans="1:7" x14ac:dyDescent="0.3">
      <c r="A2134" s="2">
        <v>40702</v>
      </c>
      <c r="B2134" s="34">
        <f t="shared" si="134"/>
        <v>1</v>
      </c>
      <c r="C2134" s="1">
        <v>2506.91</v>
      </c>
      <c r="D2134" s="30" t="str">
        <f t="shared" si="132"/>
        <v>OK</v>
      </c>
      <c r="F2134" s="37">
        <f t="shared" si="135"/>
        <v>3.7315972597582459E-3</v>
      </c>
      <c r="G2134" s="10">
        <f t="shared" si="133"/>
        <v>3.3991387427316582</v>
      </c>
    </row>
    <row r="2135" spans="1:7" x14ac:dyDescent="0.3">
      <c r="A2135" s="2">
        <v>40703</v>
      </c>
      <c r="B2135" s="34">
        <f t="shared" si="134"/>
        <v>1</v>
      </c>
      <c r="C2135" s="1">
        <v>2507.11</v>
      </c>
      <c r="D2135" s="30" t="str">
        <f t="shared" si="132"/>
        <v>OK</v>
      </c>
      <c r="F2135" s="37">
        <f t="shared" si="135"/>
        <v>7.9779489491116351E-5</v>
      </c>
      <c r="G2135" s="10">
        <f t="shared" si="133"/>
        <v>3.3991733891416951</v>
      </c>
    </row>
    <row r="2136" spans="1:7" x14ac:dyDescent="0.3">
      <c r="A2136" s="2">
        <v>40704</v>
      </c>
      <c r="B2136" s="34">
        <f t="shared" si="134"/>
        <v>1</v>
      </c>
      <c r="C2136" s="1">
        <v>2516.8200000000002</v>
      </c>
      <c r="D2136" s="30" t="str">
        <f t="shared" si="132"/>
        <v>OK</v>
      </c>
      <c r="F2136" s="37">
        <f t="shared" si="135"/>
        <v>3.8729852300058987E-3</v>
      </c>
      <c r="G2136" s="10">
        <f t="shared" si="133"/>
        <v>3.4008521564295315</v>
      </c>
    </row>
    <row r="2137" spans="1:7" x14ac:dyDescent="0.3">
      <c r="A2137" s="2">
        <v>40707</v>
      </c>
      <c r="B2137" s="34">
        <f t="shared" si="134"/>
        <v>3</v>
      </c>
      <c r="C2137" s="1">
        <v>2511.63</v>
      </c>
      <c r="D2137" s="30" t="str">
        <f t="shared" si="132"/>
        <v>OK</v>
      </c>
      <c r="F2137" s="37">
        <f t="shared" si="135"/>
        <v>-2.0621260161632904E-3</v>
      </c>
      <c r="G2137" s="10">
        <f t="shared" si="133"/>
        <v>3.3999556618192806</v>
      </c>
    </row>
    <row r="2138" spans="1:7" x14ac:dyDescent="0.3">
      <c r="A2138" s="2">
        <v>40708</v>
      </c>
      <c r="B2138" s="34">
        <f t="shared" si="134"/>
        <v>1</v>
      </c>
      <c r="C2138" s="1">
        <v>2506.04</v>
      </c>
      <c r="D2138" s="30" t="str">
        <f t="shared" si="132"/>
        <v>OK</v>
      </c>
      <c r="F2138" s="37">
        <f t="shared" si="135"/>
        <v>-2.2256462934429067E-3</v>
      </c>
      <c r="G2138" s="10">
        <f t="shared" si="133"/>
        <v>3.3989879986775389</v>
      </c>
    </row>
    <row r="2139" spans="1:7" x14ac:dyDescent="0.3">
      <c r="A2139" s="2">
        <v>40709</v>
      </c>
      <c r="B2139" s="34">
        <f t="shared" si="134"/>
        <v>1</v>
      </c>
      <c r="C2139" s="1">
        <v>2510.92</v>
      </c>
      <c r="D2139" s="30" t="str">
        <f t="shared" si="132"/>
        <v>OK</v>
      </c>
      <c r="F2139" s="37">
        <f t="shared" si="135"/>
        <v>1.9472953344719102E-3</v>
      </c>
      <c r="G2139" s="10">
        <f t="shared" si="133"/>
        <v>3.399832875949869</v>
      </c>
    </row>
    <row r="2140" spans="1:7" x14ac:dyDescent="0.3">
      <c r="A2140" s="2">
        <v>40710</v>
      </c>
      <c r="B2140" s="34">
        <f t="shared" si="134"/>
        <v>1</v>
      </c>
      <c r="C2140" s="1">
        <v>2523.48</v>
      </c>
      <c r="D2140" s="30" t="str">
        <f t="shared" si="132"/>
        <v>OK</v>
      </c>
      <c r="F2140" s="37">
        <f t="shared" si="135"/>
        <v>5.002150606152389E-3</v>
      </c>
      <c r="G2140" s="10">
        <f t="shared" si="133"/>
        <v>3.4019998670550189</v>
      </c>
    </row>
    <row r="2141" spans="1:7" x14ac:dyDescent="0.3">
      <c r="A2141" s="2">
        <v>40711</v>
      </c>
      <c r="B2141" s="34">
        <f t="shared" si="134"/>
        <v>1</v>
      </c>
      <c r="C2141" s="1">
        <v>2519.59</v>
      </c>
      <c r="D2141" s="30" t="str">
        <f t="shared" si="132"/>
        <v>OK</v>
      </c>
      <c r="F2141" s="37">
        <f t="shared" si="135"/>
        <v>-1.5415220251397965E-3</v>
      </c>
      <c r="G2141" s="10">
        <f t="shared" si="133"/>
        <v>3.4013298760100157</v>
      </c>
    </row>
    <row r="2142" spans="1:7" x14ac:dyDescent="0.3">
      <c r="A2142" s="2">
        <v>40714</v>
      </c>
      <c r="B2142" s="34">
        <f t="shared" si="134"/>
        <v>3</v>
      </c>
      <c r="C2142" s="1">
        <v>2516.39</v>
      </c>
      <c r="D2142" s="30" t="str">
        <f t="shared" si="132"/>
        <v>OK</v>
      </c>
      <c r="F2142" s="37">
        <f t="shared" si="135"/>
        <v>-1.2700479046194868E-3</v>
      </c>
      <c r="G2142" s="10">
        <f t="shared" si="133"/>
        <v>3.4007779506532287</v>
      </c>
    </row>
    <row r="2143" spans="1:7" x14ac:dyDescent="0.3">
      <c r="A2143" s="2">
        <v>40715</v>
      </c>
      <c r="B2143" s="34">
        <f t="shared" si="134"/>
        <v>1</v>
      </c>
      <c r="C2143" s="1">
        <v>2512</v>
      </c>
      <c r="D2143" s="30" t="str">
        <f t="shared" si="132"/>
        <v>OK</v>
      </c>
      <c r="F2143" s="37">
        <f t="shared" si="135"/>
        <v>-1.7445626472843978E-3</v>
      </c>
      <c r="G2143" s="10">
        <f t="shared" si="133"/>
        <v>3.4000196350651581</v>
      </c>
    </row>
    <row r="2144" spans="1:7" x14ac:dyDescent="0.3">
      <c r="A2144" s="2">
        <v>40716</v>
      </c>
      <c r="B2144" s="34">
        <f t="shared" si="134"/>
        <v>1</v>
      </c>
      <c r="C2144" s="1">
        <v>2515.8000000000002</v>
      </c>
      <c r="D2144" s="30" t="str">
        <f t="shared" si="132"/>
        <v>OK</v>
      </c>
      <c r="F2144" s="37">
        <f t="shared" si="135"/>
        <v>1.512738853503226E-3</v>
      </c>
      <c r="G2144" s="10">
        <f t="shared" si="133"/>
        <v>3.4006761127872118</v>
      </c>
    </row>
    <row r="2145" spans="1:7" x14ac:dyDescent="0.3">
      <c r="A2145" s="2">
        <v>40717</v>
      </c>
      <c r="B2145" s="34">
        <f t="shared" si="134"/>
        <v>1</v>
      </c>
      <c r="C2145" s="1">
        <v>2523.36</v>
      </c>
      <c r="D2145" s="30" t="str">
        <f t="shared" si="132"/>
        <v>OK</v>
      </c>
      <c r="F2145" s="37">
        <f t="shared" si="135"/>
        <v>3.0050083472454858E-3</v>
      </c>
      <c r="G2145" s="10">
        <f t="shared" si="133"/>
        <v>3.4019792143940122</v>
      </c>
    </row>
    <row r="2146" spans="1:7" x14ac:dyDescent="0.3">
      <c r="A2146" s="2">
        <v>40718</v>
      </c>
      <c r="B2146" s="34">
        <f t="shared" si="134"/>
        <v>1</v>
      </c>
      <c r="C2146" s="1">
        <v>2527.79</v>
      </c>
      <c r="D2146" s="30" t="str">
        <f t="shared" si="132"/>
        <v>OK</v>
      </c>
      <c r="F2146" s="37">
        <f t="shared" si="135"/>
        <v>1.7555957136514699E-3</v>
      </c>
      <c r="G2146" s="10">
        <f t="shared" si="133"/>
        <v>3.4027409914341362</v>
      </c>
    </row>
    <row r="2147" spans="1:7" x14ac:dyDescent="0.3">
      <c r="A2147" s="2">
        <v>40721</v>
      </c>
      <c r="B2147" s="34">
        <f t="shared" si="134"/>
        <v>3</v>
      </c>
      <c r="C2147" s="1">
        <v>2525.5300000000002</v>
      </c>
      <c r="D2147" s="30" t="str">
        <f t="shared" si="132"/>
        <v>OK</v>
      </c>
      <c r="F2147" s="37">
        <f t="shared" si="135"/>
        <v>-8.9406161113059213E-4</v>
      </c>
      <c r="G2147" s="10">
        <f t="shared" si="133"/>
        <v>3.4023525317305991</v>
      </c>
    </row>
    <row r="2148" spans="1:7" x14ac:dyDescent="0.3">
      <c r="A2148" s="2">
        <v>40722</v>
      </c>
      <c r="B2148" s="34">
        <f t="shared" si="134"/>
        <v>1</v>
      </c>
      <c r="C2148" s="1">
        <v>2508.02</v>
      </c>
      <c r="D2148" s="30" t="str">
        <f t="shared" si="132"/>
        <v>OK</v>
      </c>
      <c r="F2148" s="37">
        <f t="shared" si="135"/>
        <v>-6.9331981801840081E-3</v>
      </c>
      <c r="G2148" s="10">
        <f t="shared" si="133"/>
        <v>3.39933099541825</v>
      </c>
    </row>
    <row r="2149" spans="1:7" x14ac:dyDescent="0.3">
      <c r="A2149" s="2">
        <v>40723</v>
      </c>
      <c r="B2149" s="34">
        <f t="shared" si="134"/>
        <v>1</v>
      </c>
      <c r="C2149" s="1">
        <v>2497.89</v>
      </c>
      <c r="D2149" s="30" t="str">
        <f t="shared" si="132"/>
        <v>OK</v>
      </c>
      <c r="F2149" s="37">
        <f t="shared" si="135"/>
        <v>-4.0390427508553151E-3</v>
      </c>
      <c r="G2149" s="10">
        <f t="shared" si="133"/>
        <v>3.3975733093604243</v>
      </c>
    </row>
    <row r="2150" spans="1:7" x14ac:dyDescent="0.3">
      <c r="A2150" s="2">
        <v>40724</v>
      </c>
      <c r="B2150" s="34">
        <f t="shared" si="134"/>
        <v>1</v>
      </c>
      <c r="C2150" s="1">
        <v>2493.16</v>
      </c>
      <c r="D2150" s="30" t="str">
        <f t="shared" si="132"/>
        <v>OK</v>
      </c>
      <c r="F2150" s="37">
        <f t="shared" si="135"/>
        <v>-1.8935981968781768E-3</v>
      </c>
      <c r="G2150" s="10">
        <f t="shared" si="133"/>
        <v>3.3967501505003108</v>
      </c>
    </row>
    <row r="2151" spans="1:7" x14ac:dyDescent="0.3">
      <c r="A2151" s="2">
        <v>40725</v>
      </c>
      <c r="B2151" s="34">
        <f t="shared" si="134"/>
        <v>1</v>
      </c>
      <c r="C2151" s="1">
        <v>2491.7600000000002</v>
      </c>
      <c r="D2151" s="30" t="str">
        <f t="shared" si="132"/>
        <v>OK</v>
      </c>
      <c r="F2151" s="37">
        <f t="shared" si="135"/>
        <v>-5.6153636349032254E-4</v>
      </c>
      <c r="G2151" s="10">
        <f t="shared" si="133"/>
        <v>3.3965062098590768</v>
      </c>
    </row>
    <row r="2152" spans="1:7" x14ac:dyDescent="0.3">
      <c r="A2152" s="2">
        <v>40728</v>
      </c>
      <c r="B2152" s="34">
        <f t="shared" si="134"/>
        <v>3</v>
      </c>
      <c r="C2152" s="1">
        <v>2495.7399999999998</v>
      </c>
      <c r="D2152" s="30" t="str">
        <f t="shared" si="132"/>
        <v>OK</v>
      </c>
      <c r="F2152" s="37">
        <f t="shared" si="135"/>
        <v>1.597264584068947E-3</v>
      </c>
      <c r="G2152" s="10">
        <f t="shared" si="133"/>
        <v>3.3971993396454923</v>
      </c>
    </row>
    <row r="2153" spans="1:7" x14ac:dyDescent="0.3">
      <c r="A2153" s="2">
        <v>40729</v>
      </c>
      <c r="B2153" s="34">
        <f t="shared" si="134"/>
        <v>1</v>
      </c>
      <c r="C2153" s="1">
        <v>2500.4499999999998</v>
      </c>
      <c r="D2153" s="30" t="str">
        <f t="shared" si="132"/>
        <v>OK</v>
      </c>
      <c r="F2153" s="37">
        <f t="shared" si="135"/>
        <v>1.8872158157501318E-3</v>
      </c>
      <c r="G2153" s="10">
        <f t="shared" si="133"/>
        <v>3.3980181746440534</v>
      </c>
    </row>
    <row r="2154" spans="1:7" x14ac:dyDescent="0.3">
      <c r="A2154" s="2">
        <v>40730</v>
      </c>
      <c r="B2154" s="34">
        <f t="shared" si="134"/>
        <v>1</v>
      </c>
      <c r="C2154" s="1">
        <v>2512.37</v>
      </c>
      <c r="D2154" s="30" t="str">
        <f t="shared" si="132"/>
        <v>OK</v>
      </c>
      <c r="F2154" s="37">
        <f t="shared" si="135"/>
        <v>4.7671419144554861E-3</v>
      </c>
      <c r="G2154" s="10">
        <f t="shared" si="133"/>
        <v>3.4000835988889189</v>
      </c>
    </row>
    <row r="2155" spans="1:7" x14ac:dyDescent="0.3">
      <c r="A2155" s="2">
        <v>40731</v>
      </c>
      <c r="B2155" s="34">
        <f t="shared" si="134"/>
        <v>1</v>
      </c>
      <c r="C2155" s="1">
        <v>2504.25</v>
      </c>
      <c r="D2155" s="30" t="str">
        <f t="shared" si="132"/>
        <v>OK</v>
      </c>
      <c r="F2155" s="37">
        <f t="shared" si="135"/>
        <v>-3.232008024295796E-3</v>
      </c>
      <c r="G2155" s="10">
        <f t="shared" si="133"/>
        <v>3.3986776824460705</v>
      </c>
    </row>
    <row r="2156" spans="1:7" x14ac:dyDescent="0.3">
      <c r="A2156" s="2">
        <v>40732</v>
      </c>
      <c r="B2156" s="34">
        <f t="shared" si="134"/>
        <v>1</v>
      </c>
      <c r="C2156" s="1">
        <v>2521.73</v>
      </c>
      <c r="D2156" s="30" t="str">
        <f t="shared" si="132"/>
        <v>OK</v>
      </c>
      <c r="F2156" s="37">
        <f t="shared" si="135"/>
        <v>6.9801337725865498E-3</v>
      </c>
      <c r="G2156" s="10">
        <f t="shared" si="133"/>
        <v>3.4016985850969594</v>
      </c>
    </row>
    <row r="2157" spans="1:7" x14ac:dyDescent="0.3">
      <c r="A2157" s="2">
        <v>40735</v>
      </c>
      <c r="B2157" s="34">
        <f t="shared" si="134"/>
        <v>3</v>
      </c>
      <c r="C2157" s="1">
        <v>2536.88</v>
      </c>
      <c r="D2157" s="30" t="str">
        <f t="shared" si="132"/>
        <v>OK</v>
      </c>
      <c r="F2157" s="37">
        <f t="shared" si="135"/>
        <v>6.0077803729978729E-3</v>
      </c>
      <c r="G2157" s="10">
        <f t="shared" si="133"/>
        <v>3.4042999246240191</v>
      </c>
    </row>
    <row r="2158" spans="1:7" x14ac:dyDescent="0.3">
      <c r="A2158" s="2">
        <v>40736</v>
      </c>
      <c r="B2158" s="34">
        <f t="shared" si="134"/>
        <v>1</v>
      </c>
      <c r="C2158" s="1">
        <v>2537.94</v>
      </c>
      <c r="D2158" s="30" t="str">
        <f t="shared" si="132"/>
        <v>OK</v>
      </c>
      <c r="F2158" s="37">
        <f t="shared" si="135"/>
        <v>4.1783608211654055E-4</v>
      </c>
      <c r="G2158" s="10">
        <f t="shared" si="133"/>
        <v>3.4044813506282958</v>
      </c>
    </row>
    <row r="2159" spans="1:7" x14ac:dyDescent="0.3">
      <c r="A2159" s="2">
        <v>40737</v>
      </c>
      <c r="B2159" s="34">
        <f t="shared" si="134"/>
        <v>1</v>
      </c>
      <c r="C2159" s="1">
        <v>2528.5300000000002</v>
      </c>
      <c r="D2159" s="30" t="str">
        <f t="shared" si="132"/>
        <v>OK</v>
      </c>
      <c r="F2159" s="37">
        <f t="shared" si="135"/>
        <v>-3.7077314672528949E-3</v>
      </c>
      <c r="G2159" s="10">
        <f t="shared" si="133"/>
        <v>3.4028681107299494</v>
      </c>
    </row>
    <row r="2160" spans="1:7" x14ac:dyDescent="0.3">
      <c r="A2160" s="2">
        <v>40738</v>
      </c>
      <c r="B2160" s="34">
        <f t="shared" si="134"/>
        <v>1</v>
      </c>
      <c r="C2160" s="1">
        <v>2531.62</v>
      </c>
      <c r="D2160" s="30" t="str">
        <f t="shared" si="132"/>
        <v>OK</v>
      </c>
      <c r="F2160" s="37">
        <f t="shared" si="135"/>
        <v>1.2220539206573289E-3</v>
      </c>
      <c r="G2160" s="10">
        <f t="shared" si="133"/>
        <v>3.4033985179771209</v>
      </c>
    </row>
    <row r="2161" spans="1:7" x14ac:dyDescent="0.3">
      <c r="A2161" s="2">
        <v>40739</v>
      </c>
      <c r="B2161" s="34">
        <f t="shared" si="134"/>
        <v>1</v>
      </c>
      <c r="C2161" s="1">
        <v>2537.96</v>
      </c>
      <c r="D2161" s="30" t="str">
        <f t="shared" si="132"/>
        <v>OK</v>
      </c>
      <c r="F2161" s="37">
        <f t="shared" si="135"/>
        <v>2.5043252936856053E-3</v>
      </c>
      <c r="G2161" s="10">
        <f t="shared" si="133"/>
        <v>3.404484773032062</v>
      </c>
    </row>
    <row r="2162" spans="1:7" x14ac:dyDescent="0.3">
      <c r="A2162" s="2">
        <v>40742</v>
      </c>
      <c r="B2162" s="34">
        <f t="shared" si="134"/>
        <v>3</v>
      </c>
      <c r="C2162" s="1">
        <v>2545.08</v>
      </c>
      <c r="D2162" s="30" t="str">
        <f t="shared" si="132"/>
        <v>OK</v>
      </c>
      <c r="F2162" s="37">
        <f t="shared" si="135"/>
        <v>2.8054027644248691E-3</v>
      </c>
      <c r="G2162" s="10">
        <f t="shared" si="133"/>
        <v>3.4057014381511648</v>
      </c>
    </row>
    <row r="2163" spans="1:7" x14ac:dyDescent="0.3">
      <c r="A2163" s="2">
        <v>40743</v>
      </c>
      <c r="B2163" s="34">
        <f t="shared" si="134"/>
        <v>1</v>
      </c>
      <c r="C2163" s="1">
        <v>2541.69</v>
      </c>
      <c r="D2163" s="30" t="str">
        <f t="shared" si="132"/>
        <v>OK</v>
      </c>
      <c r="F2163" s="37">
        <f t="shared" si="135"/>
        <v>-1.3319817058795591E-3</v>
      </c>
      <c r="G2163" s="10">
        <f t="shared" si="133"/>
        <v>3.4051225802465956</v>
      </c>
    </row>
    <row r="2164" spans="1:7" x14ac:dyDescent="0.3">
      <c r="A2164" s="2">
        <v>40744</v>
      </c>
      <c r="B2164" s="34">
        <f t="shared" si="134"/>
        <v>1</v>
      </c>
      <c r="C2164" s="1">
        <v>2538.92</v>
      </c>
      <c r="D2164" s="30" t="str">
        <f t="shared" si="132"/>
        <v>OK</v>
      </c>
      <c r="F2164" s="37">
        <f t="shared" si="135"/>
        <v>-1.0898260606132526E-3</v>
      </c>
      <c r="G2164" s="10">
        <f t="shared" si="133"/>
        <v>3.4046490167043948</v>
      </c>
    </row>
    <row r="2165" spans="1:7" x14ac:dyDescent="0.3">
      <c r="A2165" s="2">
        <v>40745</v>
      </c>
      <c r="B2165" s="34">
        <f t="shared" si="134"/>
        <v>1</v>
      </c>
      <c r="C2165" s="1">
        <v>2523.9499999999998</v>
      </c>
      <c r="D2165" s="30" t="str">
        <f t="shared" si="132"/>
        <v>OK</v>
      </c>
      <c r="F2165" s="37">
        <f t="shared" si="135"/>
        <v>-5.8962078364029891E-3</v>
      </c>
      <c r="G2165" s="10">
        <f t="shared" si="133"/>
        <v>3.402080747188903</v>
      </c>
    </row>
    <row r="2166" spans="1:7" x14ac:dyDescent="0.3">
      <c r="A2166" s="2">
        <v>40746</v>
      </c>
      <c r="B2166" s="34">
        <f t="shared" si="134"/>
        <v>1</v>
      </c>
      <c r="C2166" s="1">
        <v>2538.3200000000002</v>
      </c>
      <c r="D2166" s="30" t="str">
        <f t="shared" si="132"/>
        <v>OK</v>
      </c>
      <c r="F2166" s="37">
        <f t="shared" si="135"/>
        <v>5.6934566849582424E-3</v>
      </c>
      <c r="G2166" s="10">
        <f t="shared" si="133"/>
        <v>3.404546371688459</v>
      </c>
    </row>
    <row r="2167" spans="1:7" x14ac:dyDescent="0.3">
      <c r="A2167" s="2">
        <v>40749</v>
      </c>
      <c r="B2167" s="34">
        <f t="shared" si="134"/>
        <v>3</v>
      </c>
      <c r="C2167" s="1">
        <v>2551.14</v>
      </c>
      <c r="D2167" s="30" t="str">
        <f t="shared" si="132"/>
        <v>OK</v>
      </c>
      <c r="F2167" s="37">
        <f t="shared" si="135"/>
        <v>5.0505846386585951E-3</v>
      </c>
      <c r="G2167" s="10">
        <f t="shared" si="133"/>
        <v>3.4067342922276369</v>
      </c>
    </row>
    <row r="2168" spans="1:7" x14ac:dyDescent="0.3">
      <c r="A2168" s="2">
        <v>40750</v>
      </c>
      <c r="B2168" s="34">
        <f t="shared" si="134"/>
        <v>1</v>
      </c>
      <c r="C2168" s="1">
        <v>2544.16</v>
      </c>
      <c r="D2168" s="30" t="str">
        <f t="shared" si="132"/>
        <v>OK</v>
      </c>
      <c r="F2168" s="37">
        <f t="shared" si="135"/>
        <v>-2.7360317348322782E-3</v>
      </c>
      <c r="G2168" s="10">
        <f t="shared" si="133"/>
        <v>3.4055444202358363</v>
      </c>
    </row>
    <row r="2169" spans="1:7" x14ac:dyDescent="0.3">
      <c r="A2169" s="2">
        <v>40751</v>
      </c>
      <c r="B2169" s="34">
        <f t="shared" si="134"/>
        <v>1</v>
      </c>
      <c r="C2169" s="1">
        <v>2554.69</v>
      </c>
      <c r="D2169" s="30" t="str">
        <f t="shared" si="132"/>
        <v>OK</v>
      </c>
      <c r="F2169" s="37">
        <f t="shared" si="135"/>
        <v>4.1388906358090782E-3</v>
      </c>
      <c r="G2169" s="10">
        <f t="shared" si="133"/>
        <v>3.4073382080098678</v>
      </c>
    </row>
    <row r="2170" spans="1:7" x14ac:dyDescent="0.3">
      <c r="A2170" s="2">
        <v>40752</v>
      </c>
      <c r="B2170" s="34">
        <f t="shared" si="134"/>
        <v>1</v>
      </c>
      <c r="C2170" s="1">
        <v>2554.5300000000002</v>
      </c>
      <c r="D2170" s="30" t="str">
        <f t="shared" si="132"/>
        <v>OK</v>
      </c>
      <c r="F2170" s="37">
        <f t="shared" si="135"/>
        <v>-6.2629908129663292E-5</v>
      </c>
      <c r="G2170" s="10">
        <f t="shared" si="133"/>
        <v>3.407311007334568</v>
      </c>
    </row>
    <row r="2171" spans="1:7" x14ac:dyDescent="0.3">
      <c r="A2171" s="2">
        <v>40753</v>
      </c>
      <c r="B2171" s="34">
        <f t="shared" si="134"/>
        <v>1</v>
      </c>
      <c r="C2171" s="1">
        <v>2573.0100000000002</v>
      </c>
      <c r="D2171" s="30" t="str">
        <f t="shared" si="132"/>
        <v>OK</v>
      </c>
      <c r="F2171" s="37">
        <f t="shared" si="135"/>
        <v>7.2342074667355316E-3</v>
      </c>
      <c r="G2171" s="10">
        <f t="shared" si="133"/>
        <v>3.4104414740985622</v>
      </c>
    </row>
    <row r="2172" spans="1:7" x14ac:dyDescent="0.3">
      <c r="A2172" s="2">
        <v>40756</v>
      </c>
      <c r="B2172" s="34">
        <f t="shared" si="134"/>
        <v>3</v>
      </c>
      <c r="C2172" s="1">
        <v>2578.67</v>
      </c>
      <c r="D2172" s="30" t="str">
        <f t="shared" si="132"/>
        <v>OK</v>
      </c>
      <c r="F2172" s="37">
        <f t="shared" si="135"/>
        <v>2.1997582597812482E-3</v>
      </c>
      <c r="G2172" s="10">
        <f t="shared" si="133"/>
        <v>3.4113957677490276</v>
      </c>
    </row>
    <row r="2173" spans="1:7" x14ac:dyDescent="0.3">
      <c r="A2173" s="2">
        <v>40757</v>
      </c>
      <c r="B2173" s="34">
        <f t="shared" si="134"/>
        <v>1</v>
      </c>
      <c r="C2173" s="1">
        <v>2582.0300000000002</v>
      </c>
      <c r="D2173" s="30" t="str">
        <f t="shared" si="132"/>
        <v>OK</v>
      </c>
      <c r="F2173" s="37">
        <f t="shared" si="135"/>
        <v>1.3029972815443713E-3</v>
      </c>
      <c r="G2173" s="10">
        <f t="shared" si="133"/>
        <v>3.4119612839252764</v>
      </c>
    </row>
    <row r="2174" spans="1:7" x14ac:dyDescent="0.3">
      <c r="A2174" s="2">
        <v>40758</v>
      </c>
      <c r="B2174" s="34">
        <f t="shared" si="134"/>
        <v>1</v>
      </c>
      <c r="C2174" s="1">
        <v>2593.1799999999998</v>
      </c>
      <c r="D2174" s="30" t="str">
        <f t="shared" si="132"/>
        <v>OK</v>
      </c>
      <c r="F2174" s="37">
        <f t="shared" si="135"/>
        <v>4.318307688136791E-3</v>
      </c>
      <c r="G2174" s="10">
        <f t="shared" si="133"/>
        <v>3.4138326634309686</v>
      </c>
    </row>
    <row r="2175" spans="1:7" x14ac:dyDescent="0.3">
      <c r="A2175" s="2">
        <v>40759</v>
      </c>
      <c r="B2175" s="34">
        <f t="shared" si="134"/>
        <v>1</v>
      </c>
      <c r="C2175" s="1">
        <v>2607.09</v>
      </c>
      <c r="D2175" s="30" t="str">
        <f t="shared" si="132"/>
        <v>OK</v>
      </c>
      <c r="F2175" s="37">
        <f t="shared" si="135"/>
        <v>5.3640703691992808E-3</v>
      </c>
      <c r="G2175" s="10">
        <f t="shared" si="133"/>
        <v>3.4161560238145525</v>
      </c>
    </row>
    <row r="2176" spans="1:7" x14ac:dyDescent="0.3">
      <c r="A2176" s="2">
        <v>40760</v>
      </c>
      <c r="B2176" s="34">
        <f t="shared" si="134"/>
        <v>1</v>
      </c>
      <c r="C2176" s="1">
        <v>2605.64</v>
      </c>
      <c r="D2176" s="30" t="str">
        <f t="shared" si="132"/>
        <v>OK</v>
      </c>
      <c r="F2176" s="37">
        <f t="shared" si="135"/>
        <v>-5.5617565945187408E-4</v>
      </c>
      <c r="G2176" s="10">
        <f t="shared" si="133"/>
        <v>3.4159144125993155</v>
      </c>
    </row>
    <row r="2177" spans="1:7" x14ac:dyDescent="0.3">
      <c r="A2177" s="2">
        <v>40763</v>
      </c>
      <c r="B2177" s="34">
        <f t="shared" si="134"/>
        <v>3</v>
      </c>
      <c r="C2177" s="1">
        <v>2609.63</v>
      </c>
      <c r="D2177" s="30" t="str">
        <f t="shared" si="132"/>
        <v>OK</v>
      </c>
      <c r="F2177" s="37">
        <f t="shared" si="135"/>
        <v>1.5312936553015799E-3</v>
      </c>
      <c r="G2177" s="10">
        <f t="shared" si="133"/>
        <v>3.4165789363232575</v>
      </c>
    </row>
    <row r="2178" spans="1:7" x14ac:dyDescent="0.3">
      <c r="A2178" s="2">
        <v>40764</v>
      </c>
      <c r="B2178" s="34">
        <f t="shared" si="134"/>
        <v>1</v>
      </c>
      <c r="C2178" s="1">
        <v>2594.2800000000002</v>
      </c>
      <c r="D2178" s="30" t="str">
        <f t="shared" si="132"/>
        <v>OK</v>
      </c>
      <c r="F2178" s="37">
        <f t="shared" si="135"/>
        <v>-5.882059908875914E-3</v>
      </c>
      <c r="G2178" s="10">
        <f t="shared" si="133"/>
        <v>3.4140168475739805</v>
      </c>
    </row>
    <row r="2179" spans="1:7" x14ac:dyDescent="0.3">
      <c r="A2179" s="2">
        <v>40765</v>
      </c>
      <c r="B2179" s="34">
        <f t="shared" si="134"/>
        <v>1</v>
      </c>
      <c r="C2179" s="1">
        <v>2629.6</v>
      </c>
      <c r="D2179" s="30" t="str">
        <f t="shared" si="132"/>
        <v>OK</v>
      </c>
      <c r="F2179" s="37">
        <f t="shared" si="135"/>
        <v>1.3614567432967739E-2</v>
      </c>
      <c r="G2179" s="10">
        <f t="shared" si="133"/>
        <v>3.4198896910735677</v>
      </c>
    </row>
    <row r="2180" spans="1:7" x14ac:dyDescent="0.3">
      <c r="A2180" s="2">
        <v>40766</v>
      </c>
      <c r="B2180" s="34">
        <f t="shared" si="134"/>
        <v>1</v>
      </c>
      <c r="C2180" s="1">
        <v>2624.55</v>
      </c>
      <c r="D2180" s="30" t="str">
        <f t="shared" si="132"/>
        <v>OK</v>
      </c>
      <c r="F2180" s="37">
        <f t="shared" si="135"/>
        <v>-1.9204441740187095E-3</v>
      </c>
      <c r="G2180" s="10">
        <f t="shared" si="133"/>
        <v>3.4190548508771639</v>
      </c>
    </row>
    <row r="2181" spans="1:7" x14ac:dyDescent="0.3">
      <c r="A2181" s="2">
        <v>40767</v>
      </c>
      <c r="B2181" s="34">
        <f t="shared" si="134"/>
        <v>1</v>
      </c>
      <c r="C2181" s="1">
        <v>2614.56</v>
      </c>
      <c r="D2181" s="30" t="str">
        <f t="shared" si="132"/>
        <v>OK</v>
      </c>
      <c r="F2181" s="37">
        <f t="shared" si="135"/>
        <v>-3.8063668057382039E-3</v>
      </c>
      <c r="G2181" s="10">
        <f t="shared" si="133"/>
        <v>3.4173986126487192</v>
      </c>
    </row>
    <row r="2182" spans="1:7" x14ac:dyDescent="0.3">
      <c r="A2182" s="2">
        <v>40770</v>
      </c>
      <c r="B2182" s="34">
        <f t="shared" si="134"/>
        <v>3</v>
      </c>
      <c r="C2182" s="1">
        <v>2613.27</v>
      </c>
      <c r="D2182" s="30" t="str">
        <f t="shared" si="132"/>
        <v>OK</v>
      </c>
      <c r="F2182" s="37">
        <f t="shared" si="135"/>
        <v>-4.933908573526713E-4</v>
      </c>
      <c r="G2182" s="10">
        <f t="shared" si="133"/>
        <v>3.4171842828434169</v>
      </c>
    </row>
    <row r="2183" spans="1:7" x14ac:dyDescent="0.3">
      <c r="A2183" s="2">
        <v>40771</v>
      </c>
      <c r="B2183" s="34">
        <f t="shared" si="134"/>
        <v>1</v>
      </c>
      <c r="C2183" s="1">
        <v>2606.5100000000002</v>
      </c>
      <c r="D2183" s="30" t="str">
        <f t="shared" si="132"/>
        <v>OK</v>
      </c>
      <c r="F2183" s="37">
        <f t="shared" si="135"/>
        <v>-2.5867973841201541E-3</v>
      </c>
      <c r="G2183" s="10">
        <f t="shared" si="133"/>
        <v>3.4160593954577383</v>
      </c>
    </row>
    <row r="2184" spans="1:7" x14ac:dyDescent="0.3">
      <c r="A2184" s="2">
        <v>40772</v>
      </c>
      <c r="B2184" s="34">
        <f t="shared" si="134"/>
        <v>1</v>
      </c>
      <c r="C2184" s="1">
        <v>2631.59</v>
      </c>
      <c r="D2184" s="30" t="str">
        <f t="shared" ref="D2184:D2247" si="136">IF(C2184&gt;0,"OK","ERROR")</f>
        <v>OK</v>
      </c>
      <c r="F2184" s="37">
        <f t="shared" si="135"/>
        <v>9.6220616840141382E-3</v>
      </c>
      <c r="G2184" s="10">
        <f t="shared" ref="G2184:G2247" si="137">LOG(C2184,10)</f>
        <v>3.420218227416183</v>
      </c>
    </row>
    <row r="2185" spans="1:7" x14ac:dyDescent="0.3">
      <c r="A2185" s="2">
        <v>40773</v>
      </c>
      <c r="B2185" s="34">
        <f t="shared" ref="B2185:B2248" si="138">DATEDIF(A2184,A2185,"d")</f>
        <v>1</v>
      </c>
      <c r="C2185" s="1">
        <v>2664.27</v>
      </c>
      <c r="D2185" s="30" t="str">
        <f t="shared" si="136"/>
        <v>OK</v>
      </c>
      <c r="F2185" s="37">
        <f t="shared" ref="F2185:F2248" si="139">C2185/C2184-1</f>
        <v>1.2418347842938937E-2</v>
      </c>
      <c r="G2185" s="10">
        <f t="shared" si="137"/>
        <v>3.4255782346004819</v>
      </c>
    </row>
    <row r="2186" spans="1:7" x14ac:dyDescent="0.3">
      <c r="A2186" s="2">
        <v>40774</v>
      </c>
      <c r="B2186" s="34">
        <f t="shared" si="138"/>
        <v>1</v>
      </c>
      <c r="C2186" s="1">
        <v>2653.35</v>
      </c>
      <c r="D2186" s="30" t="str">
        <f t="shared" si="136"/>
        <v>OK</v>
      </c>
      <c r="F2186" s="37">
        <f t="shared" si="139"/>
        <v>-4.0986836919681968E-3</v>
      </c>
      <c r="G2186" s="10">
        <f t="shared" si="137"/>
        <v>3.4237945409898525</v>
      </c>
    </row>
    <row r="2187" spans="1:7" x14ac:dyDescent="0.3">
      <c r="A2187" s="2">
        <v>40777</v>
      </c>
      <c r="B2187" s="34">
        <f t="shared" si="138"/>
        <v>3</v>
      </c>
      <c r="C2187" s="1">
        <v>2655.71</v>
      </c>
      <c r="D2187" s="30" t="str">
        <f t="shared" si="136"/>
        <v>OK</v>
      </c>
      <c r="F2187" s="37">
        <f t="shared" si="139"/>
        <v>8.8944164923598912E-4</v>
      </c>
      <c r="G2187" s="10">
        <f t="shared" si="137"/>
        <v>3.424180648905303</v>
      </c>
    </row>
    <row r="2188" spans="1:7" x14ac:dyDescent="0.3">
      <c r="A2188" s="2">
        <v>40778</v>
      </c>
      <c r="B2188" s="34">
        <f t="shared" si="138"/>
        <v>1</v>
      </c>
      <c r="C2188" s="1">
        <v>2653.43</v>
      </c>
      <c r="D2188" s="30" t="str">
        <f t="shared" si="136"/>
        <v>OK</v>
      </c>
      <c r="F2188" s="37">
        <f t="shared" si="139"/>
        <v>-8.585274747620053E-4</v>
      </c>
      <c r="G2188" s="10">
        <f t="shared" si="137"/>
        <v>3.4238076350161943</v>
      </c>
    </row>
    <row r="2189" spans="1:7" x14ac:dyDescent="0.3">
      <c r="A2189" s="2">
        <v>40779</v>
      </c>
      <c r="B2189" s="34">
        <f t="shared" si="138"/>
        <v>1</v>
      </c>
      <c r="C2189" s="1">
        <v>2639.34</v>
      </c>
      <c r="D2189" s="30" t="str">
        <f t="shared" si="136"/>
        <v>OK</v>
      </c>
      <c r="F2189" s="37">
        <f t="shared" si="139"/>
        <v>-5.3101080488272556E-3</v>
      </c>
      <c r="G2189" s="10">
        <f t="shared" si="137"/>
        <v>3.4214953396753898</v>
      </c>
    </row>
    <row r="2190" spans="1:7" x14ac:dyDescent="0.3">
      <c r="A2190" s="2">
        <v>40780</v>
      </c>
      <c r="B2190" s="34">
        <f t="shared" si="138"/>
        <v>1</v>
      </c>
      <c r="C2190" s="1">
        <v>2646.74</v>
      </c>
      <c r="D2190" s="30" t="str">
        <f t="shared" si="136"/>
        <v>OK</v>
      </c>
      <c r="F2190" s="37">
        <f t="shared" si="139"/>
        <v>2.803731235839102E-3</v>
      </c>
      <c r="G2190" s="10">
        <f t="shared" si="137"/>
        <v>3.4227112808890925</v>
      </c>
    </row>
    <row r="2191" spans="1:7" x14ac:dyDescent="0.3">
      <c r="A2191" s="2">
        <v>40781</v>
      </c>
      <c r="B2191" s="34">
        <f t="shared" si="138"/>
        <v>1</v>
      </c>
      <c r="C2191" s="1">
        <v>2641.95</v>
      </c>
      <c r="D2191" s="30" t="str">
        <f t="shared" si="136"/>
        <v>OK</v>
      </c>
      <c r="F2191" s="37">
        <f t="shared" si="139"/>
        <v>-1.8097735327232689E-3</v>
      </c>
      <c r="G2191" s="10">
        <f t="shared" si="137"/>
        <v>3.421924594153007</v>
      </c>
    </row>
    <row r="2192" spans="1:7" x14ac:dyDescent="0.3">
      <c r="A2192" s="2">
        <v>40785</v>
      </c>
      <c r="B2192" s="34">
        <f t="shared" si="138"/>
        <v>4</v>
      </c>
      <c r="C2192" s="1">
        <v>2638.88</v>
      </c>
      <c r="D2192" s="30" t="str">
        <f t="shared" si="136"/>
        <v>OK</v>
      </c>
      <c r="F2192" s="37">
        <f t="shared" si="139"/>
        <v>-1.1620204772988529E-3</v>
      </c>
      <c r="G2192" s="10">
        <f t="shared" si="137"/>
        <v>3.4214196416324207</v>
      </c>
    </row>
    <row r="2193" spans="1:7" x14ac:dyDescent="0.3">
      <c r="A2193" s="2">
        <v>40786</v>
      </c>
      <c r="B2193" s="34">
        <f t="shared" si="138"/>
        <v>1</v>
      </c>
      <c r="C2193" s="1">
        <v>2611.86</v>
      </c>
      <c r="D2193" s="30" t="str">
        <f t="shared" si="136"/>
        <v>OK</v>
      </c>
      <c r="F2193" s="37">
        <f t="shared" si="139"/>
        <v>-1.0239192384647988E-2</v>
      </c>
      <c r="G2193" s="10">
        <f t="shared" si="137"/>
        <v>3.4169498943270176</v>
      </c>
    </row>
    <row r="2194" spans="1:7" x14ac:dyDescent="0.3">
      <c r="A2194" s="2">
        <v>40787</v>
      </c>
      <c r="B2194" s="34">
        <f t="shared" si="138"/>
        <v>1</v>
      </c>
      <c r="C2194" s="1">
        <v>2630.57</v>
      </c>
      <c r="D2194" s="30" t="str">
        <f t="shared" si="136"/>
        <v>OK</v>
      </c>
      <c r="F2194" s="37">
        <f t="shared" si="139"/>
        <v>7.1634773686184428E-3</v>
      </c>
      <c r="G2194" s="10">
        <f t="shared" si="137"/>
        <v>3.4200498629509863</v>
      </c>
    </row>
    <row r="2195" spans="1:7" x14ac:dyDescent="0.3">
      <c r="A2195" s="2">
        <v>40788</v>
      </c>
      <c r="B2195" s="34">
        <f t="shared" si="138"/>
        <v>1</v>
      </c>
      <c r="C2195" s="1">
        <v>2646.29</v>
      </c>
      <c r="D2195" s="30" t="str">
        <f t="shared" si="136"/>
        <v>OK</v>
      </c>
      <c r="F2195" s="37">
        <f t="shared" si="139"/>
        <v>5.9758911566694106E-3</v>
      </c>
      <c r="G2195" s="10">
        <f t="shared" si="137"/>
        <v>3.4226374356558984</v>
      </c>
    </row>
    <row r="2196" spans="1:7" x14ac:dyDescent="0.3">
      <c r="A2196" s="2">
        <v>40791</v>
      </c>
      <c r="B2196" s="34">
        <f t="shared" si="138"/>
        <v>3</v>
      </c>
      <c r="C2196" s="1">
        <v>2675.82</v>
      </c>
      <c r="D2196" s="30" t="str">
        <f t="shared" si="136"/>
        <v>OK</v>
      </c>
      <c r="F2196" s="37">
        <f t="shared" si="139"/>
        <v>1.1159018852809011E-2</v>
      </c>
      <c r="G2196" s="10">
        <f t="shared" si="137"/>
        <v>3.4274568954799416</v>
      </c>
    </row>
    <row r="2197" spans="1:7" x14ac:dyDescent="0.3">
      <c r="A2197" s="2">
        <v>40792</v>
      </c>
      <c r="B2197" s="34">
        <f t="shared" si="138"/>
        <v>1</v>
      </c>
      <c r="C2197" s="1">
        <v>2672.23</v>
      </c>
      <c r="D2197" s="30" t="str">
        <f t="shared" si="136"/>
        <v>OK</v>
      </c>
      <c r="F2197" s="37">
        <f t="shared" si="139"/>
        <v>-1.3416448042096185E-3</v>
      </c>
      <c r="G2197" s="10">
        <f t="shared" si="137"/>
        <v>3.4268738353274686</v>
      </c>
    </row>
    <row r="2198" spans="1:7" x14ac:dyDescent="0.3">
      <c r="A2198" s="2">
        <v>40793</v>
      </c>
      <c r="B2198" s="34">
        <f t="shared" si="138"/>
        <v>1</v>
      </c>
      <c r="C2198" s="1">
        <v>2660.32</v>
      </c>
      <c r="D2198" s="30" t="str">
        <f t="shared" si="136"/>
        <v>OK</v>
      </c>
      <c r="F2198" s="37">
        <f t="shared" si="139"/>
        <v>-4.4569516845480717E-3</v>
      </c>
      <c r="G2198" s="10">
        <f t="shared" si="137"/>
        <v>3.424933879441415</v>
      </c>
    </row>
    <row r="2199" spans="1:7" x14ac:dyDescent="0.3">
      <c r="A2199" s="2">
        <v>40794</v>
      </c>
      <c r="B2199" s="34">
        <f t="shared" si="138"/>
        <v>1</v>
      </c>
      <c r="C2199" s="1">
        <v>2660.81</v>
      </c>
      <c r="D2199" s="30" t="str">
        <f t="shared" si="136"/>
        <v>OK</v>
      </c>
      <c r="F2199" s="37">
        <f t="shared" si="139"/>
        <v>1.8418836831646246E-4</v>
      </c>
      <c r="G2199" s="10">
        <f t="shared" si="137"/>
        <v>3.425013864067513</v>
      </c>
    </row>
    <row r="2200" spans="1:7" x14ac:dyDescent="0.3">
      <c r="A2200" s="2">
        <v>40795</v>
      </c>
      <c r="B2200" s="34">
        <f t="shared" si="138"/>
        <v>1</v>
      </c>
      <c r="C2200" s="1">
        <v>2683.37</v>
      </c>
      <c r="D2200" s="30" t="str">
        <f t="shared" si="136"/>
        <v>OK</v>
      </c>
      <c r="F2200" s="37">
        <f t="shared" si="139"/>
        <v>8.4786211717484683E-3</v>
      </c>
      <c r="G2200" s="10">
        <f t="shared" si="137"/>
        <v>3.428680560066419</v>
      </c>
    </row>
    <row r="2201" spans="1:7" x14ac:dyDescent="0.3">
      <c r="A2201" s="2">
        <v>40798</v>
      </c>
      <c r="B2201" s="34">
        <f t="shared" si="138"/>
        <v>3</v>
      </c>
      <c r="C2201" s="1">
        <v>2698.25</v>
      </c>
      <c r="D2201" s="30" t="str">
        <f t="shared" si="136"/>
        <v>OK</v>
      </c>
      <c r="F2201" s="37">
        <f t="shared" si="139"/>
        <v>5.545265841087943E-3</v>
      </c>
      <c r="G2201" s="10">
        <f t="shared" si="137"/>
        <v>3.4310821857326617</v>
      </c>
    </row>
    <row r="2202" spans="1:7" x14ac:dyDescent="0.3">
      <c r="A2202" s="2">
        <v>40799</v>
      </c>
      <c r="B2202" s="34">
        <f t="shared" si="138"/>
        <v>1</v>
      </c>
      <c r="C2202" s="1">
        <v>2696.42</v>
      </c>
      <c r="D2202" s="30" t="str">
        <f t="shared" si="136"/>
        <v>OK</v>
      </c>
      <c r="F2202" s="37">
        <f t="shared" si="139"/>
        <v>-6.7821736310569314E-4</v>
      </c>
      <c r="G2202" s="10">
        <f t="shared" si="137"/>
        <v>3.4307875397460239</v>
      </c>
    </row>
    <row r="2203" spans="1:7" x14ac:dyDescent="0.3">
      <c r="A2203" s="2">
        <v>40800</v>
      </c>
      <c r="B2203" s="34">
        <f t="shared" si="138"/>
        <v>1</v>
      </c>
      <c r="C2203" s="1">
        <v>2690.06</v>
      </c>
      <c r="D2203" s="30" t="str">
        <f t="shared" si="136"/>
        <v>OK</v>
      </c>
      <c r="F2203" s="37">
        <f t="shared" si="139"/>
        <v>-2.3586829944890475E-3</v>
      </c>
      <c r="G2203" s="10">
        <f t="shared" si="137"/>
        <v>3.4297619667601449</v>
      </c>
    </row>
    <row r="2204" spans="1:7" x14ac:dyDescent="0.3">
      <c r="A2204" s="2">
        <v>40801</v>
      </c>
      <c r="B2204" s="34">
        <f t="shared" si="138"/>
        <v>1</v>
      </c>
      <c r="C2204" s="1">
        <v>2670.21</v>
      </c>
      <c r="D2204" s="30" t="str">
        <f t="shared" si="136"/>
        <v>OK</v>
      </c>
      <c r="F2204" s="37">
        <f t="shared" si="139"/>
        <v>-7.3790175683813297E-3</v>
      </c>
      <c r="G2204" s="10">
        <f t="shared" si="137"/>
        <v>3.4265454180143124</v>
      </c>
    </row>
    <row r="2205" spans="1:7" x14ac:dyDescent="0.3">
      <c r="A2205" s="2">
        <v>40802</v>
      </c>
      <c r="B2205" s="34">
        <f t="shared" si="138"/>
        <v>1</v>
      </c>
      <c r="C2205" s="1">
        <v>2679.63</v>
      </c>
      <c r="D2205" s="30" t="str">
        <f t="shared" si="136"/>
        <v>OK</v>
      </c>
      <c r="F2205" s="37">
        <f t="shared" si="139"/>
        <v>3.5278124192479332E-3</v>
      </c>
      <c r="G2205" s="10">
        <f t="shared" si="137"/>
        <v>3.4280748313229452</v>
      </c>
    </row>
    <row r="2206" spans="1:7" x14ac:dyDescent="0.3">
      <c r="A2206" s="2">
        <v>40805</v>
      </c>
      <c r="B2206" s="34">
        <f t="shared" si="138"/>
        <v>3</v>
      </c>
      <c r="C2206" s="1">
        <v>2697.38</v>
      </c>
      <c r="D2206" s="30" t="str">
        <f t="shared" si="136"/>
        <v>OK</v>
      </c>
      <c r="F2206" s="37">
        <f t="shared" si="139"/>
        <v>6.6240488425641786E-3</v>
      </c>
      <c r="G2206" s="10">
        <f t="shared" si="137"/>
        <v>3.4309421330594692</v>
      </c>
    </row>
    <row r="2207" spans="1:7" x14ac:dyDescent="0.3">
      <c r="A2207" s="2">
        <v>40806</v>
      </c>
      <c r="B2207" s="34">
        <f t="shared" si="138"/>
        <v>1</v>
      </c>
      <c r="C2207" s="1">
        <v>2695.85</v>
      </c>
      <c r="D2207" s="30" t="str">
        <f t="shared" si="136"/>
        <v>OK</v>
      </c>
      <c r="F2207" s="37">
        <f t="shared" si="139"/>
        <v>-5.6721707731210991E-4</v>
      </c>
      <c r="G2207" s="10">
        <f t="shared" si="137"/>
        <v>3.4306957239224074</v>
      </c>
    </row>
    <row r="2208" spans="1:7" x14ac:dyDescent="0.3">
      <c r="A2208" s="2">
        <v>40807</v>
      </c>
      <c r="B2208" s="34">
        <f t="shared" si="138"/>
        <v>1</v>
      </c>
      <c r="C2208" s="1">
        <v>2685.37</v>
      </c>
      <c r="D2208" s="30" t="str">
        <f t="shared" si="136"/>
        <v>OK</v>
      </c>
      <c r="F2208" s="37">
        <f t="shared" si="139"/>
        <v>-3.8874566463267257E-3</v>
      </c>
      <c r="G2208" s="10">
        <f t="shared" si="137"/>
        <v>3.4290041328242675</v>
      </c>
    </row>
    <row r="2209" spans="1:7" x14ac:dyDescent="0.3">
      <c r="A2209" s="2">
        <v>40808</v>
      </c>
      <c r="B2209" s="34">
        <f t="shared" si="138"/>
        <v>1</v>
      </c>
      <c r="C2209" s="1">
        <v>2707.13</v>
      </c>
      <c r="D2209" s="30" t="str">
        <f t="shared" si="136"/>
        <v>OK</v>
      </c>
      <c r="F2209" s="37">
        <f t="shared" si="139"/>
        <v>8.1031664165460704E-3</v>
      </c>
      <c r="G2209" s="10">
        <f t="shared" si="137"/>
        <v>3.4325091116726205</v>
      </c>
    </row>
    <row r="2210" spans="1:7" x14ac:dyDescent="0.3">
      <c r="A2210" s="2">
        <v>40809</v>
      </c>
      <c r="B2210" s="34">
        <f t="shared" si="138"/>
        <v>1</v>
      </c>
      <c r="C2210" s="1">
        <v>2706.92</v>
      </c>
      <c r="D2210" s="30" t="str">
        <f t="shared" si="136"/>
        <v>OK</v>
      </c>
      <c r="F2210" s="37">
        <f t="shared" si="139"/>
        <v>-7.7572927786984103E-5</v>
      </c>
      <c r="G2210" s="10">
        <f t="shared" si="137"/>
        <v>3.4324754208713739</v>
      </c>
    </row>
    <row r="2211" spans="1:7" x14ac:dyDescent="0.3">
      <c r="A2211" s="2">
        <v>40812</v>
      </c>
      <c r="B2211" s="34">
        <f t="shared" si="138"/>
        <v>3</v>
      </c>
      <c r="C2211" s="1">
        <v>2695.08</v>
      </c>
      <c r="D2211" s="30" t="str">
        <f t="shared" si="136"/>
        <v>OK</v>
      </c>
      <c r="F2211" s="37">
        <f t="shared" si="139"/>
        <v>-4.3739748496446351E-3</v>
      </c>
      <c r="G2211" s="10">
        <f t="shared" si="137"/>
        <v>3.4305716611898771</v>
      </c>
    </row>
    <row r="2212" spans="1:7" x14ac:dyDescent="0.3">
      <c r="A2212" s="2">
        <v>40813</v>
      </c>
      <c r="B2212" s="34">
        <f t="shared" si="138"/>
        <v>1</v>
      </c>
      <c r="C2212" s="1">
        <v>2671.73</v>
      </c>
      <c r="D2212" s="30" t="str">
        <f t="shared" si="136"/>
        <v>OK</v>
      </c>
      <c r="F2212" s="37">
        <f t="shared" si="139"/>
        <v>-8.6639357644299198E-3</v>
      </c>
      <c r="G2212" s="10">
        <f t="shared" si="137"/>
        <v>3.4267925670389392</v>
      </c>
    </row>
    <row r="2213" spans="1:7" x14ac:dyDescent="0.3">
      <c r="A2213" s="2">
        <v>40814</v>
      </c>
      <c r="B2213" s="34">
        <f t="shared" si="138"/>
        <v>1</v>
      </c>
      <c r="C2213" s="1">
        <v>2680.97</v>
      </c>
      <c r="D2213" s="30" t="str">
        <f t="shared" si="136"/>
        <v>OK</v>
      </c>
      <c r="F2213" s="37">
        <f t="shared" si="139"/>
        <v>3.4584332997720235E-3</v>
      </c>
      <c r="G2213" s="10">
        <f t="shared" si="137"/>
        <v>3.4282919542636128</v>
      </c>
    </row>
    <row r="2214" spans="1:7" x14ac:dyDescent="0.3">
      <c r="A2214" s="2">
        <v>40815</v>
      </c>
      <c r="B2214" s="34">
        <f t="shared" si="138"/>
        <v>1</v>
      </c>
      <c r="C2214" s="1">
        <v>2676.55</v>
      </c>
      <c r="D2214" s="30" t="str">
        <f t="shared" si="136"/>
        <v>OK</v>
      </c>
      <c r="F2214" s="37">
        <f t="shared" si="139"/>
        <v>-1.6486570159306435E-3</v>
      </c>
      <c r="G2214" s="10">
        <f t="shared" si="137"/>
        <v>3.4275753607481332</v>
      </c>
    </row>
    <row r="2215" spans="1:7" x14ac:dyDescent="0.3">
      <c r="A2215" s="2">
        <v>40816</v>
      </c>
      <c r="B2215" s="34">
        <f t="shared" si="138"/>
        <v>1</v>
      </c>
      <c r="C2215" s="1">
        <v>2698.86</v>
      </c>
      <c r="D2215" s="30" t="str">
        <f t="shared" si="136"/>
        <v>OK</v>
      </c>
      <c r="F2215" s="37">
        <f t="shared" si="139"/>
        <v>8.3353570828117451E-3</v>
      </c>
      <c r="G2215" s="10">
        <f t="shared" si="137"/>
        <v>3.431180356655652</v>
      </c>
    </row>
    <row r="2216" spans="1:7" x14ac:dyDescent="0.3">
      <c r="A2216" s="2">
        <v>40819</v>
      </c>
      <c r="B2216" s="34">
        <f t="shared" si="138"/>
        <v>3</v>
      </c>
      <c r="C2216" s="1">
        <v>2723.81</v>
      </c>
      <c r="D2216" s="30" t="str">
        <f t="shared" si="136"/>
        <v>OK</v>
      </c>
      <c r="F2216" s="37">
        <f t="shared" si="139"/>
        <v>9.2446440348887826E-3</v>
      </c>
      <c r="G2216" s="10">
        <f t="shared" si="137"/>
        <v>3.4351768099847066</v>
      </c>
    </row>
    <row r="2217" spans="1:7" x14ac:dyDescent="0.3">
      <c r="A2217" s="2">
        <v>40820</v>
      </c>
      <c r="B2217" s="34">
        <f t="shared" si="138"/>
        <v>1</v>
      </c>
      <c r="C2217" s="1">
        <v>2744.87</v>
      </c>
      <c r="D2217" s="30" t="str">
        <f t="shared" si="136"/>
        <v>OK</v>
      </c>
      <c r="F2217" s="37">
        <f t="shared" si="139"/>
        <v>7.7318168301019341E-3</v>
      </c>
      <c r="G2217" s="10">
        <f t="shared" si="137"/>
        <v>3.4385217806186827</v>
      </c>
    </row>
    <row r="2218" spans="1:7" x14ac:dyDescent="0.3">
      <c r="A2218" s="2">
        <v>40821</v>
      </c>
      <c r="B2218" s="34">
        <f t="shared" si="138"/>
        <v>1</v>
      </c>
      <c r="C2218" s="1">
        <v>2726.73</v>
      </c>
      <c r="D2218" s="30" t="str">
        <f t="shared" si="136"/>
        <v>OK</v>
      </c>
      <c r="F2218" s="37">
        <f t="shared" si="139"/>
        <v>-6.6086918506158554E-3</v>
      </c>
      <c r="G2218" s="10">
        <f t="shared" si="137"/>
        <v>3.4356421363591494</v>
      </c>
    </row>
    <row r="2219" spans="1:7" x14ac:dyDescent="0.3">
      <c r="A2219" s="2">
        <v>40822</v>
      </c>
      <c r="B2219" s="34">
        <f t="shared" si="138"/>
        <v>1</v>
      </c>
      <c r="C2219" s="1">
        <v>2727.56</v>
      </c>
      <c r="D2219" s="30" t="str">
        <f t="shared" si="136"/>
        <v>OK</v>
      </c>
      <c r="F2219" s="37">
        <f t="shared" si="139"/>
        <v>3.0439390772096786E-4</v>
      </c>
      <c r="G2219" s="10">
        <f t="shared" si="137"/>
        <v>3.4357743128377609</v>
      </c>
    </row>
    <row r="2220" spans="1:7" x14ac:dyDescent="0.3">
      <c r="A2220" s="2">
        <v>40823</v>
      </c>
      <c r="B2220" s="34">
        <f t="shared" si="138"/>
        <v>1</v>
      </c>
      <c r="C2220" s="1">
        <v>2720.1</v>
      </c>
      <c r="D2220" s="30" t="str">
        <f t="shared" si="136"/>
        <v>OK</v>
      </c>
      <c r="F2220" s="37">
        <f t="shared" si="139"/>
        <v>-2.7350452419011573E-3</v>
      </c>
      <c r="G2220" s="10">
        <f t="shared" si="137"/>
        <v>3.4345848704495934</v>
      </c>
    </row>
    <row r="2221" spans="1:7" x14ac:dyDescent="0.3">
      <c r="A2221" s="2">
        <v>40826</v>
      </c>
      <c r="B2221" s="34">
        <f t="shared" si="138"/>
        <v>3</v>
      </c>
      <c r="C2221" s="1">
        <v>2704.1</v>
      </c>
      <c r="D2221" s="30" t="str">
        <f t="shared" si="136"/>
        <v>OK</v>
      </c>
      <c r="F2221" s="37">
        <f t="shared" si="139"/>
        <v>-5.8821366861512292E-3</v>
      </c>
      <c r="G2221" s="10">
        <f t="shared" si="137"/>
        <v>3.4320227481590768</v>
      </c>
    </row>
    <row r="2222" spans="1:7" x14ac:dyDescent="0.3">
      <c r="A2222" s="2">
        <v>40827</v>
      </c>
      <c r="B2222" s="34">
        <f t="shared" si="138"/>
        <v>1</v>
      </c>
      <c r="C2222" s="1">
        <v>2696.99</v>
      </c>
      <c r="D2222" s="30" t="str">
        <f t="shared" si="136"/>
        <v>OK</v>
      </c>
      <c r="F2222" s="37">
        <f t="shared" si="139"/>
        <v>-2.6293406308939282E-3</v>
      </c>
      <c r="G2222" s="10">
        <f t="shared" si="137"/>
        <v>3.4308793361626164</v>
      </c>
    </row>
    <row r="2223" spans="1:7" x14ac:dyDescent="0.3">
      <c r="A2223" s="2">
        <v>40828</v>
      </c>
      <c r="B2223" s="34">
        <f t="shared" si="138"/>
        <v>1</v>
      </c>
      <c r="C2223" s="1">
        <v>2679.01</v>
      </c>
      <c r="D2223" s="30" t="str">
        <f t="shared" si="136"/>
        <v>OK</v>
      </c>
      <c r="F2223" s="37">
        <f t="shared" si="139"/>
        <v>-6.6666913855815135E-3</v>
      </c>
      <c r="G2223" s="10">
        <f t="shared" si="137"/>
        <v>3.4279743347118719</v>
      </c>
    </row>
    <row r="2224" spans="1:7" x14ac:dyDescent="0.3">
      <c r="A2224" s="2">
        <v>40829</v>
      </c>
      <c r="B2224" s="34">
        <f t="shared" si="138"/>
        <v>1</v>
      </c>
      <c r="C2224" s="1">
        <v>2702</v>
      </c>
      <c r="D2224" s="30" t="str">
        <f t="shared" si="136"/>
        <v>OK</v>
      </c>
      <c r="F2224" s="37">
        <f t="shared" si="139"/>
        <v>8.5815282511076951E-3</v>
      </c>
      <c r="G2224" s="10">
        <f t="shared" si="137"/>
        <v>3.4316853446860116</v>
      </c>
    </row>
    <row r="2225" spans="1:7" x14ac:dyDescent="0.3">
      <c r="A2225" s="2">
        <v>40830</v>
      </c>
      <c r="B2225" s="34">
        <f t="shared" si="138"/>
        <v>1</v>
      </c>
      <c r="C2225" s="1">
        <v>2692.01</v>
      </c>
      <c r="D2225" s="30" t="str">
        <f t="shared" si="136"/>
        <v>OK</v>
      </c>
      <c r="F2225" s="37">
        <f t="shared" si="139"/>
        <v>-3.6972612879347944E-3</v>
      </c>
      <c r="G2225" s="10">
        <f t="shared" si="137"/>
        <v>3.4300766688271072</v>
      </c>
    </row>
    <row r="2226" spans="1:7" x14ac:dyDescent="0.3">
      <c r="A2226" s="2">
        <v>40833</v>
      </c>
      <c r="B2226" s="34">
        <f t="shared" si="138"/>
        <v>3</v>
      </c>
      <c r="C2226" s="1">
        <v>2705.77</v>
      </c>
      <c r="D2226" s="30" t="str">
        <f t="shared" si="136"/>
        <v>OK</v>
      </c>
      <c r="F2226" s="37">
        <f t="shared" si="139"/>
        <v>5.1114223201249587E-3</v>
      </c>
      <c r="G2226" s="10">
        <f t="shared" si="137"/>
        <v>3.4322908772667322</v>
      </c>
    </row>
    <row r="2227" spans="1:7" x14ac:dyDescent="0.3">
      <c r="A2227" s="2">
        <v>40834</v>
      </c>
      <c r="B2227" s="34">
        <f t="shared" si="138"/>
        <v>1</v>
      </c>
      <c r="C2227" s="1">
        <v>2724.46</v>
      </c>
      <c r="D2227" s="30" t="str">
        <f t="shared" si="136"/>
        <v>OK</v>
      </c>
      <c r="F2227" s="37">
        <f t="shared" si="139"/>
        <v>6.9074607228256646E-3</v>
      </c>
      <c r="G2227" s="10">
        <f t="shared" si="137"/>
        <v>3.4352804360585161</v>
      </c>
    </row>
    <row r="2228" spans="1:7" x14ac:dyDescent="0.3">
      <c r="A2228" s="2">
        <v>40835</v>
      </c>
      <c r="B2228" s="34">
        <f t="shared" si="138"/>
        <v>1</v>
      </c>
      <c r="C2228" s="1">
        <v>2719.85</v>
      </c>
      <c r="D2228" s="30" t="str">
        <f t="shared" si="136"/>
        <v>OK</v>
      </c>
      <c r="F2228" s="37">
        <f t="shared" si="139"/>
        <v>-1.6920784302211223E-3</v>
      </c>
      <c r="G2228" s="10">
        <f t="shared" si="137"/>
        <v>3.434544953310446</v>
      </c>
    </row>
    <row r="2229" spans="1:7" x14ac:dyDescent="0.3">
      <c r="A2229" s="2">
        <v>40836</v>
      </c>
      <c r="B2229" s="34">
        <f t="shared" si="138"/>
        <v>1</v>
      </c>
      <c r="C2229" s="1">
        <v>2721.9</v>
      </c>
      <c r="D2229" s="30" t="str">
        <f t="shared" si="136"/>
        <v>OK</v>
      </c>
      <c r="F2229" s="37">
        <f t="shared" si="139"/>
        <v>7.5371803592116926E-4</v>
      </c>
      <c r="G2229" s="10">
        <f t="shared" si="137"/>
        <v>3.4348721655969414</v>
      </c>
    </row>
    <row r="2230" spans="1:7" x14ac:dyDescent="0.3">
      <c r="A2230" s="2">
        <v>40837</v>
      </c>
      <c r="B2230" s="34">
        <f t="shared" si="138"/>
        <v>1</v>
      </c>
      <c r="C2230" s="1">
        <v>2706.36</v>
      </c>
      <c r="D2230" s="30" t="str">
        <f t="shared" si="136"/>
        <v>OK</v>
      </c>
      <c r="F2230" s="37">
        <f t="shared" si="139"/>
        <v>-5.7092472170174879E-3</v>
      </c>
      <c r="G2230" s="10">
        <f t="shared" si="137"/>
        <v>3.4323855659550446</v>
      </c>
    </row>
    <row r="2231" spans="1:7" x14ac:dyDescent="0.3">
      <c r="A2231" s="2">
        <v>40840</v>
      </c>
      <c r="B2231" s="34">
        <f t="shared" si="138"/>
        <v>3</v>
      </c>
      <c r="C2231" s="1">
        <v>2700.42</v>
      </c>
      <c r="D2231" s="30" t="str">
        <f t="shared" si="136"/>
        <v>OK</v>
      </c>
      <c r="F2231" s="37">
        <f t="shared" si="139"/>
        <v>-2.1948299561034279E-3</v>
      </c>
      <c r="G2231" s="10">
        <f t="shared" si="137"/>
        <v>3.4314313158245118</v>
      </c>
    </row>
    <row r="2232" spans="1:7" x14ac:dyDescent="0.3">
      <c r="A2232" s="2">
        <v>40841</v>
      </c>
      <c r="B2232" s="34">
        <f t="shared" si="138"/>
        <v>1</v>
      </c>
      <c r="C2232" s="1">
        <v>2720.39</v>
      </c>
      <c r="D2232" s="30" t="str">
        <f t="shared" si="136"/>
        <v>OK</v>
      </c>
      <c r="F2232" s="37">
        <f t="shared" si="139"/>
        <v>7.3951459402610276E-3</v>
      </c>
      <c r="G2232" s="10">
        <f t="shared" si="137"/>
        <v>3.4346311697350886</v>
      </c>
    </row>
    <row r="2233" spans="1:7" x14ac:dyDescent="0.3">
      <c r="A2233" s="2">
        <v>40842</v>
      </c>
      <c r="B2233" s="34">
        <f t="shared" si="138"/>
        <v>1</v>
      </c>
      <c r="C2233" s="1">
        <v>2732.71</v>
      </c>
      <c r="D2233" s="30" t="str">
        <f t="shared" si="136"/>
        <v>OK</v>
      </c>
      <c r="F2233" s="37">
        <f t="shared" si="139"/>
        <v>4.5287624200942567E-3</v>
      </c>
      <c r="G2233" s="10">
        <f t="shared" si="137"/>
        <v>3.4365935460423533</v>
      </c>
    </row>
    <row r="2234" spans="1:7" x14ac:dyDescent="0.3">
      <c r="A2234" s="2">
        <v>40843</v>
      </c>
      <c r="B2234" s="34">
        <f t="shared" si="138"/>
        <v>1</v>
      </c>
      <c r="C2234" s="1">
        <v>2698.36</v>
      </c>
      <c r="D2234" s="30" t="str">
        <f t="shared" si="136"/>
        <v>OK</v>
      </c>
      <c r="F2234" s="37">
        <f t="shared" si="139"/>
        <v>-1.2569939730157964E-2</v>
      </c>
      <c r="G2234" s="10">
        <f t="shared" si="137"/>
        <v>3.4310998903261072</v>
      </c>
    </row>
    <row r="2235" spans="1:7" x14ac:dyDescent="0.3">
      <c r="A2235" s="2">
        <v>40844</v>
      </c>
      <c r="B2235" s="34">
        <f t="shared" si="138"/>
        <v>1</v>
      </c>
      <c r="C2235" s="1">
        <v>2690.63</v>
      </c>
      <c r="D2235" s="30" t="str">
        <f t="shared" si="136"/>
        <v>OK</v>
      </c>
      <c r="F2235" s="37">
        <f t="shared" si="139"/>
        <v>-2.8647030047881383E-3</v>
      </c>
      <c r="G2235" s="10">
        <f t="shared" si="137"/>
        <v>3.4298539801843009</v>
      </c>
    </row>
    <row r="2236" spans="1:7" x14ac:dyDescent="0.3">
      <c r="A2236" s="2">
        <v>40847</v>
      </c>
      <c r="B2236" s="34">
        <f t="shared" si="138"/>
        <v>3</v>
      </c>
      <c r="C2236" s="1">
        <v>2729.41</v>
      </c>
      <c r="D2236" s="30" t="str">
        <f t="shared" si="136"/>
        <v>OK</v>
      </c>
      <c r="F2236" s="37">
        <f t="shared" si="139"/>
        <v>1.441298134637603E-2</v>
      </c>
      <c r="G2236" s="10">
        <f t="shared" si="137"/>
        <v>3.4360687783826696</v>
      </c>
    </row>
    <row r="2237" spans="1:7" x14ac:dyDescent="0.3">
      <c r="A2237" s="2">
        <v>40848</v>
      </c>
      <c r="B2237" s="34">
        <f t="shared" si="138"/>
        <v>1</v>
      </c>
      <c r="C2237" s="1">
        <v>2770.88</v>
      </c>
      <c r="D2237" s="30" t="str">
        <f t="shared" si="136"/>
        <v>OK</v>
      </c>
      <c r="F2237" s="37">
        <f t="shared" si="139"/>
        <v>1.5193759823551645E-2</v>
      </c>
      <c r="G2237" s="10">
        <f t="shared" si="137"/>
        <v>3.4426177179632829</v>
      </c>
    </row>
    <row r="2238" spans="1:7" x14ac:dyDescent="0.3">
      <c r="A2238" s="2">
        <v>40849</v>
      </c>
      <c r="B2238" s="34">
        <f t="shared" si="138"/>
        <v>1</v>
      </c>
      <c r="C2238" s="1">
        <v>2759.05</v>
      </c>
      <c r="D2238" s="30" t="str">
        <f t="shared" si="136"/>
        <v>OK</v>
      </c>
      <c r="F2238" s="37">
        <f t="shared" si="139"/>
        <v>-4.269401778496329E-3</v>
      </c>
      <c r="G2238" s="10">
        <f t="shared" si="137"/>
        <v>3.4407595709131593</v>
      </c>
    </row>
    <row r="2239" spans="1:7" x14ac:dyDescent="0.3">
      <c r="A2239" s="2">
        <v>40850</v>
      </c>
      <c r="B2239" s="34">
        <f t="shared" si="138"/>
        <v>1</v>
      </c>
      <c r="C2239" s="1">
        <v>2741.51</v>
      </c>
      <c r="D2239" s="30" t="str">
        <f t="shared" si="136"/>
        <v>OK</v>
      </c>
      <c r="F2239" s="37">
        <f t="shared" si="139"/>
        <v>-6.3572606513111474E-3</v>
      </c>
      <c r="G2239" s="10">
        <f t="shared" si="137"/>
        <v>3.4379898343657325</v>
      </c>
    </row>
    <row r="2240" spans="1:7" x14ac:dyDescent="0.3">
      <c r="A2240" s="2">
        <v>40851</v>
      </c>
      <c r="B2240" s="34">
        <f t="shared" si="138"/>
        <v>1</v>
      </c>
      <c r="C2240" s="1">
        <v>2751.05</v>
      </c>
      <c r="D2240" s="30" t="str">
        <f t="shared" si="136"/>
        <v>OK</v>
      </c>
      <c r="F2240" s="37">
        <f t="shared" si="139"/>
        <v>3.4798341060218174E-3</v>
      </c>
      <c r="G2240" s="10">
        <f t="shared" si="137"/>
        <v>3.4394984837109348</v>
      </c>
    </row>
    <row r="2241" spans="1:7" x14ac:dyDescent="0.3">
      <c r="A2241" s="2">
        <v>40854</v>
      </c>
      <c r="B2241" s="34">
        <f t="shared" si="138"/>
        <v>3</v>
      </c>
      <c r="C2241" s="1">
        <v>2757.49</v>
      </c>
      <c r="D2241" s="30" t="str">
        <f t="shared" si="136"/>
        <v>OK</v>
      </c>
      <c r="F2241" s="37">
        <f t="shared" si="139"/>
        <v>2.3409243743297559E-3</v>
      </c>
      <c r="G2241" s="10">
        <f t="shared" si="137"/>
        <v>3.4405139461520489</v>
      </c>
    </row>
    <row r="2242" spans="1:7" x14ac:dyDescent="0.3">
      <c r="A2242" s="2">
        <v>40855</v>
      </c>
      <c r="B2242" s="34">
        <f t="shared" si="138"/>
        <v>1</v>
      </c>
      <c r="C2242" s="1">
        <v>2768.5</v>
      </c>
      <c r="D2242" s="30" t="str">
        <f t="shared" si="136"/>
        <v>OK</v>
      </c>
      <c r="F2242" s="37">
        <f t="shared" si="139"/>
        <v>3.9927615331334376E-3</v>
      </c>
      <c r="G2242" s="10">
        <f t="shared" si="137"/>
        <v>3.4422445278479517</v>
      </c>
    </row>
    <row r="2243" spans="1:7" x14ac:dyDescent="0.3">
      <c r="A2243" s="2">
        <v>40856</v>
      </c>
      <c r="B2243" s="34">
        <f t="shared" si="138"/>
        <v>1</v>
      </c>
      <c r="C2243" s="1">
        <v>2784.81</v>
      </c>
      <c r="D2243" s="30" t="str">
        <f t="shared" si="136"/>
        <v>OK</v>
      </c>
      <c r="F2243" s="37">
        <f t="shared" si="139"/>
        <v>5.8912768647281233E-3</v>
      </c>
      <c r="G2243" s="10">
        <f t="shared" si="137"/>
        <v>3.4447955697911059</v>
      </c>
    </row>
    <row r="2244" spans="1:7" x14ac:dyDescent="0.3">
      <c r="A2244" s="2">
        <v>40857</v>
      </c>
      <c r="B2244" s="34">
        <f t="shared" si="138"/>
        <v>1</v>
      </c>
      <c r="C2244" s="1">
        <v>2782.75</v>
      </c>
      <c r="D2244" s="30" t="str">
        <f t="shared" si="136"/>
        <v>OK</v>
      </c>
      <c r="F2244" s="37">
        <f t="shared" si="139"/>
        <v>-7.3972730635118999E-4</v>
      </c>
      <c r="G2244" s="10">
        <f t="shared" si="137"/>
        <v>3.4444741914230068</v>
      </c>
    </row>
    <row r="2245" spans="1:7" x14ac:dyDescent="0.3">
      <c r="A2245" s="2">
        <v>40858</v>
      </c>
      <c r="B2245" s="34">
        <f t="shared" si="138"/>
        <v>1</v>
      </c>
      <c r="C2245" s="1">
        <v>2762.62</v>
      </c>
      <c r="D2245" s="30" t="str">
        <f t="shared" si="136"/>
        <v>OK</v>
      </c>
      <c r="F2245" s="37">
        <f t="shared" si="139"/>
        <v>-7.2338514059833159E-3</v>
      </c>
      <c r="G2245" s="10">
        <f t="shared" si="137"/>
        <v>3.4413211515640967</v>
      </c>
    </row>
    <row r="2246" spans="1:7" x14ac:dyDescent="0.3">
      <c r="A2246" s="2">
        <v>40861</v>
      </c>
      <c r="B2246" s="34">
        <f t="shared" si="138"/>
        <v>3</v>
      </c>
      <c r="C2246" s="1">
        <v>2782.66</v>
      </c>
      <c r="D2246" s="30" t="str">
        <f t="shared" si="136"/>
        <v>OK</v>
      </c>
      <c r="F2246" s="37">
        <f t="shared" si="139"/>
        <v>7.2539835373666151E-3</v>
      </c>
      <c r="G2246" s="10">
        <f t="shared" si="137"/>
        <v>3.4444601451969876</v>
      </c>
    </row>
    <row r="2247" spans="1:7" x14ac:dyDescent="0.3">
      <c r="A2247" s="2">
        <v>40862</v>
      </c>
      <c r="B2247" s="34">
        <f t="shared" si="138"/>
        <v>1</v>
      </c>
      <c r="C2247" s="1">
        <v>2799.62</v>
      </c>
      <c r="D2247" s="30" t="str">
        <f t="shared" si="136"/>
        <v>OK</v>
      </c>
      <c r="F2247" s="37">
        <f t="shared" si="139"/>
        <v>6.0948876255093598E-3</v>
      </c>
      <c r="G2247" s="10">
        <f t="shared" si="137"/>
        <v>3.4470990873769582</v>
      </c>
    </row>
    <row r="2248" spans="1:7" x14ac:dyDescent="0.3">
      <c r="A2248" s="2">
        <v>40863</v>
      </c>
      <c r="B2248" s="34">
        <f t="shared" si="138"/>
        <v>1</v>
      </c>
      <c r="C2248" s="1">
        <v>2797.01</v>
      </c>
      <c r="D2248" s="30" t="str">
        <f t="shared" ref="D2248:D2311" si="140">IF(C2248&gt;0,"OK","ERROR")</f>
        <v>OK</v>
      </c>
      <c r="F2248" s="37">
        <f t="shared" si="139"/>
        <v>-9.3226937941570664E-4</v>
      </c>
      <c r="G2248" s="10">
        <f t="shared" ref="G2248:G2311" si="141">LOG(C2248,10)</f>
        <v>3.446694019084096</v>
      </c>
    </row>
    <row r="2249" spans="1:7" x14ac:dyDescent="0.3">
      <c r="A2249" s="2">
        <v>40864</v>
      </c>
      <c r="B2249" s="34">
        <f t="shared" ref="B2249:B2312" si="142">DATEDIF(A2248,A2249,"d")</f>
        <v>1</v>
      </c>
      <c r="C2249" s="1">
        <v>2786.54</v>
      </c>
      <c r="D2249" s="30" t="str">
        <f t="shared" si="140"/>
        <v>OK</v>
      </c>
      <c r="F2249" s="37">
        <f t="shared" ref="F2249:F2312" si="143">C2249/C2248-1</f>
        <v>-3.743283005781306E-3</v>
      </c>
      <c r="G2249" s="10">
        <f t="shared" si="141"/>
        <v>3.4450652816124205</v>
      </c>
    </row>
    <row r="2250" spans="1:7" x14ac:dyDescent="0.3">
      <c r="A2250" s="2">
        <v>40865</v>
      </c>
      <c r="B2250" s="34">
        <f t="shared" si="142"/>
        <v>1</v>
      </c>
      <c r="C2250" s="1">
        <v>2777.01</v>
      </c>
      <c r="D2250" s="30" t="str">
        <f t="shared" si="140"/>
        <v>OK</v>
      </c>
      <c r="F2250" s="37">
        <f t="shared" si="143"/>
        <v>-3.4200119144170982E-3</v>
      </c>
      <c r="G2250" s="10">
        <f t="shared" si="141"/>
        <v>3.4435774436454678</v>
      </c>
    </row>
    <row r="2251" spans="1:7" x14ac:dyDescent="0.3">
      <c r="A2251" s="2">
        <v>40868</v>
      </c>
      <c r="B2251" s="34">
        <f t="shared" si="142"/>
        <v>3</v>
      </c>
      <c r="C2251" s="1">
        <v>2784.7</v>
      </c>
      <c r="D2251" s="30" t="str">
        <f t="shared" si="140"/>
        <v>OK</v>
      </c>
      <c r="F2251" s="37">
        <f t="shared" si="143"/>
        <v>2.7691653973156427E-3</v>
      </c>
      <c r="G2251" s="10">
        <f t="shared" si="141"/>
        <v>3.4447784148194778</v>
      </c>
    </row>
    <row r="2252" spans="1:7" x14ac:dyDescent="0.3">
      <c r="A2252" s="2">
        <v>40869</v>
      </c>
      <c r="B2252" s="34">
        <f t="shared" si="142"/>
        <v>1</v>
      </c>
      <c r="C2252" s="1">
        <v>2795.59</v>
      </c>
      <c r="D2252" s="30" t="str">
        <f t="shared" si="140"/>
        <v>OK</v>
      </c>
      <c r="F2252" s="37">
        <f t="shared" si="143"/>
        <v>3.9106546486158411E-3</v>
      </c>
      <c r="G2252" s="10">
        <f t="shared" si="141"/>
        <v>3.4464734783060842</v>
      </c>
    </row>
    <row r="2253" spans="1:7" x14ac:dyDescent="0.3">
      <c r="A2253" s="2">
        <v>40870</v>
      </c>
      <c r="B2253" s="34">
        <f t="shared" si="142"/>
        <v>1</v>
      </c>
      <c r="C2253" s="1">
        <v>2804.71</v>
      </c>
      <c r="D2253" s="30" t="str">
        <f t="shared" si="140"/>
        <v>OK</v>
      </c>
      <c r="F2253" s="37">
        <f t="shared" si="143"/>
        <v>3.2622809496385408E-3</v>
      </c>
      <c r="G2253" s="10">
        <f t="shared" si="141"/>
        <v>3.4478879629502024</v>
      </c>
    </row>
    <row r="2254" spans="1:7" x14ac:dyDescent="0.3">
      <c r="A2254" s="2">
        <v>40871</v>
      </c>
      <c r="B2254" s="34">
        <f t="shared" si="142"/>
        <v>1</v>
      </c>
      <c r="C2254" s="1">
        <v>2805.08</v>
      </c>
      <c r="D2254" s="30" t="str">
        <f t="shared" si="140"/>
        <v>OK</v>
      </c>
      <c r="F2254" s="37">
        <f t="shared" si="143"/>
        <v>1.3192094726366399E-4</v>
      </c>
      <c r="G2254" s="10">
        <f t="shared" si="141"/>
        <v>3.4479452517109355</v>
      </c>
    </row>
    <row r="2255" spans="1:7" x14ac:dyDescent="0.3">
      <c r="A2255" s="2">
        <v>40872</v>
      </c>
      <c r="B2255" s="34">
        <f t="shared" si="142"/>
        <v>1</v>
      </c>
      <c r="C2255" s="1">
        <v>2782.07</v>
      </c>
      <c r="D2255" s="30" t="str">
        <f t="shared" si="140"/>
        <v>OK</v>
      </c>
      <c r="F2255" s="37">
        <f t="shared" si="143"/>
        <v>-8.202974603219837E-3</v>
      </c>
      <c r="G2255" s="10">
        <f t="shared" si="141"/>
        <v>3.444368053129526</v>
      </c>
    </row>
    <row r="2256" spans="1:7" x14ac:dyDescent="0.3">
      <c r="A2256" s="2">
        <v>40875</v>
      </c>
      <c r="B2256" s="34">
        <f t="shared" si="142"/>
        <v>3</v>
      </c>
      <c r="C2256" s="1">
        <v>2797.5</v>
      </c>
      <c r="D2256" s="30" t="str">
        <f t="shared" si="140"/>
        <v>OK</v>
      </c>
      <c r="F2256" s="37">
        <f t="shared" si="143"/>
        <v>5.5462299654573943E-3</v>
      </c>
      <c r="G2256" s="10">
        <f t="shared" si="141"/>
        <v>3.4467700952003875</v>
      </c>
    </row>
    <row r="2257" spans="1:7" x14ac:dyDescent="0.3">
      <c r="A2257" s="2">
        <v>40876</v>
      </c>
      <c r="B2257" s="34">
        <f t="shared" si="142"/>
        <v>1</v>
      </c>
      <c r="C2257" s="1">
        <v>2808.05</v>
      </c>
      <c r="D2257" s="30" t="str">
        <f t="shared" si="140"/>
        <v>OK</v>
      </c>
      <c r="F2257" s="37">
        <f t="shared" si="143"/>
        <v>3.7712243074174978E-3</v>
      </c>
      <c r="G2257" s="10">
        <f t="shared" si="141"/>
        <v>3.4484048365527702</v>
      </c>
    </row>
    <row r="2258" spans="1:7" x14ac:dyDescent="0.3">
      <c r="A2258" s="2">
        <v>40877</v>
      </c>
      <c r="B2258" s="34">
        <f t="shared" si="142"/>
        <v>1</v>
      </c>
      <c r="C2258" s="1">
        <v>2786.87</v>
      </c>
      <c r="D2258" s="30" t="str">
        <f t="shared" si="140"/>
        <v>OK</v>
      </c>
      <c r="F2258" s="37">
        <f t="shared" si="143"/>
        <v>-7.5426007371665049E-3</v>
      </c>
      <c r="G2258" s="10">
        <f t="shared" si="141"/>
        <v>3.4451167105147245</v>
      </c>
    </row>
    <row r="2259" spans="1:7" x14ac:dyDescent="0.3">
      <c r="A2259" s="2">
        <v>40878</v>
      </c>
      <c r="B2259" s="34">
        <f t="shared" si="142"/>
        <v>1</v>
      </c>
      <c r="C2259" s="1">
        <v>2782.6</v>
      </c>
      <c r="D2259" s="30" t="str">
        <f t="shared" si="140"/>
        <v>OK</v>
      </c>
      <c r="F2259" s="37">
        <f t="shared" si="143"/>
        <v>-1.5321848525406967E-3</v>
      </c>
      <c r="G2259" s="10">
        <f t="shared" si="141"/>
        <v>3.4444507807939173</v>
      </c>
    </row>
    <row r="2260" spans="1:7" x14ac:dyDescent="0.3">
      <c r="A2260" s="2">
        <v>40879</v>
      </c>
      <c r="B2260" s="34">
        <f t="shared" si="142"/>
        <v>1</v>
      </c>
      <c r="C2260" s="1">
        <v>2768.2</v>
      </c>
      <c r="D2260" s="30" t="str">
        <f t="shared" si="140"/>
        <v>OK</v>
      </c>
      <c r="F2260" s="37">
        <f t="shared" si="143"/>
        <v>-5.1750161719256171E-3</v>
      </c>
      <c r="G2260" s="10">
        <f t="shared" si="141"/>
        <v>3.4421974643102131</v>
      </c>
    </row>
    <row r="2261" spans="1:7" x14ac:dyDescent="0.3">
      <c r="A2261" s="2">
        <v>40882</v>
      </c>
      <c r="B2261" s="34">
        <f t="shared" si="142"/>
        <v>3</v>
      </c>
      <c r="C2261" s="1">
        <v>2759.62</v>
      </c>
      <c r="D2261" s="30" t="str">
        <f t="shared" si="140"/>
        <v>OK</v>
      </c>
      <c r="F2261" s="37">
        <f t="shared" si="143"/>
        <v>-3.0994870312838207E-3</v>
      </c>
      <c r="G2261" s="10">
        <f t="shared" si="141"/>
        <v>3.4408492837807763</v>
      </c>
    </row>
    <row r="2262" spans="1:7" x14ac:dyDescent="0.3">
      <c r="A2262" s="2">
        <v>40883</v>
      </c>
      <c r="B2262" s="34">
        <f t="shared" si="142"/>
        <v>1</v>
      </c>
      <c r="C2262" s="1">
        <v>2791.51</v>
      </c>
      <c r="D2262" s="30" t="str">
        <f t="shared" si="140"/>
        <v>OK</v>
      </c>
      <c r="F2262" s="37">
        <f t="shared" si="143"/>
        <v>1.1555938861147697E-2</v>
      </c>
      <c r="G2262" s="10">
        <f t="shared" si="141"/>
        <v>3.4458391879582697</v>
      </c>
    </row>
    <row r="2263" spans="1:7" x14ac:dyDescent="0.3">
      <c r="A2263" s="2">
        <v>40884</v>
      </c>
      <c r="B2263" s="34">
        <f t="shared" si="142"/>
        <v>1</v>
      </c>
      <c r="C2263" s="1">
        <v>2782.95</v>
      </c>
      <c r="D2263" s="30" t="str">
        <f t="shared" si="140"/>
        <v>OK</v>
      </c>
      <c r="F2263" s="37">
        <f t="shared" si="143"/>
        <v>-3.066440743540344E-3</v>
      </c>
      <c r="G2263" s="10">
        <f t="shared" si="141"/>
        <v>3.4445054036322231</v>
      </c>
    </row>
    <row r="2264" spans="1:7" x14ac:dyDescent="0.3">
      <c r="A2264" s="2">
        <v>40885</v>
      </c>
      <c r="B2264" s="34">
        <f t="shared" si="142"/>
        <v>1</v>
      </c>
      <c r="C2264" s="1">
        <v>2795.95</v>
      </c>
      <c r="D2264" s="30" t="str">
        <f t="shared" si="140"/>
        <v>OK</v>
      </c>
      <c r="F2264" s="37">
        <f t="shared" si="143"/>
        <v>4.6713020356097257E-3</v>
      </c>
      <c r="G2264" s="10">
        <f t="shared" si="141"/>
        <v>3.4465294006508049</v>
      </c>
    </row>
    <row r="2265" spans="1:7" x14ac:dyDescent="0.3">
      <c r="A2265" s="2">
        <v>40886</v>
      </c>
      <c r="B2265" s="34">
        <f t="shared" si="142"/>
        <v>1</v>
      </c>
      <c r="C2265" s="1">
        <v>2787.03</v>
      </c>
      <c r="D2265" s="30" t="str">
        <f t="shared" si="140"/>
        <v>OK</v>
      </c>
      <c r="F2265" s="37">
        <f t="shared" si="143"/>
        <v>-3.1903288685418696E-3</v>
      </c>
      <c r="G2265" s="10">
        <f t="shared" si="141"/>
        <v>3.4451416435480136</v>
      </c>
    </row>
    <row r="2266" spans="1:7" x14ac:dyDescent="0.3">
      <c r="A2266" s="2">
        <v>40889</v>
      </c>
      <c r="B2266" s="34">
        <f t="shared" si="142"/>
        <v>3</v>
      </c>
      <c r="C2266" s="1">
        <v>2805.52</v>
      </c>
      <c r="D2266" s="30" t="str">
        <f t="shared" si="140"/>
        <v>OK</v>
      </c>
      <c r="F2266" s="37">
        <f t="shared" si="143"/>
        <v>6.6343024653483518E-3</v>
      </c>
      <c r="G2266" s="10">
        <f t="shared" si="141"/>
        <v>3.4480133690504107</v>
      </c>
    </row>
    <row r="2267" spans="1:7" x14ac:dyDescent="0.3">
      <c r="A2267" s="2">
        <v>40890</v>
      </c>
      <c r="B2267" s="34">
        <f t="shared" si="142"/>
        <v>1</v>
      </c>
      <c r="C2267" s="1">
        <v>2797.46</v>
      </c>
      <c r="D2267" s="30" t="str">
        <f t="shared" si="140"/>
        <v>OK</v>
      </c>
      <c r="F2267" s="37">
        <f t="shared" si="143"/>
        <v>-2.8729076962559219E-3</v>
      </c>
      <c r="G2267" s="10">
        <f t="shared" si="141"/>
        <v>3.4467638854046867</v>
      </c>
    </row>
    <row r="2268" spans="1:7" x14ac:dyDescent="0.3">
      <c r="A2268" s="2">
        <v>40891</v>
      </c>
      <c r="B2268" s="34">
        <f t="shared" si="142"/>
        <v>1</v>
      </c>
      <c r="C2268" s="1">
        <v>2805.16</v>
      </c>
      <c r="D2268" s="30" t="str">
        <f t="shared" si="140"/>
        <v>OK</v>
      </c>
      <c r="F2268" s="37">
        <f t="shared" si="143"/>
        <v>2.752496907909352E-3</v>
      </c>
      <c r="G2268" s="10">
        <f t="shared" si="141"/>
        <v>3.4479576374764482</v>
      </c>
    </row>
    <row r="2269" spans="1:7" x14ac:dyDescent="0.3">
      <c r="A2269" s="2">
        <v>40892</v>
      </c>
      <c r="B2269" s="34">
        <f t="shared" si="142"/>
        <v>1</v>
      </c>
      <c r="C2269" s="1">
        <v>2800.53</v>
      </c>
      <c r="D2269" s="30" t="str">
        <f t="shared" si="140"/>
        <v>OK</v>
      </c>
      <c r="F2269" s="37">
        <f t="shared" si="143"/>
        <v>-1.6505297380540185E-3</v>
      </c>
      <c r="G2269" s="10">
        <f t="shared" si="141"/>
        <v>3.4472402293042315</v>
      </c>
    </row>
    <row r="2270" spans="1:7" x14ac:dyDescent="0.3">
      <c r="A2270" s="2">
        <v>40893</v>
      </c>
      <c r="B2270" s="34">
        <f t="shared" si="142"/>
        <v>1</v>
      </c>
      <c r="C2270" s="1">
        <v>2820.97</v>
      </c>
      <c r="D2270" s="30" t="str">
        <f t="shared" si="140"/>
        <v>OK</v>
      </c>
      <c r="F2270" s="37">
        <f t="shared" si="143"/>
        <v>7.2986184757883876E-3</v>
      </c>
      <c r="G2270" s="10">
        <f t="shared" si="141"/>
        <v>3.4503984676145172</v>
      </c>
    </row>
    <row r="2271" spans="1:7" x14ac:dyDescent="0.3">
      <c r="A2271" s="2">
        <v>40896</v>
      </c>
      <c r="B2271" s="34">
        <f t="shared" si="142"/>
        <v>3</v>
      </c>
      <c r="C2271" s="1">
        <v>2819.69</v>
      </c>
      <c r="D2271" s="30" t="str">
        <f t="shared" si="140"/>
        <v>OK</v>
      </c>
      <c r="F2271" s="37">
        <f t="shared" si="143"/>
        <v>-4.5374463393788034E-4</v>
      </c>
      <c r="G2271" s="10">
        <f t="shared" si="141"/>
        <v>3.4502013641030915</v>
      </c>
    </row>
    <row r="2272" spans="1:7" x14ac:dyDescent="0.3">
      <c r="A2272" s="2">
        <v>40897</v>
      </c>
      <c r="B2272" s="34">
        <f t="shared" si="142"/>
        <v>1</v>
      </c>
      <c r="C2272" s="1">
        <v>2814.77</v>
      </c>
      <c r="D2272" s="30" t="str">
        <f t="shared" si="140"/>
        <v>OK</v>
      </c>
      <c r="F2272" s="37">
        <f t="shared" si="143"/>
        <v>-1.7448726633070288E-3</v>
      </c>
      <c r="G2272" s="10">
        <f t="shared" si="141"/>
        <v>3.4494429136414571</v>
      </c>
    </row>
    <row r="2273" spans="1:7" x14ac:dyDescent="0.3">
      <c r="A2273" s="2">
        <v>40898</v>
      </c>
      <c r="B2273" s="34">
        <f t="shared" si="142"/>
        <v>1</v>
      </c>
      <c r="C2273" s="1">
        <v>2820.19</v>
      </c>
      <c r="D2273" s="30" t="str">
        <f t="shared" si="140"/>
        <v>OK</v>
      </c>
      <c r="F2273" s="37">
        <f t="shared" si="143"/>
        <v>1.9255569726834842E-3</v>
      </c>
      <c r="G2273" s="10">
        <f t="shared" si="141"/>
        <v>3.4502783683093941</v>
      </c>
    </row>
    <row r="2274" spans="1:7" x14ac:dyDescent="0.3">
      <c r="A2274" s="2">
        <v>40899</v>
      </c>
      <c r="B2274" s="34">
        <f t="shared" si="142"/>
        <v>1</v>
      </c>
      <c r="C2274" s="1">
        <v>2818.45</v>
      </c>
      <c r="D2274" s="30" t="str">
        <f t="shared" si="140"/>
        <v>OK</v>
      </c>
      <c r="F2274" s="37">
        <f t="shared" si="143"/>
        <v>-6.1697970704110983E-4</v>
      </c>
      <c r="G2274" s="10">
        <f t="shared" si="141"/>
        <v>3.4500103347330358</v>
      </c>
    </row>
    <row r="2275" spans="1:7" x14ac:dyDescent="0.3">
      <c r="A2275" s="2">
        <v>40900</v>
      </c>
      <c r="B2275" s="34">
        <f t="shared" si="142"/>
        <v>1</v>
      </c>
      <c r="C2275" s="1">
        <v>2820.76</v>
      </c>
      <c r="D2275" s="30" t="str">
        <f t="shared" si="140"/>
        <v>OK</v>
      </c>
      <c r="F2275" s="37">
        <f t="shared" si="143"/>
        <v>8.1959942521603324E-4</v>
      </c>
      <c r="G2275" s="10">
        <f t="shared" si="141"/>
        <v>3.450366136453245</v>
      </c>
    </row>
    <row r="2276" spans="1:7" x14ac:dyDescent="0.3">
      <c r="A2276" s="2">
        <v>40905</v>
      </c>
      <c r="B2276" s="34">
        <f t="shared" si="142"/>
        <v>5</v>
      </c>
      <c r="C2276" s="1">
        <v>2825.7</v>
      </c>
      <c r="D2276" s="30" t="str">
        <f t="shared" si="140"/>
        <v>OK</v>
      </c>
      <c r="F2276" s="37">
        <f t="shared" si="143"/>
        <v>1.7513010677971952E-3</v>
      </c>
      <c r="G2276" s="10">
        <f t="shared" si="141"/>
        <v>3.4511260516170768</v>
      </c>
    </row>
    <row r="2277" spans="1:7" x14ac:dyDescent="0.3">
      <c r="A2277" s="2">
        <v>40906</v>
      </c>
      <c r="B2277" s="34">
        <f t="shared" si="142"/>
        <v>1</v>
      </c>
      <c r="C2277" s="1">
        <v>2839.56</v>
      </c>
      <c r="D2277" s="30" t="str">
        <f t="shared" si="140"/>
        <v>OK</v>
      </c>
      <c r="F2277" s="37">
        <f t="shared" si="143"/>
        <v>4.9049792971653794E-3</v>
      </c>
      <c r="G2277" s="10">
        <f t="shared" si="141"/>
        <v>3.4532510497736992</v>
      </c>
    </row>
    <row r="2278" spans="1:7" x14ac:dyDescent="0.3">
      <c r="A2278" s="2">
        <v>40907</v>
      </c>
      <c r="B2278" s="34">
        <f t="shared" si="142"/>
        <v>1</v>
      </c>
      <c r="C2278" s="1">
        <v>2834.09</v>
      </c>
      <c r="D2278" s="30" t="str">
        <f t="shared" si="140"/>
        <v>OK</v>
      </c>
      <c r="F2278" s="37">
        <f t="shared" si="143"/>
        <v>-1.9263547873613618E-3</v>
      </c>
      <c r="G2278" s="10">
        <f t="shared" si="141"/>
        <v>3.4524136376837578</v>
      </c>
    </row>
    <row r="2279" spans="1:7" x14ac:dyDescent="0.3">
      <c r="A2279" s="2">
        <v>40911</v>
      </c>
      <c r="B2279" s="34">
        <f t="shared" si="142"/>
        <v>4</v>
      </c>
      <c r="C2279" s="1">
        <v>2824.18</v>
      </c>
      <c r="D2279" s="30" t="str">
        <f t="shared" si="140"/>
        <v>OK</v>
      </c>
      <c r="F2279" s="37">
        <f t="shared" si="143"/>
        <v>-3.4967132307019977E-3</v>
      </c>
      <c r="G2279" s="10">
        <f t="shared" si="141"/>
        <v>3.4508923731572088</v>
      </c>
    </row>
    <row r="2280" spans="1:7" x14ac:dyDescent="0.3">
      <c r="A2280" s="2">
        <v>40912</v>
      </c>
      <c r="B2280" s="34">
        <f t="shared" si="142"/>
        <v>1</v>
      </c>
      <c r="C2280" s="1">
        <v>2820.41</v>
      </c>
      <c r="D2280" s="30" t="str">
        <f t="shared" si="140"/>
        <v>OK</v>
      </c>
      <c r="F2280" s="37">
        <f t="shared" si="143"/>
        <v>-1.3349007499522392E-3</v>
      </c>
      <c r="G2280" s="10">
        <f t="shared" si="141"/>
        <v>3.4503122458352129</v>
      </c>
    </row>
    <row r="2281" spans="1:7" x14ac:dyDescent="0.3">
      <c r="A2281" s="2">
        <v>40913</v>
      </c>
      <c r="B2281" s="34">
        <f t="shared" si="142"/>
        <v>1</v>
      </c>
      <c r="C2281" s="1">
        <v>2821.18</v>
      </c>
      <c r="D2281" s="30" t="str">
        <f t="shared" si="140"/>
        <v>OK</v>
      </c>
      <c r="F2281" s="37">
        <f t="shared" si="143"/>
        <v>2.7300995245371773E-4</v>
      </c>
      <c r="G2281" s="10">
        <f t="shared" si="141"/>
        <v>3.4504307963690666</v>
      </c>
    </row>
    <row r="2282" spans="1:7" x14ac:dyDescent="0.3">
      <c r="A2282" s="2">
        <v>40914</v>
      </c>
      <c r="B2282" s="34">
        <f t="shared" si="142"/>
        <v>1</v>
      </c>
      <c r="C2282" s="1">
        <v>2828.11</v>
      </c>
      <c r="D2282" s="30" t="str">
        <f t="shared" si="140"/>
        <v>OK</v>
      </c>
      <c r="F2282" s="37">
        <f t="shared" si="143"/>
        <v>2.4564189452640495E-3</v>
      </c>
      <c r="G2282" s="10">
        <f t="shared" si="141"/>
        <v>3.4514962974388426</v>
      </c>
    </row>
    <row r="2283" spans="1:7" x14ac:dyDescent="0.3">
      <c r="A2283" s="2">
        <v>40917</v>
      </c>
      <c r="B2283" s="34">
        <f t="shared" si="142"/>
        <v>3</v>
      </c>
      <c r="C2283" s="1">
        <v>2833.83</v>
      </c>
      <c r="D2283" s="30" t="str">
        <f t="shared" si="140"/>
        <v>OK</v>
      </c>
      <c r="F2283" s="37">
        <f t="shared" si="143"/>
        <v>2.0225521638124189E-3</v>
      </c>
      <c r="G2283" s="10">
        <f t="shared" si="141"/>
        <v>3.4523737935909073</v>
      </c>
    </row>
    <row r="2284" spans="1:7" x14ac:dyDescent="0.3">
      <c r="A2284" s="2">
        <v>40918</v>
      </c>
      <c r="B2284" s="34">
        <f t="shared" si="142"/>
        <v>1</v>
      </c>
      <c r="C2284" s="1">
        <v>2818.96</v>
      </c>
      <c r="D2284" s="30" t="str">
        <f t="shared" si="140"/>
        <v>OK</v>
      </c>
      <c r="F2284" s="37">
        <f t="shared" si="143"/>
        <v>-5.2473154705822145E-3</v>
      </c>
      <c r="G2284" s="10">
        <f t="shared" si="141"/>
        <v>3.4500889134372192</v>
      </c>
    </row>
    <row r="2285" spans="1:7" x14ac:dyDescent="0.3">
      <c r="A2285" s="2">
        <v>40919</v>
      </c>
      <c r="B2285" s="34">
        <f t="shared" si="142"/>
        <v>1</v>
      </c>
      <c r="C2285" s="1">
        <v>2831.18</v>
      </c>
      <c r="D2285" s="30" t="str">
        <f t="shared" si="140"/>
        <v>OK</v>
      </c>
      <c r="F2285" s="37">
        <f t="shared" si="143"/>
        <v>4.3349320316712348E-3</v>
      </c>
      <c r="G2285" s="10">
        <f t="shared" si="141"/>
        <v>3.4519674817005526</v>
      </c>
    </row>
    <row r="2286" spans="1:7" x14ac:dyDescent="0.3">
      <c r="A2286" s="2">
        <v>40920</v>
      </c>
      <c r="B2286" s="34">
        <f t="shared" si="142"/>
        <v>1</v>
      </c>
      <c r="C2286" s="1">
        <v>2828.36</v>
      </c>
      <c r="D2286" s="30" t="str">
        <f t="shared" si="140"/>
        <v>OK</v>
      </c>
      <c r="F2286" s="37">
        <f t="shared" si="143"/>
        <v>-9.9605111649547773E-4</v>
      </c>
      <c r="G2286" s="10">
        <f t="shared" si="141"/>
        <v>3.4515346866181527</v>
      </c>
    </row>
    <row r="2287" spans="1:7" x14ac:dyDescent="0.3">
      <c r="A2287" s="2">
        <v>40921</v>
      </c>
      <c r="B2287" s="34">
        <f t="shared" si="142"/>
        <v>1</v>
      </c>
      <c r="C2287" s="1">
        <v>2843.14</v>
      </c>
      <c r="D2287" s="30" t="str">
        <f t="shared" si="140"/>
        <v>OK</v>
      </c>
      <c r="F2287" s="37">
        <f t="shared" si="143"/>
        <v>5.2256431288801863E-3</v>
      </c>
      <c r="G2287" s="10">
        <f t="shared" si="141"/>
        <v>3.453798245455646</v>
      </c>
    </row>
    <row r="2288" spans="1:7" x14ac:dyDescent="0.3">
      <c r="A2288" s="2">
        <v>40924</v>
      </c>
      <c r="B2288" s="34">
        <f t="shared" si="142"/>
        <v>3</v>
      </c>
      <c r="C2288" s="1">
        <v>2846.11</v>
      </c>
      <c r="D2288" s="30" t="str">
        <f t="shared" si="140"/>
        <v>OK</v>
      </c>
      <c r="F2288" s="37">
        <f t="shared" si="143"/>
        <v>1.0446196810569575E-3</v>
      </c>
      <c r="G2288" s="10">
        <f t="shared" si="141"/>
        <v>3.4542516812260633</v>
      </c>
    </row>
    <row r="2289" spans="1:7" x14ac:dyDescent="0.3">
      <c r="A2289" s="2">
        <v>40925</v>
      </c>
      <c r="B2289" s="34">
        <f t="shared" si="142"/>
        <v>1</v>
      </c>
      <c r="C2289" s="1">
        <v>2847.53</v>
      </c>
      <c r="D2289" s="30" t="str">
        <f t="shared" si="140"/>
        <v>OK</v>
      </c>
      <c r="F2289" s="37">
        <f t="shared" si="143"/>
        <v>4.9892660508565889E-4</v>
      </c>
      <c r="G2289" s="10">
        <f t="shared" si="141"/>
        <v>3.4544683082615242</v>
      </c>
    </row>
    <row r="2290" spans="1:7" x14ac:dyDescent="0.3">
      <c r="A2290" s="2">
        <v>40926</v>
      </c>
      <c r="B2290" s="34">
        <f t="shared" si="142"/>
        <v>1</v>
      </c>
      <c r="C2290" s="1">
        <v>2848.79</v>
      </c>
      <c r="D2290" s="30" t="str">
        <f t="shared" si="140"/>
        <v>OK</v>
      </c>
      <c r="F2290" s="37">
        <f t="shared" si="143"/>
        <v>4.4248875341068583E-4</v>
      </c>
      <c r="G2290" s="10">
        <f t="shared" si="141"/>
        <v>3.4546604361813467</v>
      </c>
    </row>
    <row r="2291" spans="1:7" x14ac:dyDescent="0.3">
      <c r="A2291" s="2">
        <v>40927</v>
      </c>
      <c r="B2291" s="34">
        <f t="shared" si="142"/>
        <v>1</v>
      </c>
      <c r="C2291" s="1">
        <v>2830.5</v>
      </c>
      <c r="D2291" s="30" t="str">
        <f t="shared" si="140"/>
        <v>OK</v>
      </c>
      <c r="F2291" s="37">
        <f t="shared" si="143"/>
        <v>-6.4202696583461893E-3</v>
      </c>
      <c r="G2291" s="10">
        <f t="shared" si="141"/>
        <v>3.4518631592206122</v>
      </c>
    </row>
    <row r="2292" spans="1:7" x14ac:dyDescent="0.3">
      <c r="A2292" s="2">
        <v>40928</v>
      </c>
      <c r="B2292" s="34">
        <f t="shared" si="142"/>
        <v>1</v>
      </c>
      <c r="C2292" s="1">
        <v>2816.84</v>
      </c>
      <c r="D2292" s="30" t="str">
        <f t="shared" si="140"/>
        <v>OK</v>
      </c>
      <c r="F2292" s="37">
        <f t="shared" si="143"/>
        <v>-4.8260024730611972E-3</v>
      </c>
      <c r="G2292" s="10">
        <f t="shared" si="141"/>
        <v>3.4497621792220015</v>
      </c>
    </row>
    <row r="2293" spans="1:7" x14ac:dyDescent="0.3">
      <c r="A2293" s="2">
        <v>40931</v>
      </c>
      <c r="B2293" s="34">
        <f t="shared" si="142"/>
        <v>3</v>
      </c>
      <c r="C2293" s="1">
        <v>2802.09</v>
      </c>
      <c r="D2293" s="30" t="str">
        <f t="shared" si="140"/>
        <v>OK</v>
      </c>
      <c r="F2293" s="37">
        <f t="shared" si="143"/>
        <v>-5.2363641527385374E-3</v>
      </c>
      <c r="G2293" s="10">
        <f t="shared" si="141"/>
        <v>3.4474820802272923</v>
      </c>
    </row>
    <row r="2294" spans="1:7" x14ac:dyDescent="0.3">
      <c r="A2294" s="2">
        <v>40932</v>
      </c>
      <c r="B2294" s="34">
        <f t="shared" si="142"/>
        <v>1</v>
      </c>
      <c r="C2294" s="1">
        <v>2803.23</v>
      </c>
      <c r="D2294" s="30" t="str">
        <f t="shared" si="140"/>
        <v>OK</v>
      </c>
      <c r="F2294" s="37">
        <f t="shared" si="143"/>
        <v>4.0683918075434811E-4</v>
      </c>
      <c r="G2294" s="10">
        <f t="shared" si="141"/>
        <v>3.4476587323064583</v>
      </c>
    </row>
    <row r="2295" spans="1:7" x14ac:dyDescent="0.3">
      <c r="A2295" s="2">
        <v>40933</v>
      </c>
      <c r="B2295" s="34">
        <f t="shared" si="142"/>
        <v>1</v>
      </c>
      <c r="C2295" s="1">
        <v>2807.22</v>
      </c>
      <c r="D2295" s="30" t="str">
        <f t="shared" si="140"/>
        <v>OK</v>
      </c>
      <c r="F2295" s="37">
        <f t="shared" si="143"/>
        <v>1.4233580548153046E-3</v>
      </c>
      <c r="G2295" s="10">
        <f t="shared" si="141"/>
        <v>3.4482764493433913</v>
      </c>
    </row>
    <row r="2296" spans="1:7" x14ac:dyDescent="0.3">
      <c r="A2296" s="2">
        <v>40934</v>
      </c>
      <c r="B2296" s="34">
        <f t="shared" si="142"/>
        <v>1</v>
      </c>
      <c r="C2296" s="1">
        <v>2818.19</v>
      </c>
      <c r="D2296" s="30" t="str">
        <f t="shared" si="140"/>
        <v>OK</v>
      </c>
      <c r="F2296" s="37">
        <f t="shared" si="143"/>
        <v>3.9077806513205804E-3</v>
      </c>
      <c r="G2296" s="10">
        <f t="shared" si="141"/>
        <v>3.4499702695291643</v>
      </c>
    </row>
    <row r="2297" spans="1:7" x14ac:dyDescent="0.3">
      <c r="A2297" s="2">
        <v>40935</v>
      </c>
      <c r="B2297" s="34">
        <f t="shared" si="142"/>
        <v>1</v>
      </c>
      <c r="C2297" s="1">
        <v>2820.91</v>
      </c>
      <c r="D2297" s="30" t="str">
        <f t="shared" si="140"/>
        <v>OK</v>
      </c>
      <c r="F2297" s="37">
        <f t="shared" si="143"/>
        <v>9.6515848824951789E-4</v>
      </c>
      <c r="G2297" s="10">
        <f t="shared" si="141"/>
        <v>3.4503892303854675</v>
      </c>
    </row>
    <row r="2298" spans="1:7" x14ac:dyDescent="0.3">
      <c r="A2298" s="2">
        <v>40938</v>
      </c>
      <c r="B2298" s="34">
        <f t="shared" si="142"/>
        <v>3</v>
      </c>
      <c r="C2298" s="1">
        <v>2835.61</v>
      </c>
      <c r="D2298" s="30" t="str">
        <f t="shared" si="140"/>
        <v>OK</v>
      </c>
      <c r="F2298" s="37">
        <f t="shared" si="143"/>
        <v>5.2110843663923934E-3</v>
      </c>
      <c r="G2298" s="10">
        <f t="shared" si="141"/>
        <v>3.4526464992560837</v>
      </c>
    </row>
    <row r="2299" spans="1:7" x14ac:dyDescent="0.3">
      <c r="A2299" s="2">
        <v>40939</v>
      </c>
      <c r="B2299" s="34">
        <f t="shared" si="142"/>
        <v>1</v>
      </c>
      <c r="C2299" s="1">
        <v>2846.03</v>
      </c>
      <c r="D2299" s="30" t="str">
        <f t="shared" si="140"/>
        <v>OK</v>
      </c>
      <c r="F2299" s="37">
        <f t="shared" si="143"/>
        <v>3.6746943338470395E-3</v>
      </c>
      <c r="G2299" s="10">
        <f t="shared" si="141"/>
        <v>3.4542394736701865</v>
      </c>
    </row>
    <row r="2300" spans="1:7" x14ac:dyDescent="0.3">
      <c r="A2300" s="2">
        <v>40940</v>
      </c>
      <c r="B2300" s="34">
        <f t="shared" si="142"/>
        <v>1</v>
      </c>
      <c r="C2300" s="1">
        <v>2830.91</v>
      </c>
      <c r="D2300" s="30" t="str">
        <f t="shared" si="140"/>
        <v>OK</v>
      </c>
      <c r="F2300" s="37">
        <f t="shared" si="143"/>
        <v>-5.3126636050920828E-3</v>
      </c>
      <c r="G2300" s="10">
        <f t="shared" si="141"/>
        <v>3.4519260625390049</v>
      </c>
    </row>
    <row r="2301" spans="1:7" x14ac:dyDescent="0.3">
      <c r="A2301" s="2">
        <v>40941</v>
      </c>
      <c r="B2301" s="34">
        <f t="shared" si="142"/>
        <v>1</v>
      </c>
      <c r="C2301" s="1">
        <v>2813.37</v>
      </c>
      <c r="D2301" s="30" t="str">
        <f t="shared" si="140"/>
        <v>OK</v>
      </c>
      <c r="F2301" s="37">
        <f t="shared" si="143"/>
        <v>-6.1958875414619419E-3</v>
      </c>
      <c r="G2301" s="10">
        <f t="shared" si="141"/>
        <v>3.4492268521052454</v>
      </c>
    </row>
    <row r="2302" spans="1:7" x14ac:dyDescent="0.3">
      <c r="A2302" s="2">
        <v>40942</v>
      </c>
      <c r="B2302" s="34">
        <f t="shared" si="142"/>
        <v>1</v>
      </c>
      <c r="C2302" s="1">
        <v>2794.32</v>
      </c>
      <c r="D2302" s="30" t="str">
        <f t="shared" si="140"/>
        <v>OK</v>
      </c>
      <c r="F2302" s="37">
        <f t="shared" si="143"/>
        <v>-6.7712387634757398E-3</v>
      </c>
      <c r="G2302" s="10">
        <f t="shared" si="141"/>
        <v>3.4462761391712831</v>
      </c>
    </row>
    <row r="2303" spans="1:7" x14ac:dyDescent="0.3">
      <c r="A2303" s="2">
        <v>40945</v>
      </c>
      <c r="B2303" s="34">
        <f t="shared" si="142"/>
        <v>3</v>
      </c>
      <c r="C2303" s="1">
        <v>2796.08</v>
      </c>
      <c r="D2303" s="30" t="str">
        <f t="shared" si="140"/>
        <v>OK</v>
      </c>
      <c r="F2303" s="37">
        <f t="shared" si="143"/>
        <v>6.2984912250563241E-4</v>
      </c>
      <c r="G2303" s="10">
        <f t="shared" si="141"/>
        <v>3.4465495930613099</v>
      </c>
    </row>
    <row r="2304" spans="1:7" x14ac:dyDescent="0.3">
      <c r="A2304" s="2">
        <v>40946</v>
      </c>
      <c r="B2304" s="34">
        <f t="shared" si="142"/>
        <v>1</v>
      </c>
      <c r="C2304" s="1">
        <v>2785.56</v>
      </c>
      <c r="D2304" s="30" t="str">
        <f t="shared" si="140"/>
        <v>OK</v>
      </c>
      <c r="F2304" s="37">
        <f t="shared" si="143"/>
        <v>-3.7624102314669505E-3</v>
      </c>
      <c r="G2304" s="10">
        <f t="shared" si="141"/>
        <v>3.4449125174493029</v>
      </c>
    </row>
    <row r="2305" spans="1:7" x14ac:dyDescent="0.3">
      <c r="A2305" s="2">
        <v>40947</v>
      </c>
      <c r="B2305" s="34">
        <f t="shared" si="142"/>
        <v>1</v>
      </c>
      <c r="C2305" s="1">
        <v>2789.58</v>
      </c>
      <c r="D2305" s="30" t="str">
        <f t="shared" si="140"/>
        <v>OK</v>
      </c>
      <c r="F2305" s="37">
        <f t="shared" si="143"/>
        <v>1.4431568517641047E-3</v>
      </c>
      <c r="G2305" s="10">
        <f t="shared" si="141"/>
        <v>3.4455388206882618</v>
      </c>
    </row>
    <row r="2306" spans="1:7" x14ac:dyDescent="0.3">
      <c r="A2306" s="2">
        <v>40948</v>
      </c>
      <c r="B2306" s="34">
        <f t="shared" si="142"/>
        <v>1</v>
      </c>
      <c r="C2306" s="1">
        <v>2766.87</v>
      </c>
      <c r="D2306" s="30" t="str">
        <f t="shared" si="140"/>
        <v>OK</v>
      </c>
      <c r="F2306" s="37">
        <f t="shared" si="143"/>
        <v>-8.1410104746951761E-3</v>
      </c>
      <c r="G2306" s="10">
        <f t="shared" si="141"/>
        <v>3.4419887545117653</v>
      </c>
    </row>
    <row r="2307" spans="1:7" x14ac:dyDescent="0.3">
      <c r="A2307" s="2">
        <v>40949</v>
      </c>
      <c r="B2307" s="34">
        <f t="shared" si="142"/>
        <v>1</v>
      </c>
      <c r="C2307" s="1">
        <v>2784.53</v>
      </c>
      <c r="D2307" s="30" t="str">
        <f t="shared" si="140"/>
        <v>OK</v>
      </c>
      <c r="F2307" s="37">
        <f t="shared" si="143"/>
        <v>6.382663442807246E-3</v>
      </c>
      <c r="G2307" s="10">
        <f t="shared" si="141"/>
        <v>3.4447519012576584</v>
      </c>
    </row>
    <row r="2308" spans="1:7" x14ac:dyDescent="0.3">
      <c r="A2308" s="2">
        <v>40952</v>
      </c>
      <c r="B2308" s="34">
        <f t="shared" si="142"/>
        <v>3</v>
      </c>
      <c r="C2308" s="1">
        <v>2787.19</v>
      </c>
      <c r="D2308" s="30" t="str">
        <f t="shared" si="140"/>
        <v>OK</v>
      </c>
      <c r="F2308" s="37">
        <f t="shared" si="143"/>
        <v>9.5527791045513233E-4</v>
      </c>
      <c r="G2308" s="10">
        <f t="shared" si="141"/>
        <v>3.4451665751499676</v>
      </c>
    </row>
    <row r="2309" spans="1:7" x14ac:dyDescent="0.3">
      <c r="A2309" s="2">
        <v>40953</v>
      </c>
      <c r="B2309" s="34">
        <f t="shared" si="142"/>
        <v>1</v>
      </c>
      <c r="C2309" s="1">
        <v>2797.72</v>
      </c>
      <c r="D2309" s="30" t="str">
        <f t="shared" si="140"/>
        <v>OK</v>
      </c>
      <c r="F2309" s="37">
        <f t="shared" si="143"/>
        <v>3.777998629443946E-3</v>
      </c>
      <c r="G2309" s="10">
        <f t="shared" si="141"/>
        <v>3.4468042474896872</v>
      </c>
    </row>
    <row r="2310" spans="1:7" x14ac:dyDescent="0.3">
      <c r="A2310" s="2">
        <v>40954</v>
      </c>
      <c r="B2310" s="34">
        <f t="shared" si="142"/>
        <v>1</v>
      </c>
      <c r="C2310" s="1">
        <v>2801.66</v>
      </c>
      <c r="D2310" s="30" t="str">
        <f t="shared" si="140"/>
        <v>OK</v>
      </c>
      <c r="F2310" s="37">
        <f t="shared" si="143"/>
        <v>1.4082896072515894E-3</v>
      </c>
      <c r="G2310" s="10">
        <f t="shared" si="141"/>
        <v>3.4474154296352473</v>
      </c>
    </row>
    <row r="2311" spans="1:7" x14ac:dyDescent="0.3">
      <c r="A2311" s="2">
        <v>40955</v>
      </c>
      <c r="B2311" s="34">
        <f t="shared" si="142"/>
        <v>1</v>
      </c>
      <c r="C2311" s="1">
        <v>2789.06</v>
      </c>
      <c r="D2311" s="30" t="str">
        <f t="shared" si="140"/>
        <v>OK</v>
      </c>
      <c r="F2311" s="37">
        <f t="shared" si="143"/>
        <v>-4.4973337235780786E-3</v>
      </c>
      <c r="G2311" s="10">
        <f t="shared" si="141"/>
        <v>3.4454578571805805</v>
      </c>
    </row>
    <row r="2312" spans="1:7" x14ac:dyDescent="0.3">
      <c r="A2312" s="2">
        <v>40956</v>
      </c>
      <c r="B2312" s="34">
        <f t="shared" si="142"/>
        <v>1</v>
      </c>
      <c r="C2312" s="1">
        <v>2776.68</v>
      </c>
      <c r="D2312" s="30" t="str">
        <f t="shared" ref="D2312:D2375" si="144">IF(C2312&gt;0,"OK","ERROR")</f>
        <v>OK</v>
      </c>
      <c r="F2312" s="37">
        <f t="shared" si="143"/>
        <v>-4.4387714857335725E-3</v>
      </c>
      <c r="G2312" s="10">
        <f t="shared" ref="G2312:G2375" si="145">LOG(C2312,10)</f>
        <v>3.4435258321298101</v>
      </c>
    </row>
    <row r="2313" spans="1:7" x14ac:dyDescent="0.3">
      <c r="A2313" s="2">
        <v>40959</v>
      </c>
      <c r="B2313" s="34">
        <f t="shared" ref="B2313:B2376" si="146">DATEDIF(A2312,A2313,"d")</f>
        <v>3</v>
      </c>
      <c r="C2313" s="1">
        <v>2766.62</v>
      </c>
      <c r="D2313" s="30" t="str">
        <f t="shared" si="144"/>
        <v>OK</v>
      </c>
      <c r="F2313" s="37">
        <f t="shared" ref="F2313:F2376" si="147">C2313/C2312-1</f>
        <v>-3.6230318221761593E-3</v>
      </c>
      <c r="G2313" s="10">
        <f t="shared" si="145"/>
        <v>3.4419495121455372</v>
      </c>
    </row>
    <row r="2314" spans="1:7" x14ac:dyDescent="0.3">
      <c r="A2314" s="2">
        <v>40960</v>
      </c>
      <c r="B2314" s="34">
        <f t="shared" si="146"/>
        <v>1</v>
      </c>
      <c r="C2314" s="1">
        <v>2774.08</v>
      </c>
      <c r="D2314" s="30" t="str">
        <f t="shared" si="144"/>
        <v>OK</v>
      </c>
      <c r="F2314" s="37">
        <f t="shared" si="147"/>
        <v>2.6964310241377465E-3</v>
      </c>
      <c r="G2314" s="10">
        <f t="shared" si="145"/>
        <v>3.4431189812713585</v>
      </c>
    </row>
    <row r="2315" spans="1:7" x14ac:dyDescent="0.3">
      <c r="A2315" s="2">
        <v>40961</v>
      </c>
      <c r="B2315" s="34">
        <f t="shared" si="146"/>
        <v>1</v>
      </c>
      <c r="C2315" s="1">
        <v>2787.67</v>
      </c>
      <c r="D2315" s="30" t="str">
        <f t="shared" si="144"/>
        <v>OK</v>
      </c>
      <c r="F2315" s="37">
        <f t="shared" si="147"/>
        <v>4.898921444226545E-3</v>
      </c>
      <c r="G2315" s="10">
        <f t="shared" si="145"/>
        <v>3.4452413613694706</v>
      </c>
    </row>
    <row r="2316" spans="1:7" x14ac:dyDescent="0.3">
      <c r="A2316" s="2">
        <v>40962</v>
      </c>
      <c r="B2316" s="34">
        <f t="shared" si="146"/>
        <v>1</v>
      </c>
      <c r="C2316" s="1">
        <v>2796.33</v>
      </c>
      <c r="D2316" s="30" t="str">
        <f t="shared" si="144"/>
        <v>OK</v>
      </c>
      <c r="F2316" s="37">
        <f t="shared" si="147"/>
        <v>3.106537000433951E-3</v>
      </c>
      <c r="G2316" s="10">
        <f t="shared" si="145"/>
        <v>3.4465884219814167</v>
      </c>
    </row>
    <row r="2317" spans="1:7" x14ac:dyDescent="0.3">
      <c r="A2317" s="2">
        <v>40963</v>
      </c>
      <c r="B2317" s="34">
        <f t="shared" si="146"/>
        <v>1</v>
      </c>
      <c r="C2317" s="1">
        <v>2804.64</v>
      </c>
      <c r="D2317" s="30" t="str">
        <f t="shared" si="144"/>
        <v>OK</v>
      </c>
      <c r="F2317" s="37">
        <f t="shared" si="147"/>
        <v>2.9717522609993274E-3</v>
      </c>
      <c r="G2317" s="10">
        <f t="shared" si="145"/>
        <v>3.4478771236858545</v>
      </c>
    </row>
    <row r="2318" spans="1:7" x14ac:dyDescent="0.3">
      <c r="A2318" s="2">
        <v>40966</v>
      </c>
      <c r="B2318" s="34">
        <f t="shared" si="146"/>
        <v>3</v>
      </c>
      <c r="C2318" s="1">
        <v>2816.54</v>
      </c>
      <c r="D2318" s="30" t="str">
        <f t="shared" si="144"/>
        <v>OK</v>
      </c>
      <c r="F2318" s="37">
        <f t="shared" si="147"/>
        <v>4.2429687945690908E-3</v>
      </c>
      <c r="G2318" s="10">
        <f t="shared" si="145"/>
        <v>3.4497159233881347</v>
      </c>
    </row>
    <row r="2319" spans="1:7" x14ac:dyDescent="0.3">
      <c r="A2319" s="2">
        <v>40967</v>
      </c>
      <c r="B2319" s="34">
        <f t="shared" si="146"/>
        <v>1</v>
      </c>
      <c r="C2319" s="1">
        <v>2818.6</v>
      </c>
      <c r="D2319" s="30" t="str">
        <f t="shared" si="144"/>
        <v>OK</v>
      </c>
      <c r="F2319" s="37">
        <f t="shared" si="147"/>
        <v>7.3139383782927503E-4</v>
      </c>
      <c r="G2319" s="10">
        <f t="shared" si="145"/>
        <v>3.4500334475925283</v>
      </c>
    </row>
    <row r="2320" spans="1:7" x14ac:dyDescent="0.3">
      <c r="A2320" s="2">
        <v>40968</v>
      </c>
      <c r="B2320" s="34">
        <f t="shared" si="146"/>
        <v>1</v>
      </c>
      <c r="C2320" s="1">
        <v>2808.09</v>
      </c>
      <c r="D2320" s="30" t="str">
        <f t="shared" si="144"/>
        <v>OK</v>
      </c>
      <c r="F2320" s="37">
        <f t="shared" si="147"/>
        <v>-3.7288015326757407E-3</v>
      </c>
      <c r="G2320" s="10">
        <f t="shared" si="145"/>
        <v>3.4484110229296325</v>
      </c>
    </row>
    <row r="2321" spans="1:7" x14ac:dyDescent="0.3">
      <c r="A2321" s="2">
        <v>40969</v>
      </c>
      <c r="B2321" s="34">
        <f t="shared" si="146"/>
        <v>1</v>
      </c>
      <c r="C2321" s="1">
        <v>2790.62</v>
      </c>
      <c r="D2321" s="30" t="str">
        <f t="shared" si="144"/>
        <v>OK</v>
      </c>
      <c r="F2321" s="37">
        <f t="shared" si="147"/>
        <v>-6.2213105705302141E-3</v>
      </c>
      <c r="G2321" s="10">
        <f t="shared" si="145"/>
        <v>3.4457007024367323</v>
      </c>
    </row>
    <row r="2322" spans="1:7" x14ac:dyDescent="0.3">
      <c r="A2322" s="2">
        <v>40970</v>
      </c>
      <c r="B2322" s="34">
        <f t="shared" si="146"/>
        <v>1</v>
      </c>
      <c r="C2322" s="1">
        <v>2809.62</v>
      </c>
      <c r="D2322" s="30" t="str">
        <f t="shared" si="144"/>
        <v>OK</v>
      </c>
      <c r="F2322" s="37">
        <f t="shared" si="147"/>
        <v>6.8085228372189999E-3</v>
      </c>
      <c r="G2322" s="10">
        <f t="shared" si="145"/>
        <v>3.4486475857190051</v>
      </c>
    </row>
    <row r="2323" spans="1:7" x14ac:dyDescent="0.3">
      <c r="A2323" s="2">
        <v>40973</v>
      </c>
      <c r="B2323" s="34">
        <f t="shared" si="146"/>
        <v>3</v>
      </c>
      <c r="C2323" s="1">
        <v>2803.91</v>
      </c>
      <c r="D2323" s="30" t="str">
        <f t="shared" si="144"/>
        <v>OK</v>
      </c>
      <c r="F2323" s="37">
        <f t="shared" si="147"/>
        <v>-2.0323033008022851E-3</v>
      </c>
      <c r="G2323" s="10">
        <f t="shared" si="145"/>
        <v>3.4477640695190628</v>
      </c>
    </row>
    <row r="2324" spans="1:7" x14ac:dyDescent="0.3">
      <c r="A2324" s="2">
        <v>40974</v>
      </c>
      <c r="B2324" s="34">
        <f t="shared" si="146"/>
        <v>1</v>
      </c>
      <c r="C2324" s="1">
        <v>2811.47</v>
      </c>
      <c r="D2324" s="30" t="str">
        <f t="shared" si="144"/>
        <v>OK</v>
      </c>
      <c r="F2324" s="37">
        <f t="shared" si="147"/>
        <v>2.6962349005494879E-3</v>
      </c>
      <c r="G2324" s="10">
        <f t="shared" si="145"/>
        <v>3.4489334536985354</v>
      </c>
    </row>
    <row r="2325" spans="1:7" x14ac:dyDescent="0.3">
      <c r="A2325" s="2">
        <v>40975</v>
      </c>
      <c r="B2325" s="34">
        <f t="shared" si="146"/>
        <v>1</v>
      </c>
      <c r="C2325" s="1">
        <v>2810.15</v>
      </c>
      <c r="D2325" s="30" t="str">
        <f t="shared" si="144"/>
        <v>OK</v>
      </c>
      <c r="F2325" s="37">
        <f t="shared" si="147"/>
        <v>-4.6950527659894714E-4</v>
      </c>
      <c r="G2325" s="10">
        <f t="shared" si="145"/>
        <v>3.4487295022657998</v>
      </c>
    </row>
    <row r="2326" spans="1:7" x14ac:dyDescent="0.3">
      <c r="A2326" s="2">
        <v>40976</v>
      </c>
      <c r="B2326" s="34">
        <f t="shared" si="146"/>
        <v>1</v>
      </c>
      <c r="C2326" s="1">
        <v>2809</v>
      </c>
      <c r="D2326" s="30" t="str">
        <f t="shared" si="144"/>
        <v>OK</v>
      </c>
      <c r="F2326" s="37">
        <f t="shared" si="147"/>
        <v>-4.0923082397736898E-4</v>
      </c>
      <c r="G2326" s="10">
        <f t="shared" si="145"/>
        <v>3.4485517392015779</v>
      </c>
    </row>
    <row r="2327" spans="1:7" x14ac:dyDescent="0.3">
      <c r="A2327" s="2">
        <v>40977</v>
      </c>
      <c r="B2327" s="34">
        <f t="shared" si="146"/>
        <v>1</v>
      </c>
      <c r="C2327" s="1">
        <v>2807.01</v>
      </c>
      <c r="D2327" s="30" t="str">
        <f t="shared" si="144"/>
        <v>OK</v>
      </c>
      <c r="F2327" s="37">
        <f t="shared" si="147"/>
        <v>-7.084371662512412E-4</v>
      </c>
      <c r="G2327" s="10">
        <f t="shared" si="145"/>
        <v>3.4482439598154446</v>
      </c>
    </row>
    <row r="2328" spans="1:7" x14ac:dyDescent="0.3">
      <c r="A2328" s="2">
        <v>40980</v>
      </c>
      <c r="B2328" s="34">
        <f t="shared" si="146"/>
        <v>3</v>
      </c>
      <c r="C2328" s="1">
        <v>2819.08</v>
      </c>
      <c r="D2328" s="30" t="str">
        <f t="shared" si="144"/>
        <v>OK</v>
      </c>
      <c r="F2328" s="37">
        <f t="shared" si="147"/>
        <v>4.2999490561130838E-3</v>
      </c>
      <c r="G2328" s="10">
        <f t="shared" si="145"/>
        <v>3.4501074004780476</v>
      </c>
    </row>
    <row r="2329" spans="1:7" x14ac:dyDescent="0.3">
      <c r="A2329" s="2">
        <v>40981</v>
      </c>
      <c r="B2329" s="34">
        <f t="shared" si="146"/>
        <v>1</v>
      </c>
      <c r="C2329" s="1">
        <v>2802.72</v>
      </c>
      <c r="D2329" s="30" t="str">
        <f t="shared" si="144"/>
        <v>OK</v>
      </c>
      <c r="F2329" s="37">
        <f t="shared" si="147"/>
        <v>-5.8033117187168415E-3</v>
      </c>
      <c r="G2329" s="10">
        <f t="shared" si="145"/>
        <v>3.4475797126268741</v>
      </c>
    </row>
    <row r="2330" spans="1:7" x14ac:dyDescent="0.3">
      <c r="A2330" s="2">
        <v>40982</v>
      </c>
      <c r="B2330" s="34">
        <f t="shared" si="146"/>
        <v>1</v>
      </c>
      <c r="C2330" s="1">
        <v>2763.52</v>
      </c>
      <c r="D2330" s="30" t="str">
        <f t="shared" si="144"/>
        <v>OK</v>
      </c>
      <c r="F2330" s="37">
        <f t="shared" si="147"/>
        <v>-1.3986413198607051E-2</v>
      </c>
      <c r="G2330" s="10">
        <f t="shared" si="145"/>
        <v>3.4414626119820988</v>
      </c>
    </row>
    <row r="2331" spans="1:7" x14ac:dyDescent="0.3">
      <c r="A2331" s="2">
        <v>40983</v>
      </c>
      <c r="B2331" s="34">
        <f t="shared" si="146"/>
        <v>1</v>
      </c>
      <c r="C2331" s="1">
        <v>2755.74</v>
      </c>
      <c r="D2331" s="30" t="str">
        <f t="shared" si="144"/>
        <v>OK</v>
      </c>
      <c r="F2331" s="37">
        <f t="shared" si="147"/>
        <v>-2.815250115794421E-3</v>
      </c>
      <c r="G2331" s="10">
        <f t="shared" si="145"/>
        <v>3.4402382401253253</v>
      </c>
    </row>
    <row r="2332" spans="1:7" x14ac:dyDescent="0.3">
      <c r="A2332" s="2">
        <v>40984</v>
      </c>
      <c r="B2332" s="34">
        <f t="shared" si="146"/>
        <v>1</v>
      </c>
      <c r="C2332" s="1">
        <v>2742.3</v>
      </c>
      <c r="D2332" s="30" t="str">
        <f t="shared" si="144"/>
        <v>OK</v>
      </c>
      <c r="F2332" s="37">
        <f t="shared" si="147"/>
        <v>-4.877092904265079E-3</v>
      </c>
      <c r="G2332" s="10">
        <f t="shared" si="145"/>
        <v>3.4381149636619979</v>
      </c>
    </row>
    <row r="2333" spans="1:7" x14ac:dyDescent="0.3">
      <c r="A2333" s="2">
        <v>40987</v>
      </c>
      <c r="B2333" s="34">
        <f t="shared" si="146"/>
        <v>3</v>
      </c>
      <c r="C2333" s="1">
        <v>2749.09</v>
      </c>
      <c r="D2333" s="30" t="str">
        <f t="shared" si="144"/>
        <v>OK</v>
      </c>
      <c r="F2333" s="37">
        <f t="shared" si="147"/>
        <v>2.4760237756626946E-3</v>
      </c>
      <c r="G2333" s="10">
        <f t="shared" si="145"/>
        <v>3.4391889580550199</v>
      </c>
    </row>
    <row r="2334" spans="1:7" x14ac:dyDescent="0.3">
      <c r="A2334" s="2">
        <v>40988</v>
      </c>
      <c r="B2334" s="34">
        <f t="shared" si="146"/>
        <v>1</v>
      </c>
      <c r="C2334" s="1">
        <v>2747.1</v>
      </c>
      <c r="D2334" s="30" t="str">
        <f t="shared" si="144"/>
        <v>OK</v>
      </c>
      <c r="F2334" s="37">
        <f t="shared" si="147"/>
        <v>-7.2387590075273511E-4</v>
      </c>
      <c r="G2334" s="10">
        <f t="shared" si="145"/>
        <v>3.4388744689064445</v>
      </c>
    </row>
    <row r="2335" spans="1:7" x14ac:dyDescent="0.3">
      <c r="A2335" s="2">
        <v>40989</v>
      </c>
      <c r="B2335" s="34">
        <f t="shared" si="146"/>
        <v>1</v>
      </c>
      <c r="C2335" s="1">
        <v>2760.71</v>
      </c>
      <c r="D2335" s="30" t="str">
        <f t="shared" si="144"/>
        <v>OK</v>
      </c>
      <c r="F2335" s="37">
        <f t="shared" si="147"/>
        <v>4.9543154599396289E-3</v>
      </c>
      <c r="G2335" s="10">
        <f t="shared" si="145"/>
        <v>3.4410207883797499</v>
      </c>
    </row>
    <row r="2336" spans="1:7" x14ac:dyDescent="0.3">
      <c r="A2336" s="2">
        <v>40990</v>
      </c>
      <c r="B2336" s="34">
        <f t="shared" si="146"/>
        <v>1</v>
      </c>
      <c r="C2336" s="1">
        <v>2766.67</v>
      </c>
      <c r="D2336" s="30" t="str">
        <f t="shared" si="144"/>
        <v>OK</v>
      </c>
      <c r="F2336" s="37">
        <f t="shared" si="147"/>
        <v>2.158864929673987E-3</v>
      </c>
      <c r="G2336" s="10">
        <f t="shared" si="145"/>
        <v>3.4419573609024594</v>
      </c>
    </row>
    <row r="2337" spans="1:7" x14ac:dyDescent="0.3">
      <c r="A2337" s="2">
        <v>40991</v>
      </c>
      <c r="B2337" s="34">
        <f t="shared" si="146"/>
        <v>1</v>
      </c>
      <c r="C2337" s="1">
        <v>2773.66</v>
      </c>
      <c r="D2337" s="30" t="str">
        <f t="shared" si="144"/>
        <v>OK</v>
      </c>
      <c r="F2337" s="37">
        <f t="shared" si="147"/>
        <v>2.5265029801169181E-3</v>
      </c>
      <c r="G2337" s="10">
        <f t="shared" si="145"/>
        <v>3.4430532234374485</v>
      </c>
    </row>
    <row r="2338" spans="1:7" x14ac:dyDescent="0.3">
      <c r="A2338" s="2">
        <v>40994</v>
      </c>
      <c r="B2338" s="34">
        <f t="shared" si="146"/>
        <v>3</v>
      </c>
      <c r="C2338" s="1">
        <v>2764.1</v>
      </c>
      <c r="D2338" s="30" t="str">
        <f t="shared" si="144"/>
        <v>OK</v>
      </c>
      <c r="F2338" s="37">
        <f t="shared" si="147"/>
        <v>-3.4467094020175226E-3</v>
      </c>
      <c r="G2338" s="10">
        <f t="shared" si="145"/>
        <v>3.4415537509534566</v>
      </c>
    </row>
    <row r="2339" spans="1:7" x14ac:dyDescent="0.3">
      <c r="A2339" s="2">
        <v>40995</v>
      </c>
      <c r="B2339" s="34">
        <f t="shared" si="146"/>
        <v>1</v>
      </c>
      <c r="C2339" s="1">
        <v>2777.5</v>
      </c>
      <c r="D2339" s="30" t="str">
        <f t="shared" si="144"/>
        <v>OK</v>
      </c>
      <c r="F2339" s="37">
        <f t="shared" si="147"/>
        <v>4.8478709163923828E-3</v>
      </c>
      <c r="G2339" s="10">
        <f t="shared" si="145"/>
        <v>3.443654067612905</v>
      </c>
    </row>
    <row r="2340" spans="1:7" x14ac:dyDescent="0.3">
      <c r="A2340" s="2">
        <v>40996</v>
      </c>
      <c r="B2340" s="34">
        <f t="shared" si="146"/>
        <v>1</v>
      </c>
      <c r="C2340" s="1">
        <v>2783.5</v>
      </c>
      <c r="D2340" s="30" t="str">
        <f t="shared" si="144"/>
        <v>OK</v>
      </c>
      <c r="F2340" s="37">
        <f t="shared" si="147"/>
        <v>2.1602160216021016E-3</v>
      </c>
      <c r="G2340" s="10">
        <f t="shared" si="145"/>
        <v>3.4445912256429567</v>
      </c>
    </row>
    <row r="2341" spans="1:7" x14ac:dyDescent="0.3">
      <c r="A2341" s="2">
        <v>40997</v>
      </c>
      <c r="B2341" s="34">
        <f t="shared" si="146"/>
        <v>1</v>
      </c>
      <c r="C2341" s="1">
        <v>2786.5</v>
      </c>
      <c r="D2341" s="30" t="str">
        <f t="shared" si="144"/>
        <v>OK</v>
      </c>
      <c r="F2341" s="37">
        <f t="shared" si="147"/>
        <v>1.0777797736662986E-3</v>
      </c>
      <c r="G2341" s="10">
        <f t="shared" si="145"/>
        <v>3.4450590473922187</v>
      </c>
    </row>
    <row r="2342" spans="1:7" x14ac:dyDescent="0.3">
      <c r="A2342" s="2">
        <v>40998</v>
      </c>
      <c r="B2342" s="34">
        <f t="shared" si="146"/>
        <v>1</v>
      </c>
      <c r="C2342" s="1">
        <v>2784.83</v>
      </c>
      <c r="D2342" s="30" t="str">
        <f t="shared" si="144"/>
        <v>OK</v>
      </c>
      <c r="F2342" s="37">
        <f t="shared" si="147"/>
        <v>-5.9931814103719727E-4</v>
      </c>
      <c r="G2342" s="10">
        <f t="shared" si="145"/>
        <v>3.4447986888040538</v>
      </c>
    </row>
    <row r="2343" spans="1:7" x14ac:dyDescent="0.3">
      <c r="A2343" s="2">
        <v>41001</v>
      </c>
      <c r="B2343" s="34">
        <f t="shared" si="146"/>
        <v>3</v>
      </c>
      <c r="C2343" s="1">
        <v>2780.63</v>
      </c>
      <c r="D2343" s="30" t="str">
        <f t="shared" si="144"/>
        <v>OK</v>
      </c>
      <c r="F2343" s="37">
        <f t="shared" si="147"/>
        <v>-1.5081710553246364E-3</v>
      </c>
      <c r="G2343" s="10">
        <f t="shared" si="145"/>
        <v>3.444143204021032</v>
      </c>
    </row>
    <row r="2344" spans="1:7" x14ac:dyDescent="0.3">
      <c r="A2344" s="2">
        <v>41002</v>
      </c>
      <c r="B2344" s="34">
        <f t="shared" si="146"/>
        <v>1</v>
      </c>
      <c r="C2344" s="1">
        <v>2790</v>
      </c>
      <c r="D2344" s="30" t="str">
        <f t="shared" si="144"/>
        <v>OK</v>
      </c>
      <c r="F2344" s="37">
        <f t="shared" si="147"/>
        <v>3.3697399510181913E-3</v>
      </c>
      <c r="G2344" s="10">
        <f t="shared" si="145"/>
        <v>3.4456042032735974</v>
      </c>
    </row>
    <row r="2345" spans="1:7" x14ac:dyDescent="0.3">
      <c r="A2345" s="2">
        <v>41003</v>
      </c>
      <c r="B2345" s="34">
        <f t="shared" si="146"/>
        <v>1</v>
      </c>
      <c r="C2345" s="1">
        <v>2781.65</v>
      </c>
      <c r="D2345" s="30" t="str">
        <f t="shared" si="144"/>
        <v>OK</v>
      </c>
      <c r="F2345" s="37">
        <f t="shared" si="147"/>
        <v>-2.9928315412186546E-3</v>
      </c>
      <c r="G2345" s="10">
        <f t="shared" si="145"/>
        <v>3.4443024841638894</v>
      </c>
    </row>
    <row r="2346" spans="1:7" x14ac:dyDescent="0.3">
      <c r="A2346" s="2">
        <v>41004</v>
      </c>
      <c r="B2346" s="34">
        <f t="shared" si="146"/>
        <v>1</v>
      </c>
      <c r="C2346" s="1">
        <v>2792.78</v>
      </c>
      <c r="D2346" s="30" t="str">
        <f t="shared" si="144"/>
        <v>OK</v>
      </c>
      <c r="F2346" s="37">
        <f t="shared" si="147"/>
        <v>4.0012222961192112E-3</v>
      </c>
      <c r="G2346" s="10">
        <f t="shared" si="145"/>
        <v>3.4460367256941415</v>
      </c>
    </row>
    <row r="2347" spans="1:7" x14ac:dyDescent="0.3">
      <c r="A2347" s="2">
        <v>41009</v>
      </c>
      <c r="B2347" s="34">
        <f t="shared" si="146"/>
        <v>5</v>
      </c>
      <c r="C2347" s="1">
        <v>2827.85</v>
      </c>
      <c r="D2347" s="30" t="str">
        <f t="shared" si="144"/>
        <v>OK</v>
      </c>
      <c r="F2347" s="37">
        <f t="shared" si="147"/>
        <v>1.25573801015475E-2</v>
      </c>
      <c r="G2347" s="10">
        <f t="shared" si="145"/>
        <v>3.4514563690923286</v>
      </c>
    </row>
    <row r="2348" spans="1:7" x14ac:dyDescent="0.3">
      <c r="A2348" s="2">
        <v>41010</v>
      </c>
      <c r="B2348" s="34">
        <f t="shared" si="146"/>
        <v>1</v>
      </c>
      <c r="C2348" s="1">
        <v>2817.82</v>
      </c>
      <c r="D2348" s="30" t="str">
        <f t="shared" si="144"/>
        <v>OK</v>
      </c>
      <c r="F2348" s="37">
        <f t="shared" si="147"/>
        <v>-3.5468642254715688E-3</v>
      </c>
      <c r="G2348" s="10">
        <f t="shared" si="145"/>
        <v>3.4499132472887726</v>
      </c>
    </row>
    <row r="2349" spans="1:7" x14ac:dyDescent="0.3">
      <c r="A2349" s="2">
        <v>41011</v>
      </c>
      <c r="B2349" s="34">
        <f t="shared" si="146"/>
        <v>1</v>
      </c>
      <c r="C2349" s="1">
        <v>2808.16</v>
      </c>
      <c r="D2349" s="30" t="str">
        <f t="shared" si="144"/>
        <v>OK</v>
      </c>
      <c r="F2349" s="37">
        <f t="shared" si="147"/>
        <v>-3.4281820698270904E-3</v>
      </c>
      <c r="G2349" s="10">
        <f t="shared" si="145"/>
        <v>3.4484218488771012</v>
      </c>
    </row>
    <row r="2350" spans="1:7" x14ac:dyDescent="0.3">
      <c r="A2350" s="2">
        <v>41012</v>
      </c>
      <c r="B2350" s="34">
        <f t="shared" si="146"/>
        <v>1</v>
      </c>
      <c r="C2350" s="1">
        <v>2818.31</v>
      </c>
      <c r="D2350" s="30" t="str">
        <f t="shared" si="144"/>
        <v>OK</v>
      </c>
      <c r="F2350" s="37">
        <f t="shared" si="147"/>
        <v>3.6144664121702252E-3</v>
      </c>
      <c r="G2350" s="10">
        <f t="shared" si="145"/>
        <v>3.4499887616210074</v>
      </c>
    </row>
    <row r="2351" spans="1:7" x14ac:dyDescent="0.3">
      <c r="A2351" s="2">
        <v>41015</v>
      </c>
      <c r="B2351" s="34">
        <f t="shared" si="146"/>
        <v>3</v>
      </c>
      <c r="C2351" s="1">
        <v>2815.38</v>
      </c>
      <c r="D2351" s="30" t="str">
        <f t="shared" si="144"/>
        <v>OK</v>
      </c>
      <c r="F2351" s="37">
        <f t="shared" si="147"/>
        <v>-1.0396301329519408E-3</v>
      </c>
      <c r="G2351" s="10">
        <f t="shared" si="145"/>
        <v>3.449537021128823</v>
      </c>
    </row>
    <row r="2352" spans="1:7" x14ac:dyDescent="0.3">
      <c r="A2352" s="2">
        <v>41016</v>
      </c>
      <c r="B2352" s="34">
        <f t="shared" si="146"/>
        <v>1</v>
      </c>
      <c r="C2352" s="1">
        <v>2802.46</v>
      </c>
      <c r="D2352" s="30" t="str">
        <f t="shared" si="144"/>
        <v>OK</v>
      </c>
      <c r="F2352" s="37">
        <f t="shared" si="147"/>
        <v>-4.5890785613309504E-3</v>
      </c>
      <c r="G2352" s="10">
        <f t="shared" si="145"/>
        <v>3.4475394225504181</v>
      </c>
    </row>
    <row r="2353" spans="1:7" x14ac:dyDescent="0.3">
      <c r="A2353" s="2">
        <v>41017</v>
      </c>
      <c r="B2353" s="34">
        <f t="shared" si="146"/>
        <v>1</v>
      </c>
      <c r="C2353" s="1">
        <v>2797.21</v>
      </c>
      <c r="D2353" s="30" t="str">
        <f t="shared" si="144"/>
        <v>OK</v>
      </c>
      <c r="F2353" s="37">
        <f t="shared" si="147"/>
        <v>-1.8733541245905538E-3</v>
      </c>
      <c r="G2353" s="10">
        <f t="shared" si="145"/>
        <v>3.4467250721697513</v>
      </c>
    </row>
    <row r="2354" spans="1:7" x14ac:dyDescent="0.3">
      <c r="A2354" s="2">
        <v>41018</v>
      </c>
      <c r="B2354" s="34">
        <f t="shared" si="146"/>
        <v>1</v>
      </c>
      <c r="C2354" s="1">
        <v>2791.03</v>
      </c>
      <c r="D2354" s="30" t="str">
        <f t="shared" si="144"/>
        <v>OK</v>
      </c>
      <c r="F2354" s="37">
        <f t="shared" si="147"/>
        <v>-2.2093443109383326E-3</v>
      </c>
      <c r="G2354" s="10">
        <f t="shared" si="145"/>
        <v>3.4457645046235057</v>
      </c>
    </row>
    <row r="2355" spans="1:7" x14ac:dyDescent="0.3">
      <c r="A2355" s="2">
        <v>41019</v>
      </c>
      <c r="B2355" s="34">
        <f t="shared" si="146"/>
        <v>1</v>
      </c>
      <c r="C2355" s="1">
        <v>2790.07</v>
      </c>
      <c r="D2355" s="30" t="str">
        <f t="shared" si="144"/>
        <v>OK</v>
      </c>
      <c r="F2355" s="37">
        <f t="shared" si="147"/>
        <v>-3.4395904021100598E-4</v>
      </c>
      <c r="G2355" s="10">
        <f t="shared" si="145"/>
        <v>3.4456150994142316</v>
      </c>
    </row>
    <row r="2356" spans="1:7" x14ac:dyDescent="0.3">
      <c r="A2356" s="2">
        <v>41022</v>
      </c>
      <c r="B2356" s="34">
        <f t="shared" si="146"/>
        <v>3</v>
      </c>
      <c r="C2356" s="1">
        <v>2796.54</v>
      </c>
      <c r="D2356" s="30" t="str">
        <f t="shared" si="144"/>
        <v>OK</v>
      </c>
      <c r="F2356" s="37">
        <f t="shared" si="147"/>
        <v>2.318938234524559E-3</v>
      </c>
      <c r="G2356" s="10">
        <f t="shared" si="145"/>
        <v>3.4466210355916895</v>
      </c>
    </row>
    <row r="2357" spans="1:7" x14ac:dyDescent="0.3">
      <c r="A2357" s="2">
        <v>41023</v>
      </c>
      <c r="B2357" s="34">
        <f t="shared" si="146"/>
        <v>1</v>
      </c>
      <c r="C2357" s="1">
        <v>2797.44</v>
      </c>
      <c r="D2357" s="30" t="str">
        <f t="shared" si="144"/>
        <v>OK</v>
      </c>
      <c r="F2357" s="37">
        <f t="shared" si="147"/>
        <v>3.2182625673149445E-4</v>
      </c>
      <c r="G2357" s="10">
        <f t="shared" si="145"/>
        <v>3.4467607804735394</v>
      </c>
    </row>
    <row r="2358" spans="1:7" x14ac:dyDescent="0.3">
      <c r="A2358" s="2">
        <v>41024</v>
      </c>
      <c r="B2358" s="34">
        <f t="shared" si="146"/>
        <v>1</v>
      </c>
      <c r="C2358" s="1">
        <v>2797.95</v>
      </c>
      <c r="D2358" s="30" t="str">
        <f t="shared" si="144"/>
        <v>OK</v>
      </c>
      <c r="F2358" s="37">
        <f t="shared" si="147"/>
        <v>1.8230954015097112E-4</v>
      </c>
      <c r="G2358" s="10">
        <f t="shared" si="145"/>
        <v>3.4468399492844299</v>
      </c>
    </row>
    <row r="2359" spans="1:7" x14ac:dyDescent="0.3">
      <c r="A2359" s="2">
        <v>41025</v>
      </c>
      <c r="B2359" s="34">
        <f t="shared" si="146"/>
        <v>1</v>
      </c>
      <c r="C2359" s="1">
        <v>2804.68</v>
      </c>
      <c r="D2359" s="30" t="str">
        <f t="shared" si="144"/>
        <v>OK</v>
      </c>
      <c r="F2359" s="37">
        <f t="shared" si="147"/>
        <v>2.405332475562405E-3</v>
      </c>
      <c r="G2359" s="10">
        <f t="shared" si="145"/>
        <v>3.4478833175843224</v>
      </c>
    </row>
    <row r="2360" spans="1:7" x14ac:dyDescent="0.3">
      <c r="A2360" s="2">
        <v>41026</v>
      </c>
      <c r="B2360" s="34">
        <f t="shared" si="146"/>
        <v>1</v>
      </c>
      <c r="C2360" s="1">
        <v>2798.05</v>
      </c>
      <c r="D2360" s="30" t="str">
        <f t="shared" si="144"/>
        <v>OK</v>
      </c>
      <c r="F2360" s="37">
        <f t="shared" si="147"/>
        <v>-2.3639060427569358E-3</v>
      </c>
      <c r="G2360" s="10">
        <f t="shared" si="145"/>
        <v>3.4468554708885026</v>
      </c>
    </row>
    <row r="2361" spans="1:7" x14ac:dyDescent="0.3">
      <c r="A2361" s="2">
        <v>41029</v>
      </c>
      <c r="B2361" s="34">
        <f t="shared" si="146"/>
        <v>3</v>
      </c>
      <c r="C2361" s="1">
        <v>2796.07</v>
      </c>
      <c r="D2361" s="30" t="str">
        <f t="shared" si="144"/>
        <v>OK</v>
      </c>
      <c r="F2361" s="37">
        <f t="shared" si="147"/>
        <v>-7.0763567484499745E-4</v>
      </c>
      <c r="G2361" s="10">
        <f t="shared" si="145"/>
        <v>3.4465480398322947</v>
      </c>
    </row>
    <row r="2362" spans="1:7" x14ac:dyDescent="0.3">
      <c r="A2362" s="2">
        <v>41030</v>
      </c>
      <c r="B2362" s="34">
        <f t="shared" si="146"/>
        <v>1</v>
      </c>
      <c r="C2362" s="1">
        <v>2798.17</v>
      </c>
      <c r="D2362" s="30" t="str">
        <f t="shared" si="144"/>
        <v>OK</v>
      </c>
      <c r="F2362" s="37">
        <f t="shared" si="147"/>
        <v>7.5105415815768239E-4</v>
      </c>
      <c r="G2362" s="10">
        <f t="shared" si="145"/>
        <v>3.4468740960811632</v>
      </c>
    </row>
    <row r="2363" spans="1:7" x14ac:dyDescent="0.3">
      <c r="A2363" s="2">
        <v>41031</v>
      </c>
      <c r="B2363" s="34">
        <f t="shared" si="146"/>
        <v>1</v>
      </c>
      <c r="C2363" s="1">
        <v>2811.87</v>
      </c>
      <c r="D2363" s="30" t="str">
        <f t="shared" si="144"/>
        <v>OK</v>
      </c>
      <c r="F2363" s="37">
        <f t="shared" si="147"/>
        <v>4.8960570658680425E-3</v>
      </c>
      <c r="G2363" s="10">
        <f t="shared" si="145"/>
        <v>3.4489952382582647</v>
      </c>
    </row>
    <row r="2364" spans="1:7" x14ac:dyDescent="0.3">
      <c r="A2364" s="2">
        <v>41032</v>
      </c>
      <c r="B2364" s="34">
        <f t="shared" si="146"/>
        <v>1</v>
      </c>
      <c r="C2364" s="1">
        <v>2810.7</v>
      </c>
      <c r="D2364" s="30" t="str">
        <f t="shared" si="144"/>
        <v>OK</v>
      </c>
      <c r="F2364" s="37">
        <f t="shared" si="147"/>
        <v>-4.1609320487789869E-4</v>
      </c>
      <c r="G2364" s="10">
        <f t="shared" si="145"/>
        <v>3.4488144936695231</v>
      </c>
    </row>
    <row r="2365" spans="1:7" x14ac:dyDescent="0.3">
      <c r="A2365" s="2">
        <v>41033</v>
      </c>
      <c r="B2365" s="34">
        <f t="shared" si="146"/>
        <v>1</v>
      </c>
      <c r="C2365" s="1">
        <v>2818.02</v>
      </c>
      <c r="D2365" s="30" t="str">
        <f t="shared" si="144"/>
        <v>OK</v>
      </c>
      <c r="F2365" s="37">
        <f t="shared" si="147"/>
        <v>2.6043334400682738E-3</v>
      </c>
      <c r="G2365" s="10">
        <f t="shared" si="145"/>
        <v>3.4499440710511284</v>
      </c>
    </row>
    <row r="2366" spans="1:7" x14ac:dyDescent="0.3">
      <c r="A2366" s="2">
        <v>41037</v>
      </c>
      <c r="B2366" s="34">
        <f t="shared" si="146"/>
        <v>4</v>
      </c>
      <c r="C2366" s="1">
        <v>2833.49</v>
      </c>
      <c r="D2366" s="30" t="str">
        <f t="shared" si="144"/>
        <v>OK</v>
      </c>
      <c r="F2366" s="37">
        <f t="shared" si="147"/>
        <v>5.4896700520221664E-3</v>
      </c>
      <c r="G2366" s="10">
        <f t="shared" si="145"/>
        <v>3.4523216842609155</v>
      </c>
    </row>
    <row r="2367" spans="1:7" x14ac:dyDescent="0.3">
      <c r="A2367" s="2">
        <v>41038</v>
      </c>
      <c r="B2367" s="34">
        <f t="shared" si="146"/>
        <v>1</v>
      </c>
      <c r="C2367" s="1">
        <v>2835.77</v>
      </c>
      <c r="D2367" s="30" t="str">
        <f t="shared" si="144"/>
        <v>OK</v>
      </c>
      <c r="F2367" s="37">
        <f t="shared" si="147"/>
        <v>8.0466138931156728E-4</v>
      </c>
      <c r="G2367" s="10">
        <f t="shared" si="145"/>
        <v>3.4526710037389865</v>
      </c>
    </row>
    <row r="2368" spans="1:7" x14ac:dyDescent="0.3">
      <c r="A2368" s="2">
        <v>41039</v>
      </c>
      <c r="B2368" s="34">
        <f t="shared" si="146"/>
        <v>1</v>
      </c>
      <c r="C2368" s="1">
        <v>2822.27</v>
      </c>
      <c r="D2368" s="30" t="str">
        <f t="shared" si="144"/>
        <v>OK</v>
      </c>
      <c r="F2368" s="37">
        <f t="shared" si="147"/>
        <v>-4.7606117562425387E-3</v>
      </c>
      <c r="G2368" s="10">
        <f t="shared" si="145"/>
        <v>3.4505985593477981</v>
      </c>
    </row>
    <row r="2369" spans="1:7" x14ac:dyDescent="0.3">
      <c r="A2369" s="2">
        <v>41040</v>
      </c>
      <c r="B2369" s="34">
        <f t="shared" si="146"/>
        <v>1</v>
      </c>
      <c r="C2369" s="1">
        <v>2825.21</v>
      </c>
      <c r="D2369" s="30" t="str">
        <f t="shared" si="144"/>
        <v>OK</v>
      </c>
      <c r="F2369" s="37">
        <f t="shared" si="147"/>
        <v>1.0417146481378481E-3</v>
      </c>
      <c r="G2369" s="10">
        <f t="shared" si="145"/>
        <v>3.4510507347931791</v>
      </c>
    </row>
    <row r="2370" spans="1:7" x14ac:dyDescent="0.3">
      <c r="A2370" s="2">
        <v>41043</v>
      </c>
      <c r="B2370" s="34">
        <f t="shared" si="146"/>
        <v>3</v>
      </c>
      <c r="C2370" s="1">
        <v>2843.46</v>
      </c>
      <c r="D2370" s="30" t="str">
        <f t="shared" si="144"/>
        <v>OK</v>
      </c>
      <c r="F2370" s="37">
        <f t="shared" si="147"/>
        <v>6.4596968012997635E-3</v>
      </c>
      <c r="G2370" s="10">
        <f t="shared" si="145"/>
        <v>3.4538471232505867</v>
      </c>
    </row>
    <row r="2371" spans="1:7" x14ac:dyDescent="0.3">
      <c r="A2371" s="2">
        <v>41044</v>
      </c>
      <c r="B2371" s="34">
        <f t="shared" si="146"/>
        <v>1</v>
      </c>
      <c r="C2371" s="1">
        <v>2839.8</v>
      </c>
      <c r="D2371" s="30" t="str">
        <f t="shared" si="144"/>
        <v>OK</v>
      </c>
      <c r="F2371" s="37">
        <f t="shared" si="147"/>
        <v>-1.2871642294950414E-3</v>
      </c>
      <c r="G2371" s="10">
        <f t="shared" si="145"/>
        <v>3.4532877548516372</v>
      </c>
    </row>
    <row r="2372" spans="1:7" x14ac:dyDescent="0.3">
      <c r="A2372" s="2">
        <v>41045</v>
      </c>
      <c r="B2372" s="34">
        <f t="shared" si="146"/>
        <v>1</v>
      </c>
      <c r="C2372" s="1">
        <v>2846.8</v>
      </c>
      <c r="D2372" s="30" t="str">
        <f t="shared" si="144"/>
        <v>OK</v>
      </c>
      <c r="F2372" s="37">
        <f t="shared" si="147"/>
        <v>2.4649623212902316E-3</v>
      </c>
      <c r="G2372" s="10">
        <f t="shared" si="145"/>
        <v>3.4543569571548876</v>
      </c>
    </row>
    <row r="2373" spans="1:7" x14ac:dyDescent="0.3">
      <c r="A2373" s="2">
        <v>41046</v>
      </c>
      <c r="B2373" s="34">
        <f t="shared" si="146"/>
        <v>1</v>
      </c>
      <c r="C2373" s="1">
        <v>2853.08</v>
      </c>
      <c r="D2373" s="30" t="str">
        <f t="shared" si="144"/>
        <v>OK</v>
      </c>
      <c r="F2373" s="37">
        <f t="shared" si="147"/>
        <v>2.2059856681184709E-3</v>
      </c>
      <c r="G2373" s="10">
        <f t="shared" si="145"/>
        <v>3.4553139493897942</v>
      </c>
    </row>
    <row r="2374" spans="1:7" x14ac:dyDescent="0.3">
      <c r="A2374" s="2">
        <v>41047</v>
      </c>
      <c r="B2374" s="34">
        <f t="shared" si="146"/>
        <v>1</v>
      </c>
      <c r="C2374" s="1">
        <v>2867.4</v>
      </c>
      <c r="D2374" s="30" t="str">
        <f t="shared" si="144"/>
        <v>OK</v>
      </c>
      <c r="F2374" s="37">
        <f t="shared" si="147"/>
        <v>5.0191372131171974E-3</v>
      </c>
      <c r="G2374" s="10">
        <f t="shared" si="145"/>
        <v>3.4574882809044372</v>
      </c>
    </row>
    <row r="2375" spans="1:7" x14ac:dyDescent="0.3">
      <c r="A2375" s="2">
        <v>41050</v>
      </c>
      <c r="B2375" s="34">
        <f t="shared" si="146"/>
        <v>3</v>
      </c>
      <c r="C2375" s="1">
        <v>2862.21</v>
      </c>
      <c r="D2375" s="30" t="str">
        <f t="shared" si="144"/>
        <v>OK</v>
      </c>
      <c r="F2375" s="37">
        <f t="shared" si="147"/>
        <v>-1.810002092487939E-3</v>
      </c>
      <c r="G2375" s="10">
        <f t="shared" si="145"/>
        <v>3.4567014947261279</v>
      </c>
    </row>
    <row r="2376" spans="1:7" x14ac:dyDescent="0.3">
      <c r="A2376" s="2">
        <v>41051</v>
      </c>
      <c r="B2376" s="34">
        <f t="shared" si="146"/>
        <v>1</v>
      </c>
      <c r="C2376" s="1">
        <v>2853.37</v>
      </c>
      <c r="D2376" s="30" t="str">
        <f t="shared" ref="D2376:D2439" si="148">IF(C2376&gt;0,"OK","ERROR")</f>
        <v>OK</v>
      </c>
      <c r="F2376" s="37">
        <f t="shared" si="147"/>
        <v>-3.0885225053368659E-3</v>
      </c>
      <c r="G2376" s="10">
        <f t="shared" ref="G2376:G2439" si="149">LOG(C2376,10)</f>
        <v>3.4553580908086663</v>
      </c>
    </row>
    <row r="2377" spans="1:7" x14ac:dyDescent="0.3">
      <c r="A2377" s="2">
        <v>41052</v>
      </c>
      <c r="B2377" s="34">
        <f t="shared" ref="B2377:B2440" si="150">DATEDIF(A2376,A2377,"d")</f>
        <v>1</v>
      </c>
      <c r="C2377" s="1">
        <v>2871.74</v>
      </c>
      <c r="D2377" s="30" t="str">
        <f t="shared" si="148"/>
        <v>OK</v>
      </c>
      <c r="F2377" s="37">
        <f t="shared" ref="F2377:F2440" si="151">C2377/C2376-1</f>
        <v>6.4380013808233993E-3</v>
      </c>
      <c r="G2377" s="10">
        <f t="shared" si="149"/>
        <v>3.4581451174376965</v>
      </c>
    </row>
    <row r="2378" spans="1:7" x14ac:dyDescent="0.3">
      <c r="A2378" s="2">
        <v>41053</v>
      </c>
      <c r="B2378" s="34">
        <f t="shared" si="150"/>
        <v>1</v>
      </c>
      <c r="C2378" s="1">
        <v>2876.28</v>
      </c>
      <c r="D2378" s="30" t="str">
        <f t="shared" si="148"/>
        <v>OK</v>
      </c>
      <c r="F2378" s="37">
        <f t="shared" si="151"/>
        <v>1.5809230640657645E-3</v>
      </c>
      <c r="G2378" s="10">
        <f t="shared" si="149"/>
        <v>3.4588311614521055</v>
      </c>
    </row>
    <row r="2379" spans="1:7" x14ac:dyDescent="0.3">
      <c r="A2379" s="2">
        <v>41054</v>
      </c>
      <c r="B2379" s="34">
        <f t="shared" si="150"/>
        <v>1</v>
      </c>
      <c r="C2379" s="1">
        <v>2880.39</v>
      </c>
      <c r="D2379" s="30" t="str">
        <f t="shared" si="148"/>
        <v>OK</v>
      </c>
      <c r="F2379" s="37">
        <f t="shared" si="151"/>
        <v>1.4289290333346916E-3</v>
      </c>
      <c r="G2379" s="10">
        <f t="shared" si="149"/>
        <v>3.4594512944887059</v>
      </c>
    </row>
    <row r="2380" spans="1:7" x14ac:dyDescent="0.3">
      <c r="A2380" s="2">
        <v>41057</v>
      </c>
      <c r="B2380" s="34">
        <f t="shared" si="150"/>
        <v>3</v>
      </c>
      <c r="C2380" s="1">
        <v>2878.11</v>
      </c>
      <c r="D2380" s="30" t="str">
        <f t="shared" si="148"/>
        <v>OK</v>
      </c>
      <c r="F2380" s="37">
        <f t="shared" si="151"/>
        <v>-7.9155947632081336E-4</v>
      </c>
      <c r="G2380" s="10">
        <f t="shared" si="149"/>
        <v>3.4591073884470345</v>
      </c>
    </row>
    <row r="2381" spans="1:7" x14ac:dyDescent="0.3">
      <c r="A2381" s="2">
        <v>41058</v>
      </c>
      <c r="B2381" s="34">
        <f t="shared" si="150"/>
        <v>1</v>
      </c>
      <c r="C2381" s="1">
        <v>2871.77</v>
      </c>
      <c r="D2381" s="30" t="str">
        <f t="shared" si="148"/>
        <v>OK</v>
      </c>
      <c r="F2381" s="37">
        <f t="shared" si="151"/>
        <v>-2.2028344990289161E-3</v>
      </c>
      <c r="G2381" s="10">
        <f t="shared" si="149"/>
        <v>3.4581496543269705</v>
      </c>
    </row>
    <row r="2382" spans="1:7" x14ac:dyDescent="0.3">
      <c r="A2382" s="2">
        <v>41059</v>
      </c>
      <c r="B2382" s="34">
        <f t="shared" si="150"/>
        <v>1</v>
      </c>
      <c r="C2382" s="1">
        <v>2896.67</v>
      </c>
      <c r="D2382" s="30" t="str">
        <f t="shared" si="148"/>
        <v>OK</v>
      </c>
      <c r="F2382" s="37">
        <f t="shared" si="151"/>
        <v>8.670610807968604E-3</v>
      </c>
      <c r="G2382" s="10">
        <f t="shared" si="149"/>
        <v>3.4618990214922167</v>
      </c>
    </row>
    <row r="2383" spans="1:7" x14ac:dyDescent="0.3">
      <c r="A2383" s="2">
        <v>41060</v>
      </c>
      <c r="B2383" s="34">
        <f t="shared" si="150"/>
        <v>1</v>
      </c>
      <c r="C2383" s="1">
        <v>2916.92</v>
      </c>
      <c r="D2383" s="30" t="str">
        <f t="shared" si="148"/>
        <v>OK</v>
      </c>
      <c r="F2383" s="37">
        <f t="shared" si="151"/>
        <v>6.9907859714775089E-3</v>
      </c>
      <c r="G2383" s="10">
        <f t="shared" si="149"/>
        <v>3.464924518242408</v>
      </c>
    </row>
    <row r="2384" spans="1:7" x14ac:dyDescent="0.3">
      <c r="A2384" s="2">
        <v>41061</v>
      </c>
      <c r="B2384" s="34">
        <f t="shared" si="150"/>
        <v>1</v>
      </c>
      <c r="C2384" s="1">
        <v>2937.18</v>
      </c>
      <c r="D2384" s="30" t="str">
        <f t="shared" si="148"/>
        <v>OK</v>
      </c>
      <c r="F2384" s="37">
        <f t="shared" si="151"/>
        <v>6.9456824321543209E-3</v>
      </c>
      <c r="G2384" s="10">
        <f t="shared" si="149"/>
        <v>3.4679305623250967</v>
      </c>
    </row>
    <row r="2385" spans="1:7" x14ac:dyDescent="0.3">
      <c r="A2385" s="2">
        <v>41066</v>
      </c>
      <c r="B2385" s="34">
        <f t="shared" si="150"/>
        <v>5</v>
      </c>
      <c r="C2385" s="1">
        <v>2910.43</v>
      </c>
      <c r="D2385" s="30" t="str">
        <f t="shared" si="148"/>
        <v>OK</v>
      </c>
      <c r="F2385" s="37">
        <f t="shared" si="151"/>
        <v>-9.1073751012876736E-3</v>
      </c>
      <c r="G2385" s="10">
        <f t="shared" si="149"/>
        <v>3.463957158343689</v>
      </c>
    </row>
    <row r="2386" spans="1:7" x14ac:dyDescent="0.3">
      <c r="A2386" s="2">
        <v>41067</v>
      </c>
      <c r="B2386" s="34">
        <f t="shared" si="150"/>
        <v>1</v>
      </c>
      <c r="C2386" s="1">
        <v>2885.76</v>
      </c>
      <c r="D2386" s="30" t="str">
        <f t="shared" si="148"/>
        <v>OK</v>
      </c>
      <c r="F2386" s="37">
        <f t="shared" si="151"/>
        <v>-8.4764107021985113E-3</v>
      </c>
      <c r="G2386" s="10">
        <f t="shared" si="149"/>
        <v>3.4602602092904577</v>
      </c>
    </row>
    <row r="2387" spans="1:7" x14ac:dyDescent="0.3">
      <c r="A2387" s="2">
        <v>41068</v>
      </c>
      <c r="B2387" s="34">
        <f t="shared" si="150"/>
        <v>1</v>
      </c>
      <c r="C2387" s="1">
        <v>2905.91</v>
      </c>
      <c r="D2387" s="30" t="str">
        <f t="shared" si="148"/>
        <v>OK</v>
      </c>
      <c r="F2387" s="37">
        <f t="shared" si="151"/>
        <v>6.9825626524726569E-3</v>
      </c>
      <c r="G2387" s="10">
        <f t="shared" si="149"/>
        <v>3.4632821594772651</v>
      </c>
    </row>
    <row r="2388" spans="1:7" x14ac:dyDescent="0.3">
      <c r="A2388" s="2">
        <v>41071</v>
      </c>
      <c r="B2388" s="34">
        <f t="shared" si="150"/>
        <v>3</v>
      </c>
      <c r="C2388" s="1">
        <v>2900.46</v>
      </c>
      <c r="D2388" s="30" t="str">
        <f t="shared" si="148"/>
        <v>OK</v>
      </c>
      <c r="F2388" s="37">
        <f t="shared" si="151"/>
        <v>-1.8754882291605046E-3</v>
      </c>
      <c r="G2388" s="10">
        <f t="shared" si="149"/>
        <v>3.462466880526228</v>
      </c>
    </row>
    <row r="2389" spans="1:7" x14ac:dyDescent="0.3">
      <c r="A2389" s="2">
        <v>41072</v>
      </c>
      <c r="B2389" s="34">
        <f t="shared" si="150"/>
        <v>1</v>
      </c>
      <c r="C2389" s="1">
        <v>2886.22</v>
      </c>
      <c r="D2389" s="30" t="str">
        <f t="shared" si="148"/>
        <v>OK</v>
      </c>
      <c r="F2389" s="37">
        <f t="shared" si="151"/>
        <v>-4.9095660688305287E-3</v>
      </c>
      <c r="G2389" s="10">
        <f t="shared" si="149"/>
        <v>3.4603294317971529</v>
      </c>
    </row>
    <row r="2390" spans="1:7" x14ac:dyDescent="0.3">
      <c r="A2390" s="2">
        <v>41073</v>
      </c>
      <c r="B2390" s="34">
        <f t="shared" si="150"/>
        <v>1</v>
      </c>
      <c r="C2390" s="1">
        <v>2869.13</v>
      </c>
      <c r="D2390" s="30" t="str">
        <f t="shared" si="148"/>
        <v>OK</v>
      </c>
      <c r="F2390" s="37">
        <f t="shared" si="151"/>
        <v>-5.9212395451488931E-3</v>
      </c>
      <c r="G2390" s="10">
        <f t="shared" si="149"/>
        <v>3.4577502265323585</v>
      </c>
    </row>
    <row r="2391" spans="1:7" x14ac:dyDescent="0.3">
      <c r="A2391" s="2">
        <v>41074</v>
      </c>
      <c r="B2391" s="34">
        <f t="shared" si="150"/>
        <v>1</v>
      </c>
      <c r="C2391" s="1">
        <v>2868.96</v>
      </c>
      <c r="D2391" s="30" t="str">
        <f t="shared" si="148"/>
        <v>OK</v>
      </c>
      <c r="F2391" s="37">
        <f t="shared" si="151"/>
        <v>-5.9251410706395724E-5</v>
      </c>
      <c r="G2391" s="10">
        <f t="shared" si="149"/>
        <v>3.4577244932092688</v>
      </c>
    </row>
    <row r="2392" spans="1:7" x14ac:dyDescent="0.3">
      <c r="A2392" s="2">
        <v>41075</v>
      </c>
      <c r="B2392" s="34">
        <f t="shared" si="150"/>
        <v>1</v>
      </c>
      <c r="C2392" s="1">
        <v>2886.73</v>
      </c>
      <c r="D2392" s="30" t="str">
        <f t="shared" si="148"/>
        <v>OK</v>
      </c>
      <c r="F2392" s="37">
        <f t="shared" si="151"/>
        <v>6.1938821036193747E-3</v>
      </c>
      <c r="G2392" s="10">
        <f t="shared" si="149"/>
        <v>3.4604061655940321</v>
      </c>
    </row>
    <row r="2393" spans="1:7" x14ac:dyDescent="0.3">
      <c r="A2393" s="2">
        <v>41078</v>
      </c>
      <c r="B2393" s="34">
        <f t="shared" si="150"/>
        <v>3</v>
      </c>
      <c r="C2393" s="1">
        <v>2891.21</v>
      </c>
      <c r="D2393" s="30" t="str">
        <f t="shared" si="148"/>
        <v>OK</v>
      </c>
      <c r="F2393" s="37">
        <f t="shared" si="151"/>
        <v>1.5519289992482754E-3</v>
      </c>
      <c r="G2393" s="10">
        <f t="shared" si="149"/>
        <v>3.4610796373396111</v>
      </c>
    </row>
    <row r="2394" spans="1:7" x14ac:dyDescent="0.3">
      <c r="A2394" s="2">
        <v>41079</v>
      </c>
      <c r="B2394" s="34">
        <f t="shared" si="150"/>
        <v>1</v>
      </c>
      <c r="C2394" s="1">
        <v>2879.06</v>
      </c>
      <c r="D2394" s="30" t="str">
        <f t="shared" si="148"/>
        <v>OK</v>
      </c>
      <c r="F2394" s="37">
        <f t="shared" si="151"/>
        <v>-4.2023927698091601E-3</v>
      </c>
      <c r="G2394" s="10">
        <f t="shared" si="149"/>
        <v>3.4592507157281647</v>
      </c>
    </row>
    <row r="2395" spans="1:7" x14ac:dyDescent="0.3">
      <c r="A2395" s="2">
        <v>41080</v>
      </c>
      <c r="B2395" s="34">
        <f t="shared" si="150"/>
        <v>1</v>
      </c>
      <c r="C2395" s="1">
        <v>2881.52</v>
      </c>
      <c r="D2395" s="30" t="str">
        <f t="shared" si="148"/>
        <v>OK</v>
      </c>
      <c r="F2395" s="37">
        <f t="shared" si="151"/>
        <v>8.5444554819980034E-4</v>
      </c>
      <c r="G2395" s="10">
        <f t="shared" si="149"/>
        <v>3.4596216382708342</v>
      </c>
    </row>
    <row r="2396" spans="1:7" x14ac:dyDescent="0.3">
      <c r="A2396" s="2">
        <v>41081</v>
      </c>
      <c r="B2396" s="34">
        <f t="shared" si="150"/>
        <v>1</v>
      </c>
      <c r="C2396" s="1">
        <v>2900.88</v>
      </c>
      <c r="D2396" s="30" t="str">
        <f t="shared" si="148"/>
        <v>OK</v>
      </c>
      <c r="F2396" s="37">
        <f t="shared" si="151"/>
        <v>6.7186762541993073E-3</v>
      </c>
      <c r="G2396" s="10">
        <f t="shared" si="149"/>
        <v>3.4625297638196457</v>
      </c>
    </row>
    <row r="2397" spans="1:7" x14ac:dyDescent="0.3">
      <c r="A2397" s="2">
        <v>41082</v>
      </c>
      <c r="B2397" s="34">
        <f t="shared" si="150"/>
        <v>1</v>
      </c>
      <c r="C2397" s="1">
        <v>2902.45</v>
      </c>
      <c r="D2397" s="30" t="str">
        <f t="shared" si="148"/>
        <v>OK</v>
      </c>
      <c r="F2397" s="37">
        <f t="shared" si="151"/>
        <v>5.4121507956206294E-4</v>
      </c>
      <c r="G2397" s="10">
        <f t="shared" si="149"/>
        <v>3.4627647469597473</v>
      </c>
    </row>
    <row r="2398" spans="1:7" x14ac:dyDescent="0.3">
      <c r="A2398" s="2">
        <v>41085</v>
      </c>
      <c r="B2398" s="34">
        <f t="shared" si="150"/>
        <v>3</v>
      </c>
      <c r="C2398" s="1">
        <v>2912.06</v>
      </c>
      <c r="D2398" s="30" t="str">
        <f t="shared" si="148"/>
        <v>OK</v>
      </c>
      <c r="F2398" s="37">
        <f t="shared" si="151"/>
        <v>3.3109958827888253E-3</v>
      </c>
      <c r="G2398" s="10">
        <f t="shared" si="149"/>
        <v>3.4642003189241266</v>
      </c>
    </row>
    <row r="2399" spans="1:7" x14ac:dyDescent="0.3">
      <c r="A2399" s="2">
        <v>41086</v>
      </c>
      <c r="B2399" s="34">
        <f t="shared" si="150"/>
        <v>1</v>
      </c>
      <c r="C2399" s="1">
        <v>2904.37</v>
      </c>
      <c r="D2399" s="30" t="str">
        <f t="shared" si="148"/>
        <v>OK</v>
      </c>
      <c r="F2399" s="37">
        <f t="shared" si="151"/>
        <v>-2.6407422923978574E-3</v>
      </c>
      <c r="G2399" s="10">
        <f t="shared" si="149"/>
        <v>3.463051942166639</v>
      </c>
    </row>
    <row r="2400" spans="1:7" x14ac:dyDescent="0.3">
      <c r="A2400" s="2">
        <v>41087</v>
      </c>
      <c r="B2400" s="34">
        <f t="shared" si="150"/>
        <v>1</v>
      </c>
      <c r="C2400" s="1">
        <v>2902.87</v>
      </c>
      <c r="D2400" s="30" t="str">
        <f t="shared" si="148"/>
        <v>OK</v>
      </c>
      <c r="F2400" s="37">
        <f t="shared" si="151"/>
        <v>-5.1646312281150575E-4</v>
      </c>
      <c r="G2400" s="10">
        <f t="shared" si="149"/>
        <v>3.4628275871417591</v>
      </c>
    </row>
    <row r="2401" spans="1:7" x14ac:dyDescent="0.3">
      <c r="A2401" s="2">
        <v>41088</v>
      </c>
      <c r="B2401" s="34">
        <f t="shared" si="150"/>
        <v>1</v>
      </c>
      <c r="C2401" s="1">
        <v>2913.02</v>
      </c>
      <c r="D2401" s="30" t="str">
        <f t="shared" si="148"/>
        <v>OK</v>
      </c>
      <c r="F2401" s="37">
        <f t="shared" si="151"/>
        <v>3.4965396314681207E-3</v>
      </c>
      <c r="G2401" s="10">
        <f t="shared" si="149"/>
        <v>3.4643434663852433</v>
      </c>
    </row>
    <row r="2402" spans="1:7" x14ac:dyDescent="0.3">
      <c r="A2402" s="2">
        <v>41089</v>
      </c>
      <c r="B2402" s="34">
        <f t="shared" si="150"/>
        <v>1</v>
      </c>
      <c r="C2402" s="1">
        <v>2889.49</v>
      </c>
      <c r="D2402" s="30" t="str">
        <f t="shared" si="148"/>
        <v>OK</v>
      </c>
      <c r="F2402" s="37">
        <f t="shared" si="151"/>
        <v>-8.0775277890300368E-3</v>
      </c>
      <c r="G2402" s="10">
        <f t="shared" si="149"/>
        <v>3.4608211957906923</v>
      </c>
    </row>
    <row r="2403" spans="1:7" x14ac:dyDescent="0.3">
      <c r="A2403" s="2">
        <v>41092</v>
      </c>
      <c r="B2403" s="34">
        <f t="shared" si="150"/>
        <v>3</v>
      </c>
      <c r="C2403" s="1">
        <v>2899.58</v>
      </c>
      <c r="D2403" s="30" t="str">
        <f t="shared" si="148"/>
        <v>OK</v>
      </c>
      <c r="F2403" s="37">
        <f t="shared" si="151"/>
        <v>3.4919657102119306E-3</v>
      </c>
      <c r="G2403" s="10">
        <f t="shared" si="149"/>
        <v>3.4623350955223291</v>
      </c>
    </row>
    <row r="2404" spans="1:7" x14ac:dyDescent="0.3">
      <c r="A2404" s="2">
        <v>41093</v>
      </c>
      <c r="B2404" s="34">
        <f t="shared" si="150"/>
        <v>1</v>
      </c>
      <c r="C2404" s="1">
        <v>2881.44</v>
      </c>
      <c r="D2404" s="30" t="str">
        <f t="shared" si="148"/>
        <v>OK</v>
      </c>
      <c r="F2404" s="37">
        <f t="shared" si="151"/>
        <v>-6.2560784665365299E-3</v>
      </c>
      <c r="G2404" s="10">
        <f t="shared" si="149"/>
        <v>3.4596095807314606</v>
      </c>
    </row>
    <row r="2405" spans="1:7" x14ac:dyDescent="0.3">
      <c r="A2405" s="2">
        <v>41094</v>
      </c>
      <c r="B2405" s="34">
        <f t="shared" si="150"/>
        <v>1</v>
      </c>
      <c r="C2405" s="1">
        <v>2888.6</v>
      </c>
      <c r="D2405" s="30" t="str">
        <f t="shared" si="148"/>
        <v>OK</v>
      </c>
      <c r="F2405" s="37">
        <f t="shared" si="151"/>
        <v>2.4848686767726669E-3</v>
      </c>
      <c r="G2405" s="10">
        <f t="shared" si="149"/>
        <v>3.4606874069116853</v>
      </c>
    </row>
    <row r="2406" spans="1:7" x14ac:dyDescent="0.3">
      <c r="A2406" s="2">
        <v>41095</v>
      </c>
      <c r="B2406" s="34">
        <f t="shared" si="150"/>
        <v>1</v>
      </c>
      <c r="C2406" s="1">
        <v>2896.12</v>
      </c>
      <c r="D2406" s="30" t="str">
        <f t="shared" si="148"/>
        <v>OK</v>
      </c>
      <c r="F2406" s="37">
        <f t="shared" si="151"/>
        <v>2.6033372568026181E-3</v>
      </c>
      <c r="G2406" s="10">
        <f t="shared" si="149"/>
        <v>3.4618165527799851</v>
      </c>
    </row>
    <row r="2407" spans="1:7" x14ac:dyDescent="0.3">
      <c r="A2407" s="2">
        <v>41096</v>
      </c>
      <c r="B2407" s="34">
        <f t="shared" si="150"/>
        <v>1</v>
      </c>
      <c r="C2407" s="1">
        <v>2908.31</v>
      </c>
      <c r="D2407" s="30" t="str">
        <f t="shared" si="148"/>
        <v>OK</v>
      </c>
      <c r="F2407" s="37">
        <f t="shared" si="151"/>
        <v>4.2090797342650976E-3</v>
      </c>
      <c r="G2407" s="10">
        <f t="shared" si="149"/>
        <v>3.4636406965865478</v>
      </c>
    </row>
    <row r="2408" spans="1:7" x14ac:dyDescent="0.3">
      <c r="A2408" s="2">
        <v>41099</v>
      </c>
      <c r="B2408" s="34">
        <f t="shared" si="150"/>
        <v>3</v>
      </c>
      <c r="C2408" s="1">
        <v>2914.81</v>
      </c>
      <c r="D2408" s="30" t="str">
        <f t="shared" si="148"/>
        <v>OK</v>
      </c>
      <c r="F2408" s="37">
        <f t="shared" si="151"/>
        <v>2.2349749510883754E-3</v>
      </c>
      <c r="G2408" s="10">
        <f t="shared" si="149"/>
        <v>3.4646102508134282</v>
      </c>
    </row>
    <row r="2409" spans="1:7" x14ac:dyDescent="0.3">
      <c r="A2409" s="2">
        <v>41100</v>
      </c>
      <c r="B2409" s="34">
        <f t="shared" si="150"/>
        <v>1</v>
      </c>
      <c r="C2409" s="1">
        <v>2913.3</v>
      </c>
      <c r="D2409" s="30" t="str">
        <f t="shared" si="148"/>
        <v>OK</v>
      </c>
      <c r="F2409" s="37">
        <f t="shared" si="151"/>
        <v>-5.180440577601253E-4</v>
      </c>
      <c r="G2409" s="10">
        <f t="shared" si="149"/>
        <v>3.4643852088418976</v>
      </c>
    </row>
    <row r="2410" spans="1:7" x14ac:dyDescent="0.3">
      <c r="A2410" s="2">
        <v>41101</v>
      </c>
      <c r="B2410" s="34">
        <f t="shared" si="150"/>
        <v>1</v>
      </c>
      <c r="C2410" s="1">
        <v>2919.65</v>
      </c>
      <c r="D2410" s="30" t="str">
        <f t="shared" si="148"/>
        <v>OK</v>
      </c>
      <c r="F2410" s="37">
        <f t="shared" si="151"/>
        <v>2.1796588061648858E-3</v>
      </c>
      <c r="G2410" s="10">
        <f t="shared" si="149"/>
        <v>3.4653307924829497</v>
      </c>
    </row>
    <row r="2411" spans="1:7" x14ac:dyDescent="0.3">
      <c r="A2411" s="2">
        <v>41102</v>
      </c>
      <c r="B2411" s="34">
        <f t="shared" si="150"/>
        <v>1</v>
      </c>
      <c r="C2411" s="1">
        <v>2929.68</v>
      </c>
      <c r="D2411" s="30" t="str">
        <f t="shared" si="148"/>
        <v>OK</v>
      </c>
      <c r="F2411" s="37">
        <f t="shared" si="151"/>
        <v>3.4353432774476556E-3</v>
      </c>
      <c r="G2411" s="10">
        <f t="shared" si="149"/>
        <v>3.4668201862845534</v>
      </c>
    </row>
    <row r="2412" spans="1:7" x14ac:dyDescent="0.3">
      <c r="A2412" s="2">
        <v>41103</v>
      </c>
      <c r="B2412" s="34">
        <f t="shared" si="150"/>
        <v>1</v>
      </c>
      <c r="C2412" s="1">
        <v>2930.35</v>
      </c>
      <c r="D2412" s="30" t="str">
        <f t="shared" si="148"/>
        <v>OK</v>
      </c>
      <c r="F2412" s="37">
        <f t="shared" si="151"/>
        <v>2.2869391878987955E-4</v>
      </c>
      <c r="G2412" s="10">
        <f t="shared" si="149"/>
        <v>3.4669194954362617</v>
      </c>
    </row>
    <row r="2413" spans="1:7" x14ac:dyDescent="0.3">
      <c r="A2413" s="2">
        <v>41106</v>
      </c>
      <c r="B2413" s="34">
        <f t="shared" si="150"/>
        <v>3</v>
      </c>
      <c r="C2413" s="1">
        <v>2940.88</v>
      </c>
      <c r="D2413" s="30" t="str">
        <f t="shared" si="148"/>
        <v>OK</v>
      </c>
      <c r="F2413" s="37">
        <f t="shared" si="151"/>
        <v>3.5934274062825455E-3</v>
      </c>
      <c r="G2413" s="10">
        <f t="shared" si="149"/>
        <v>3.4684773038674654</v>
      </c>
    </row>
    <row r="2414" spans="1:7" x14ac:dyDescent="0.3">
      <c r="A2414" s="2">
        <v>41107</v>
      </c>
      <c r="B2414" s="34">
        <f t="shared" si="150"/>
        <v>1</v>
      </c>
      <c r="C2414" s="1">
        <v>2941.02</v>
      </c>
      <c r="D2414" s="30" t="str">
        <f t="shared" si="148"/>
        <v>OK</v>
      </c>
      <c r="F2414" s="37">
        <f t="shared" si="151"/>
        <v>4.7604798563583017E-5</v>
      </c>
      <c r="G2414" s="10">
        <f t="shared" si="149"/>
        <v>3.4684979778767069</v>
      </c>
    </row>
    <row r="2415" spans="1:7" x14ac:dyDescent="0.3">
      <c r="A2415" s="2">
        <v>41108</v>
      </c>
      <c r="B2415" s="34">
        <f t="shared" si="150"/>
        <v>1</v>
      </c>
      <c r="C2415" s="1">
        <v>2948.7</v>
      </c>
      <c r="D2415" s="30" t="str">
        <f t="shared" si="148"/>
        <v>OK</v>
      </c>
      <c r="F2415" s="37">
        <f t="shared" si="151"/>
        <v>2.6113389232307327E-3</v>
      </c>
      <c r="G2415" s="10">
        <f t="shared" si="149"/>
        <v>3.4696305897874375</v>
      </c>
    </row>
    <row r="2416" spans="1:7" x14ac:dyDescent="0.3">
      <c r="A2416" s="2">
        <v>41109</v>
      </c>
      <c r="B2416" s="34">
        <f t="shared" si="150"/>
        <v>1</v>
      </c>
      <c r="C2416" s="1">
        <v>2935.78</v>
      </c>
      <c r="D2416" s="30" t="str">
        <f t="shared" si="148"/>
        <v>OK</v>
      </c>
      <c r="F2416" s="37">
        <f t="shared" si="151"/>
        <v>-4.3815918879505089E-3</v>
      </c>
      <c r="G2416" s="10">
        <f t="shared" si="149"/>
        <v>3.467723507522686</v>
      </c>
    </row>
    <row r="2417" spans="1:7" x14ac:dyDescent="0.3">
      <c r="A2417" s="2">
        <v>41110</v>
      </c>
      <c r="B2417" s="34">
        <f t="shared" si="150"/>
        <v>1</v>
      </c>
      <c r="C2417" s="1">
        <v>2942.39</v>
      </c>
      <c r="D2417" s="30" t="str">
        <f t="shared" si="148"/>
        <v>OK</v>
      </c>
      <c r="F2417" s="37">
        <f t="shared" si="151"/>
        <v>2.2515311092792256E-3</v>
      </c>
      <c r="G2417" s="10">
        <f t="shared" si="149"/>
        <v>3.468700235904266</v>
      </c>
    </row>
    <row r="2418" spans="1:7" x14ac:dyDescent="0.3">
      <c r="A2418" s="2">
        <v>41113</v>
      </c>
      <c r="B2418" s="34">
        <f t="shared" si="150"/>
        <v>3</v>
      </c>
      <c r="C2418" s="1">
        <v>2942.81</v>
      </c>
      <c r="D2418" s="30" t="str">
        <f t="shared" si="148"/>
        <v>OK</v>
      </c>
      <c r="F2418" s="37">
        <f t="shared" si="151"/>
        <v>1.4274110502010551E-4</v>
      </c>
      <c r="G2418" s="10">
        <f t="shared" si="149"/>
        <v>3.4687622231545578</v>
      </c>
    </row>
    <row r="2419" spans="1:7" x14ac:dyDescent="0.3">
      <c r="A2419" s="2">
        <v>41114</v>
      </c>
      <c r="B2419" s="34">
        <f t="shared" si="150"/>
        <v>1</v>
      </c>
      <c r="C2419" s="1">
        <v>2949</v>
      </c>
      <c r="D2419" s="30" t="str">
        <f t="shared" si="148"/>
        <v>OK</v>
      </c>
      <c r="F2419" s="37">
        <f t="shared" si="151"/>
        <v>2.1034317540038483E-3</v>
      </c>
      <c r="G2419" s="10">
        <f t="shared" si="149"/>
        <v>3.469674772551798</v>
      </c>
    </row>
    <row r="2420" spans="1:7" x14ac:dyDescent="0.3">
      <c r="A2420" s="2">
        <v>41115</v>
      </c>
      <c r="B2420" s="34">
        <f t="shared" si="150"/>
        <v>1</v>
      </c>
      <c r="C2420" s="1">
        <v>2948.79</v>
      </c>
      <c r="D2420" s="30" t="str">
        <f t="shared" si="148"/>
        <v>OK</v>
      </c>
      <c r="F2420" s="37">
        <f t="shared" si="151"/>
        <v>-7.1210579857594603E-5</v>
      </c>
      <c r="G2420" s="10">
        <f t="shared" si="149"/>
        <v>3.4696438450887181</v>
      </c>
    </row>
    <row r="2421" spans="1:7" x14ac:dyDescent="0.3">
      <c r="A2421" s="2">
        <v>41116</v>
      </c>
      <c r="B2421" s="34">
        <f t="shared" si="150"/>
        <v>1</v>
      </c>
      <c r="C2421" s="1">
        <v>2944.98</v>
      </c>
      <c r="D2421" s="30" t="str">
        <f t="shared" si="148"/>
        <v>OK</v>
      </c>
      <c r="F2421" s="37">
        <f t="shared" si="151"/>
        <v>-1.2920553854293138E-3</v>
      </c>
      <c r="G2421" s="10">
        <f t="shared" si="149"/>
        <v>3.4690823497448071</v>
      </c>
    </row>
    <row r="2422" spans="1:7" x14ac:dyDescent="0.3">
      <c r="A2422" s="2">
        <v>41117</v>
      </c>
      <c r="B2422" s="34">
        <f t="shared" si="150"/>
        <v>1</v>
      </c>
      <c r="C2422" s="1">
        <v>2931.44</v>
      </c>
      <c r="D2422" s="30" t="str">
        <f t="shared" si="148"/>
        <v>OK</v>
      </c>
      <c r="F2422" s="37">
        <f t="shared" si="151"/>
        <v>-4.5976543134418346E-3</v>
      </c>
      <c r="G2422" s="10">
        <f t="shared" si="149"/>
        <v>3.4670810095780955</v>
      </c>
    </row>
    <row r="2423" spans="1:7" x14ac:dyDescent="0.3">
      <c r="A2423" s="2">
        <v>41120</v>
      </c>
      <c r="B2423" s="34">
        <f t="shared" si="150"/>
        <v>3</v>
      </c>
      <c r="C2423" s="1">
        <v>2929.34</v>
      </c>
      <c r="D2423" s="30" t="str">
        <f t="shared" si="148"/>
        <v>OK</v>
      </c>
      <c r="F2423" s="37">
        <f t="shared" si="151"/>
        <v>-7.1637147613456964E-4</v>
      </c>
      <c r="G2423" s="10">
        <f t="shared" si="149"/>
        <v>3.4667697819083907</v>
      </c>
    </row>
    <row r="2424" spans="1:7" x14ac:dyDescent="0.3">
      <c r="A2424" s="2">
        <v>41121</v>
      </c>
      <c r="B2424" s="34">
        <f t="shared" si="150"/>
        <v>1</v>
      </c>
      <c r="C2424" s="1">
        <v>2948.15</v>
      </c>
      <c r="D2424" s="30" t="str">
        <f t="shared" si="148"/>
        <v>OK</v>
      </c>
      <c r="F2424" s="37">
        <f t="shared" si="151"/>
        <v>6.4212416448756748E-3</v>
      </c>
      <c r="G2424" s="10">
        <f t="shared" si="149"/>
        <v>3.4695495763766373</v>
      </c>
    </row>
    <row r="2425" spans="1:7" x14ac:dyDescent="0.3">
      <c r="A2425" s="2">
        <v>41122</v>
      </c>
      <c r="B2425" s="34">
        <f t="shared" si="150"/>
        <v>1</v>
      </c>
      <c r="C2425" s="1">
        <v>2938.07</v>
      </c>
      <c r="D2425" s="30" t="str">
        <f t="shared" si="148"/>
        <v>OK</v>
      </c>
      <c r="F2425" s="37">
        <f t="shared" si="151"/>
        <v>-3.4190933297152393E-3</v>
      </c>
      <c r="G2425" s="10">
        <f t="shared" si="149"/>
        <v>3.4680621387148163</v>
      </c>
    </row>
    <row r="2426" spans="1:7" x14ac:dyDescent="0.3">
      <c r="A2426" s="2">
        <v>41123</v>
      </c>
      <c r="B2426" s="34">
        <f t="shared" si="150"/>
        <v>1</v>
      </c>
      <c r="C2426" s="1">
        <v>2951.89</v>
      </c>
      <c r="D2426" s="30" t="str">
        <f t="shared" si="148"/>
        <v>OK</v>
      </c>
      <c r="F2426" s="37">
        <f t="shared" si="151"/>
        <v>4.703768119888041E-3</v>
      </c>
      <c r="G2426" s="10">
        <f t="shared" si="149"/>
        <v>3.4701001697895202</v>
      </c>
    </row>
    <row r="2427" spans="1:7" x14ac:dyDescent="0.3">
      <c r="A2427" s="2">
        <v>41124</v>
      </c>
      <c r="B2427" s="34">
        <f t="shared" si="150"/>
        <v>1</v>
      </c>
      <c r="C2427" s="1">
        <v>2929.28</v>
      </c>
      <c r="D2427" s="30" t="str">
        <f t="shared" si="148"/>
        <v>OK</v>
      </c>
      <c r="F2427" s="37">
        <f t="shared" si="151"/>
        <v>-7.6594995070953242E-3</v>
      </c>
      <c r="G2427" s="10">
        <f t="shared" si="149"/>
        <v>3.4667608864111865</v>
      </c>
    </row>
    <row r="2428" spans="1:7" x14ac:dyDescent="0.3">
      <c r="A2428" s="2">
        <v>41127</v>
      </c>
      <c r="B2428" s="34">
        <f t="shared" si="150"/>
        <v>3</v>
      </c>
      <c r="C2428" s="1">
        <v>2944.99</v>
      </c>
      <c r="D2428" s="30" t="str">
        <f t="shared" si="148"/>
        <v>OK</v>
      </c>
      <c r="F2428" s="37">
        <f t="shared" si="151"/>
        <v>5.3630926370984433E-3</v>
      </c>
      <c r="G2428" s="10">
        <f t="shared" si="149"/>
        <v>3.469083824436467</v>
      </c>
    </row>
    <row r="2429" spans="1:7" x14ac:dyDescent="0.3">
      <c r="A2429" s="2">
        <v>41128</v>
      </c>
      <c r="B2429" s="34">
        <f t="shared" si="150"/>
        <v>1</v>
      </c>
      <c r="C2429" s="1">
        <v>2926.08</v>
      </c>
      <c r="D2429" s="30" t="str">
        <f t="shared" si="148"/>
        <v>OK</v>
      </c>
      <c r="F2429" s="37">
        <f t="shared" si="151"/>
        <v>-6.421074434887708E-3</v>
      </c>
      <c r="G2429" s="10">
        <f t="shared" si="149"/>
        <v>3.4662861957071311</v>
      </c>
    </row>
    <row r="2430" spans="1:7" x14ac:dyDescent="0.3">
      <c r="A2430" s="2">
        <v>41129</v>
      </c>
      <c r="B2430" s="34">
        <f t="shared" si="150"/>
        <v>1</v>
      </c>
      <c r="C2430" s="1">
        <v>2929.99</v>
      </c>
      <c r="D2430" s="30" t="str">
        <f t="shared" si="148"/>
        <v>OK</v>
      </c>
      <c r="F2430" s="37">
        <f t="shared" si="151"/>
        <v>1.3362587489063049E-3</v>
      </c>
      <c r="G2430" s="10">
        <f t="shared" si="149"/>
        <v>3.4668661381178532</v>
      </c>
    </row>
    <row r="2431" spans="1:7" x14ac:dyDescent="0.3">
      <c r="A2431" s="2">
        <v>41130</v>
      </c>
      <c r="B2431" s="34">
        <f t="shared" si="150"/>
        <v>1</v>
      </c>
      <c r="C2431" s="1">
        <v>2924.37</v>
      </c>
      <c r="D2431" s="30" t="str">
        <f t="shared" si="148"/>
        <v>OK</v>
      </c>
      <c r="F2431" s="37">
        <f t="shared" si="151"/>
        <v>-1.9180952836016507E-3</v>
      </c>
      <c r="G2431" s="10">
        <f t="shared" si="149"/>
        <v>3.4660323199932277</v>
      </c>
    </row>
    <row r="2432" spans="1:7" x14ac:dyDescent="0.3">
      <c r="A2432" s="2">
        <v>41131</v>
      </c>
      <c r="B2432" s="34">
        <f t="shared" si="150"/>
        <v>1</v>
      </c>
      <c r="C2432" s="1">
        <v>2942.1</v>
      </c>
      <c r="D2432" s="30" t="str">
        <f t="shared" si="148"/>
        <v>OK</v>
      </c>
      <c r="F2432" s="37">
        <f t="shared" si="151"/>
        <v>6.0628443049273173E-3</v>
      </c>
      <c r="G2432" s="10">
        <f t="shared" si="149"/>
        <v>3.4686574300196935</v>
      </c>
    </row>
    <row r="2433" spans="1:7" x14ac:dyDescent="0.3">
      <c r="A2433" s="2">
        <v>41134</v>
      </c>
      <c r="B2433" s="34">
        <f t="shared" si="150"/>
        <v>3</v>
      </c>
      <c r="C2433" s="1">
        <v>2933.12</v>
      </c>
      <c r="D2433" s="30" t="str">
        <f t="shared" si="148"/>
        <v>OK</v>
      </c>
      <c r="F2433" s="37">
        <f t="shared" si="151"/>
        <v>-3.0522415961388161E-3</v>
      </c>
      <c r="G2433" s="10">
        <f t="shared" si="149"/>
        <v>3.4673298312286733</v>
      </c>
    </row>
    <row r="2434" spans="1:7" x14ac:dyDescent="0.3">
      <c r="A2434" s="2">
        <v>41135</v>
      </c>
      <c r="B2434" s="34">
        <f t="shared" si="150"/>
        <v>1</v>
      </c>
      <c r="C2434" s="1">
        <v>2925.08</v>
      </c>
      <c r="D2434" s="30" t="str">
        <f t="shared" si="148"/>
        <v>OK</v>
      </c>
      <c r="F2434" s="37">
        <f t="shared" si="151"/>
        <v>-2.7411084442504619E-3</v>
      </c>
      <c r="G2434" s="10">
        <f t="shared" si="149"/>
        <v>3.4661377483954419</v>
      </c>
    </row>
    <row r="2435" spans="1:7" x14ac:dyDescent="0.3">
      <c r="A2435" s="2">
        <v>41136</v>
      </c>
      <c r="B2435" s="34">
        <f t="shared" si="150"/>
        <v>1</v>
      </c>
      <c r="C2435" s="1">
        <v>2905.47</v>
      </c>
      <c r="D2435" s="30" t="str">
        <f t="shared" si="148"/>
        <v>OK</v>
      </c>
      <c r="F2435" s="37">
        <f t="shared" si="151"/>
        <v>-6.7040901445430956E-3</v>
      </c>
      <c r="G2435" s="10">
        <f t="shared" si="149"/>
        <v>3.4632163955546162</v>
      </c>
    </row>
    <row r="2436" spans="1:7" x14ac:dyDescent="0.3">
      <c r="A2436" s="2">
        <v>41137</v>
      </c>
      <c r="B2436" s="34">
        <f t="shared" si="150"/>
        <v>1</v>
      </c>
      <c r="C2436" s="1">
        <v>2904.28</v>
      </c>
      <c r="D2436" s="30" t="str">
        <f t="shared" si="148"/>
        <v>OK</v>
      </c>
      <c r="F2436" s="37">
        <f t="shared" si="151"/>
        <v>-4.0957228950899705E-4</v>
      </c>
      <c r="G2436" s="10">
        <f t="shared" si="149"/>
        <v>3.4630384841330599</v>
      </c>
    </row>
    <row r="2437" spans="1:7" x14ac:dyDescent="0.3">
      <c r="A2437" s="2">
        <v>41138</v>
      </c>
      <c r="B2437" s="34">
        <f t="shared" si="150"/>
        <v>1</v>
      </c>
      <c r="C2437" s="1">
        <v>2910.51</v>
      </c>
      <c r="D2437" s="30" t="str">
        <f t="shared" si="148"/>
        <v>OK</v>
      </c>
      <c r="F2437" s="37">
        <f t="shared" si="151"/>
        <v>2.145109975622228E-3</v>
      </c>
      <c r="G2437" s="10">
        <f t="shared" si="149"/>
        <v>3.4639690957828502</v>
      </c>
    </row>
    <row r="2438" spans="1:7" x14ac:dyDescent="0.3">
      <c r="A2438" s="2">
        <v>41141</v>
      </c>
      <c r="B2438" s="34">
        <f t="shared" si="150"/>
        <v>3</v>
      </c>
      <c r="C2438" s="1">
        <v>2912.94</v>
      </c>
      <c r="D2438" s="30" t="str">
        <f t="shared" si="148"/>
        <v>OK</v>
      </c>
      <c r="F2438" s="37">
        <f t="shared" si="151"/>
        <v>8.3490522279605628E-4</v>
      </c>
      <c r="G2438" s="10">
        <f t="shared" si="149"/>
        <v>3.4643315392321035</v>
      </c>
    </row>
    <row r="2439" spans="1:7" x14ac:dyDescent="0.3">
      <c r="A2439" s="2">
        <v>41142</v>
      </c>
      <c r="B2439" s="34">
        <f t="shared" si="150"/>
        <v>1</v>
      </c>
      <c r="C2439" s="1">
        <v>2896.03</v>
      </c>
      <c r="D2439" s="30" t="str">
        <f t="shared" si="148"/>
        <v>OK</v>
      </c>
      <c r="F2439" s="37">
        <f t="shared" si="151"/>
        <v>-5.8051315852711838E-3</v>
      </c>
      <c r="G2439" s="10">
        <f t="shared" si="149"/>
        <v>3.4618030564087325</v>
      </c>
    </row>
    <row r="2440" spans="1:7" x14ac:dyDescent="0.3">
      <c r="A2440" s="2">
        <v>41143</v>
      </c>
      <c r="B2440" s="34">
        <f t="shared" si="150"/>
        <v>1</v>
      </c>
      <c r="C2440" s="1">
        <v>2909.53</v>
      </c>
      <c r="D2440" s="30" t="str">
        <f t="shared" ref="D2440:D2503" si="152">IF(C2440&gt;0,"OK","ERROR")</f>
        <v>OK</v>
      </c>
      <c r="F2440" s="37">
        <f t="shared" si="151"/>
        <v>4.6615539203669343E-3</v>
      </c>
      <c r="G2440" s="10">
        <f t="shared" ref="G2440:G2503" si="153">LOG(C2440,10)</f>
        <v>3.463822839538464</v>
      </c>
    </row>
    <row r="2441" spans="1:7" x14ac:dyDescent="0.3">
      <c r="A2441" s="2">
        <v>41144</v>
      </c>
      <c r="B2441" s="34">
        <f t="shared" ref="B2441:B2504" si="154">DATEDIF(A2440,A2441,"d")</f>
        <v>1</v>
      </c>
      <c r="C2441" s="1">
        <v>2922.72</v>
      </c>
      <c r="D2441" s="30" t="str">
        <f t="shared" si="152"/>
        <v>OK</v>
      </c>
      <c r="F2441" s="37">
        <f t="shared" ref="F2441:F2504" si="155">C2441/C2440-1</f>
        <v>4.5333782432213088E-3</v>
      </c>
      <c r="G2441" s="10">
        <f t="shared" si="153"/>
        <v>3.4657872114301096</v>
      </c>
    </row>
    <row r="2442" spans="1:7" x14ac:dyDescent="0.3">
      <c r="A2442" s="2">
        <v>41145</v>
      </c>
      <c r="B2442" s="34">
        <f t="shared" si="154"/>
        <v>1</v>
      </c>
      <c r="C2442" s="1">
        <v>2935.2</v>
      </c>
      <c r="D2442" s="30" t="str">
        <f t="shared" si="152"/>
        <v>OK</v>
      </c>
      <c r="F2442" s="37">
        <f t="shared" si="155"/>
        <v>4.2699950730826775E-3</v>
      </c>
      <c r="G2442" s="10">
        <f t="shared" si="153"/>
        <v>3.467637698747891</v>
      </c>
    </row>
    <row r="2443" spans="1:7" x14ac:dyDescent="0.3">
      <c r="A2443" s="2">
        <v>41149</v>
      </c>
      <c r="B2443" s="34">
        <f t="shared" si="154"/>
        <v>4</v>
      </c>
      <c r="C2443" s="1">
        <v>2941.99</v>
      </c>
      <c r="D2443" s="30" t="str">
        <f t="shared" si="152"/>
        <v>OK</v>
      </c>
      <c r="F2443" s="37">
        <f t="shared" si="155"/>
        <v>2.3133006268738487E-3</v>
      </c>
      <c r="G2443" s="10">
        <f t="shared" si="153"/>
        <v>3.4686411922010962</v>
      </c>
    </row>
    <row r="2444" spans="1:7" x14ac:dyDescent="0.3">
      <c r="A2444" s="2">
        <v>41150</v>
      </c>
      <c r="B2444" s="34">
        <f t="shared" si="154"/>
        <v>1</v>
      </c>
      <c r="C2444" s="1">
        <v>2938.82</v>
      </c>
      <c r="D2444" s="30" t="str">
        <f t="shared" si="152"/>
        <v>OK</v>
      </c>
      <c r="F2444" s="37">
        <f t="shared" si="155"/>
        <v>-1.0775019629568616E-3</v>
      </c>
      <c r="G2444" s="10">
        <f t="shared" si="153"/>
        <v>3.4681729867528754</v>
      </c>
    </row>
    <row r="2445" spans="1:7" x14ac:dyDescent="0.3">
      <c r="A2445" s="2">
        <v>41151</v>
      </c>
      <c r="B2445" s="34">
        <f t="shared" si="154"/>
        <v>1</v>
      </c>
      <c r="C2445" s="1">
        <v>2950.45</v>
      </c>
      <c r="D2445" s="30" t="str">
        <f t="shared" si="152"/>
        <v>OK</v>
      </c>
      <c r="F2445" s="37">
        <f t="shared" si="155"/>
        <v>3.9573706453608359E-3</v>
      </c>
      <c r="G2445" s="10">
        <f t="shared" si="153"/>
        <v>3.469888259236638</v>
      </c>
    </row>
    <row r="2446" spans="1:7" x14ac:dyDescent="0.3">
      <c r="A2446" s="2">
        <v>41152</v>
      </c>
      <c r="B2446" s="34">
        <f t="shared" si="154"/>
        <v>1</v>
      </c>
      <c r="C2446" s="1">
        <v>2942.37</v>
      </c>
      <c r="D2446" s="30" t="str">
        <f t="shared" si="152"/>
        <v>OK</v>
      </c>
      <c r="F2446" s="37">
        <f t="shared" si="155"/>
        <v>-2.7385653035977287E-3</v>
      </c>
      <c r="G2446" s="10">
        <f t="shared" si="153"/>
        <v>3.4686972839097452</v>
      </c>
    </row>
    <row r="2447" spans="1:7" x14ac:dyDescent="0.3">
      <c r="A2447" s="2">
        <v>41155</v>
      </c>
      <c r="B2447" s="34">
        <f t="shared" si="154"/>
        <v>3</v>
      </c>
      <c r="C2447" s="1">
        <v>2939.01</v>
      </c>
      <c r="D2447" s="30" t="str">
        <f t="shared" si="152"/>
        <v>OK</v>
      </c>
      <c r="F2447" s="37">
        <f t="shared" si="155"/>
        <v>-1.1419366021266919E-3</v>
      </c>
      <c r="G2447" s="10">
        <f t="shared" si="153"/>
        <v>3.4682010637648308</v>
      </c>
    </row>
    <row r="2448" spans="1:7" x14ac:dyDescent="0.3">
      <c r="A2448" s="2">
        <v>41156</v>
      </c>
      <c r="B2448" s="34">
        <f t="shared" si="154"/>
        <v>1</v>
      </c>
      <c r="C2448" s="1">
        <v>2945.19</v>
      </c>
      <c r="D2448" s="30" t="str">
        <f t="shared" si="152"/>
        <v>OK</v>
      </c>
      <c r="F2448" s="37">
        <f t="shared" si="155"/>
        <v>2.1027488848284204E-3</v>
      </c>
      <c r="G2448" s="10">
        <f t="shared" si="153"/>
        <v>3.4691133172181527</v>
      </c>
    </row>
    <row r="2449" spans="1:7" x14ac:dyDescent="0.3">
      <c r="A2449" s="2">
        <v>41157</v>
      </c>
      <c r="B2449" s="34">
        <f t="shared" si="154"/>
        <v>1</v>
      </c>
      <c r="C2449" s="1">
        <v>2940.16</v>
      </c>
      <c r="D2449" s="30" t="str">
        <f t="shared" si="152"/>
        <v>OK</v>
      </c>
      <c r="F2449" s="37">
        <f t="shared" si="155"/>
        <v>-1.7078694413603657E-3</v>
      </c>
      <c r="G2449" s="10">
        <f t="shared" si="153"/>
        <v>3.4683709648428942</v>
      </c>
    </row>
    <row r="2450" spans="1:7" x14ac:dyDescent="0.3">
      <c r="A2450" s="2">
        <v>41158</v>
      </c>
      <c r="B2450" s="34">
        <f t="shared" si="154"/>
        <v>1</v>
      </c>
      <c r="C2450" s="1">
        <v>2920.01</v>
      </c>
      <c r="D2450" s="30" t="str">
        <f t="shared" si="152"/>
        <v>OK</v>
      </c>
      <c r="F2450" s="37">
        <f t="shared" si="155"/>
        <v>-6.8533685241618514E-3</v>
      </c>
      <c r="G2450" s="10">
        <f t="shared" si="153"/>
        <v>3.4653843387557406</v>
      </c>
    </row>
    <row r="2451" spans="1:7" x14ac:dyDescent="0.3">
      <c r="A2451" s="2">
        <v>41159</v>
      </c>
      <c r="B2451" s="34">
        <f t="shared" si="154"/>
        <v>1</v>
      </c>
      <c r="C2451" s="1">
        <v>2925.57</v>
      </c>
      <c r="D2451" s="30" t="str">
        <f t="shared" si="152"/>
        <v>OK</v>
      </c>
      <c r="F2451" s="37">
        <f t="shared" si="155"/>
        <v>1.9041030681401505E-3</v>
      </c>
      <c r="G2451" s="10">
        <f t="shared" si="153"/>
        <v>3.4662104939182914</v>
      </c>
    </row>
    <row r="2452" spans="1:7" x14ac:dyDescent="0.3">
      <c r="A2452" s="2">
        <v>41162</v>
      </c>
      <c r="B2452" s="34">
        <f t="shared" si="154"/>
        <v>3</v>
      </c>
      <c r="C2452" s="1">
        <v>2911.68</v>
      </c>
      <c r="D2452" s="30" t="str">
        <f t="shared" si="152"/>
        <v>OK</v>
      </c>
      <c r="F2452" s="37">
        <f t="shared" si="155"/>
        <v>-4.7477927378255513E-3</v>
      </c>
      <c r="G2452" s="10">
        <f t="shared" si="153"/>
        <v>3.4641436433502317</v>
      </c>
    </row>
    <row r="2453" spans="1:7" x14ac:dyDescent="0.3">
      <c r="A2453" s="2">
        <v>41163</v>
      </c>
      <c r="B2453" s="34">
        <f t="shared" si="154"/>
        <v>1</v>
      </c>
      <c r="C2453" s="1">
        <v>2908.82</v>
      </c>
      <c r="D2453" s="30" t="str">
        <f t="shared" si="152"/>
        <v>OK</v>
      </c>
      <c r="F2453" s="37">
        <f t="shared" si="155"/>
        <v>-9.8225079679070681E-4</v>
      </c>
      <c r="G2453" s="10">
        <f t="shared" si="153"/>
        <v>3.4637168476047782</v>
      </c>
    </row>
    <row r="2454" spans="1:7" x14ac:dyDescent="0.3">
      <c r="A2454" s="2">
        <v>41164</v>
      </c>
      <c r="B2454" s="34">
        <f t="shared" si="154"/>
        <v>1</v>
      </c>
      <c r="C2454" s="1">
        <v>2890.47</v>
      </c>
      <c r="D2454" s="30" t="str">
        <f t="shared" si="152"/>
        <v>OK</v>
      </c>
      <c r="F2454" s="37">
        <f t="shared" si="155"/>
        <v>-6.3083999697473025E-3</v>
      </c>
      <c r="G2454" s="10">
        <f t="shared" si="153"/>
        <v>3.4609684662203644</v>
      </c>
    </row>
    <row r="2455" spans="1:7" x14ac:dyDescent="0.3">
      <c r="A2455" s="2">
        <v>41165</v>
      </c>
      <c r="B2455" s="34">
        <f t="shared" si="154"/>
        <v>1</v>
      </c>
      <c r="C2455" s="1">
        <v>2901.11</v>
      </c>
      <c r="D2455" s="30" t="str">
        <f t="shared" si="152"/>
        <v>OK</v>
      </c>
      <c r="F2455" s="37">
        <f t="shared" si="155"/>
        <v>3.6810622493921308E-3</v>
      </c>
      <c r="G2455" s="10">
        <f t="shared" si="153"/>
        <v>3.4625641960509634</v>
      </c>
    </row>
    <row r="2456" spans="1:7" x14ac:dyDescent="0.3">
      <c r="A2456" s="2">
        <v>41166</v>
      </c>
      <c r="B2456" s="34">
        <f t="shared" si="154"/>
        <v>1</v>
      </c>
      <c r="C2456" s="1">
        <v>2868.94</v>
      </c>
      <c r="D2456" s="30" t="str">
        <f t="shared" si="152"/>
        <v>OK</v>
      </c>
      <c r="F2456" s="37">
        <f t="shared" si="155"/>
        <v>-1.1088859091864856E-2</v>
      </c>
      <c r="G2456" s="10">
        <f t="shared" si="153"/>
        <v>3.4577214656592457</v>
      </c>
    </row>
    <row r="2457" spans="1:7" x14ac:dyDescent="0.3">
      <c r="A2457" s="2">
        <v>41169</v>
      </c>
      <c r="B2457" s="34">
        <f t="shared" si="154"/>
        <v>3</v>
      </c>
      <c r="C2457" s="1">
        <v>2878</v>
      </c>
      <c r="D2457" s="30" t="str">
        <f t="shared" si="152"/>
        <v>OK</v>
      </c>
      <c r="F2457" s="37">
        <f t="shared" si="155"/>
        <v>3.1579607799396836E-3</v>
      </c>
      <c r="G2457" s="10">
        <f t="shared" si="153"/>
        <v>3.459090789600586</v>
      </c>
    </row>
    <row r="2458" spans="1:7" x14ac:dyDescent="0.3">
      <c r="A2458" s="2">
        <v>41170</v>
      </c>
      <c r="B2458" s="34">
        <f t="shared" si="154"/>
        <v>1</v>
      </c>
      <c r="C2458" s="1">
        <v>2886.37</v>
      </c>
      <c r="D2458" s="30" t="str">
        <f t="shared" si="152"/>
        <v>OK</v>
      </c>
      <c r="F2458" s="37">
        <f t="shared" si="155"/>
        <v>2.9082696316886647E-3</v>
      </c>
      <c r="G2458" s="10">
        <f t="shared" si="153"/>
        <v>3.4603520019683587</v>
      </c>
    </row>
    <row r="2459" spans="1:7" x14ac:dyDescent="0.3">
      <c r="A2459" s="2">
        <v>41171</v>
      </c>
      <c r="B2459" s="34">
        <f t="shared" si="154"/>
        <v>1</v>
      </c>
      <c r="C2459" s="1">
        <v>2895.58</v>
      </c>
      <c r="D2459" s="30" t="str">
        <f t="shared" si="152"/>
        <v>OK</v>
      </c>
      <c r="F2459" s="37">
        <f t="shared" si="155"/>
        <v>3.1908591067673076E-3</v>
      </c>
      <c r="G2459" s="10">
        <f t="shared" si="153"/>
        <v>3.4617355682604458</v>
      </c>
    </row>
    <row r="2460" spans="1:7" x14ac:dyDescent="0.3">
      <c r="A2460" s="2">
        <v>41172</v>
      </c>
      <c r="B2460" s="34">
        <f t="shared" si="154"/>
        <v>1</v>
      </c>
      <c r="C2460" s="1">
        <v>2906.99</v>
      </c>
      <c r="D2460" s="30" t="str">
        <f t="shared" si="152"/>
        <v>OK</v>
      </c>
      <c r="F2460" s="37">
        <f t="shared" si="155"/>
        <v>3.940488606773096E-3</v>
      </c>
      <c r="G2460" s="10">
        <f t="shared" si="153"/>
        <v>3.4634435378067918</v>
      </c>
    </row>
    <row r="2461" spans="1:7" x14ac:dyDescent="0.3">
      <c r="A2461" s="2">
        <v>41173</v>
      </c>
      <c r="B2461" s="34">
        <f t="shared" si="154"/>
        <v>1</v>
      </c>
      <c r="C2461" s="1">
        <v>2895.3</v>
      </c>
      <c r="D2461" s="30" t="str">
        <f t="shared" si="152"/>
        <v>OK</v>
      </c>
      <c r="F2461" s="37">
        <f t="shared" si="155"/>
        <v>-4.0213416626818654E-3</v>
      </c>
      <c r="G2461" s="10">
        <f t="shared" si="153"/>
        <v>3.4616935703412945</v>
      </c>
    </row>
    <row r="2462" spans="1:7" x14ac:dyDescent="0.3">
      <c r="A2462" s="2">
        <v>41176</v>
      </c>
      <c r="B2462" s="34">
        <f t="shared" si="154"/>
        <v>3</v>
      </c>
      <c r="C2462" s="1">
        <v>2898.72</v>
      </c>
      <c r="D2462" s="30" t="str">
        <f t="shared" si="152"/>
        <v>OK</v>
      </c>
      <c r="F2462" s="37">
        <f t="shared" si="155"/>
        <v>1.1812247435498691E-3</v>
      </c>
      <c r="G2462" s="10">
        <f t="shared" si="153"/>
        <v>3.462206266983904</v>
      </c>
    </row>
    <row r="2463" spans="1:7" x14ac:dyDescent="0.3">
      <c r="A2463" s="2">
        <v>41177</v>
      </c>
      <c r="B2463" s="34">
        <f t="shared" si="154"/>
        <v>1</v>
      </c>
      <c r="C2463" s="1">
        <v>2899.83</v>
      </c>
      <c r="D2463" s="30" t="str">
        <f t="shared" si="152"/>
        <v>OK</v>
      </c>
      <c r="F2463" s="37">
        <f t="shared" si="155"/>
        <v>3.8292763702596488E-4</v>
      </c>
      <c r="G2463" s="10">
        <f t="shared" si="153"/>
        <v>3.4623725385106825</v>
      </c>
    </row>
    <row r="2464" spans="1:7" x14ac:dyDescent="0.3">
      <c r="A2464" s="2">
        <v>41178</v>
      </c>
      <c r="B2464" s="34">
        <f t="shared" si="154"/>
        <v>1</v>
      </c>
      <c r="C2464" s="1">
        <v>2930.6</v>
      </c>
      <c r="D2464" s="30" t="str">
        <f t="shared" si="152"/>
        <v>OK</v>
      </c>
      <c r="F2464" s="37">
        <f t="shared" si="155"/>
        <v>1.0610966849780912E-2</v>
      </c>
      <c r="G2464" s="10">
        <f t="shared" si="153"/>
        <v>3.4669565452730771</v>
      </c>
    </row>
    <row r="2465" spans="1:7" x14ac:dyDescent="0.3">
      <c r="A2465" s="2">
        <v>41179</v>
      </c>
      <c r="B2465" s="34">
        <f t="shared" si="154"/>
        <v>1</v>
      </c>
      <c r="C2465" s="1">
        <v>2920.37</v>
      </c>
      <c r="D2465" s="30" t="str">
        <f t="shared" si="152"/>
        <v>OK</v>
      </c>
      <c r="F2465" s="37">
        <f t="shared" si="155"/>
        <v>-3.4907527468778232E-3</v>
      </c>
      <c r="G2465" s="10">
        <f t="shared" si="153"/>
        <v>3.4654378784273656</v>
      </c>
    </row>
    <row r="2466" spans="1:7" x14ac:dyDescent="0.3">
      <c r="A2466" s="2">
        <v>41180</v>
      </c>
      <c r="B2466" s="34">
        <f t="shared" si="154"/>
        <v>1</v>
      </c>
      <c r="C2466" s="1">
        <v>2922.57</v>
      </c>
      <c r="D2466" s="30" t="str">
        <f t="shared" si="152"/>
        <v>OK</v>
      </c>
      <c r="F2466" s="37">
        <f t="shared" si="155"/>
        <v>7.5332920143700299E-4</v>
      </c>
      <c r="G2466" s="10">
        <f t="shared" si="153"/>
        <v>3.4657649219723412</v>
      </c>
    </row>
    <row r="2467" spans="1:7" x14ac:dyDescent="0.3">
      <c r="A2467" s="2">
        <v>41183</v>
      </c>
      <c r="B2467" s="34">
        <f t="shared" si="154"/>
        <v>3</v>
      </c>
      <c r="C2467" s="1">
        <v>2915.77</v>
      </c>
      <c r="D2467" s="30" t="str">
        <f t="shared" si="152"/>
        <v>OK</v>
      </c>
      <c r="F2467" s="37">
        <f t="shared" si="155"/>
        <v>-2.3267192915824575E-3</v>
      </c>
      <c r="G2467" s="10">
        <f t="shared" si="153"/>
        <v>3.4647532632432014</v>
      </c>
    </row>
    <row r="2468" spans="1:7" x14ac:dyDescent="0.3">
      <c r="A2468" s="2">
        <v>41184</v>
      </c>
      <c r="B2468" s="34">
        <f t="shared" si="154"/>
        <v>1</v>
      </c>
      <c r="C2468" s="1">
        <v>2919.078</v>
      </c>
      <c r="D2468" s="30" t="str">
        <f t="shared" si="152"/>
        <v>OK</v>
      </c>
      <c r="F2468" s="37">
        <f t="shared" si="155"/>
        <v>1.1345202124997122E-3</v>
      </c>
      <c r="G2468" s="10">
        <f t="shared" si="153"/>
        <v>3.4652456998242598</v>
      </c>
    </row>
    <row r="2469" spans="1:7" x14ac:dyDescent="0.3">
      <c r="A2469" s="2">
        <v>41185</v>
      </c>
      <c r="B2469" s="34">
        <f t="shared" si="154"/>
        <v>1</v>
      </c>
      <c r="C2469" s="1">
        <v>2925.51</v>
      </c>
      <c r="D2469" s="30" t="str">
        <f t="shared" si="152"/>
        <v>OK</v>
      </c>
      <c r="F2469" s="37">
        <f t="shared" si="155"/>
        <v>2.2034354683226898E-3</v>
      </c>
      <c r="G2469" s="10">
        <f t="shared" si="153"/>
        <v>3.4662015869578959</v>
      </c>
    </row>
    <row r="2470" spans="1:7" x14ac:dyDescent="0.3">
      <c r="A2470" s="2">
        <v>41186</v>
      </c>
      <c r="B2470" s="34">
        <f t="shared" si="154"/>
        <v>1</v>
      </c>
      <c r="C2470" s="1">
        <v>2922.99</v>
      </c>
      <c r="D2470" s="30" t="str">
        <f t="shared" si="152"/>
        <v>OK</v>
      </c>
      <c r="F2470" s="37">
        <f t="shared" si="155"/>
        <v>-8.6138827076320812E-4</v>
      </c>
      <c r="G2470" s="10">
        <f t="shared" si="153"/>
        <v>3.465827329571515</v>
      </c>
    </row>
    <row r="2471" spans="1:7" x14ac:dyDescent="0.3">
      <c r="A2471" s="2">
        <v>41187</v>
      </c>
      <c r="B2471" s="34">
        <f t="shared" si="154"/>
        <v>1</v>
      </c>
      <c r="C2471" s="1">
        <v>2905.53</v>
      </c>
      <c r="D2471" s="30" t="str">
        <f t="shared" si="152"/>
        <v>OK</v>
      </c>
      <c r="F2471" s="37">
        <f t="shared" si="155"/>
        <v>-5.9733355228719365E-3</v>
      </c>
      <c r="G2471" s="10">
        <f t="shared" si="153"/>
        <v>3.4632253639486672</v>
      </c>
    </row>
    <row r="2472" spans="1:7" x14ac:dyDescent="0.3">
      <c r="A2472" s="2">
        <v>41190</v>
      </c>
      <c r="B2472" s="34">
        <f t="shared" si="154"/>
        <v>3</v>
      </c>
      <c r="C2472" s="1">
        <v>2914.41</v>
      </c>
      <c r="D2472" s="30" t="str">
        <f t="shared" si="152"/>
        <v>OK</v>
      </c>
      <c r="F2472" s="37">
        <f t="shared" si="155"/>
        <v>3.0562410300356557E-3</v>
      </c>
      <c r="G2472" s="10">
        <f t="shared" si="153"/>
        <v>3.4645506483990278</v>
      </c>
    </row>
    <row r="2473" spans="1:7" x14ac:dyDescent="0.3">
      <c r="A2473" s="2">
        <v>41191</v>
      </c>
      <c r="B2473" s="34">
        <f t="shared" si="154"/>
        <v>1</v>
      </c>
      <c r="C2473" s="1">
        <v>2915.92</v>
      </c>
      <c r="D2473" s="30" t="str">
        <f t="shared" si="152"/>
        <v>OK</v>
      </c>
      <c r="F2473" s="37">
        <f t="shared" si="155"/>
        <v>5.1811515881428072E-4</v>
      </c>
      <c r="G2473" s="10">
        <f t="shared" si="153"/>
        <v>3.4647756046818925</v>
      </c>
    </row>
    <row r="2474" spans="1:7" x14ac:dyDescent="0.3">
      <c r="A2474" s="2">
        <v>41192</v>
      </c>
      <c r="B2474" s="34">
        <f t="shared" si="154"/>
        <v>1</v>
      </c>
      <c r="C2474" s="1">
        <v>2906.59</v>
      </c>
      <c r="D2474" s="30" t="str">
        <f t="shared" si="152"/>
        <v>OK</v>
      </c>
      <c r="F2474" s="37">
        <f t="shared" si="155"/>
        <v>-3.1996762599796336E-3</v>
      </c>
      <c r="G2474" s="10">
        <f t="shared" si="153"/>
        <v>3.4633837750468279</v>
      </c>
    </row>
    <row r="2475" spans="1:7" x14ac:dyDescent="0.3">
      <c r="A2475" s="2">
        <v>41193</v>
      </c>
      <c r="B2475" s="34">
        <f t="shared" si="154"/>
        <v>1</v>
      </c>
      <c r="C2475" s="1">
        <v>2905.31</v>
      </c>
      <c r="D2475" s="30" t="str">
        <f t="shared" si="152"/>
        <v>OK</v>
      </c>
      <c r="F2475" s="37">
        <f t="shared" si="155"/>
        <v>-4.4037858796741602E-4</v>
      </c>
      <c r="G2475" s="10">
        <f t="shared" si="153"/>
        <v>3.4631924789316764</v>
      </c>
    </row>
    <row r="2476" spans="1:7" x14ac:dyDescent="0.3">
      <c r="A2476" s="2">
        <v>41194</v>
      </c>
      <c r="B2476" s="34">
        <f t="shared" si="154"/>
        <v>1</v>
      </c>
      <c r="C2476" s="1">
        <v>2919.09</v>
      </c>
      <c r="D2476" s="30" t="str">
        <f t="shared" si="152"/>
        <v>OK</v>
      </c>
      <c r="F2476" s="37">
        <f t="shared" si="155"/>
        <v>4.7430394691101441E-3</v>
      </c>
      <c r="G2476" s="10">
        <f t="shared" si="153"/>
        <v>3.4652474851561594</v>
      </c>
    </row>
    <row r="2477" spans="1:7" x14ac:dyDescent="0.3">
      <c r="A2477" s="2">
        <v>41197</v>
      </c>
      <c r="B2477" s="34">
        <f t="shared" si="154"/>
        <v>3</v>
      </c>
      <c r="C2477" s="1">
        <v>2914.3</v>
      </c>
      <c r="D2477" s="30" t="str">
        <f t="shared" si="152"/>
        <v>OK</v>
      </c>
      <c r="F2477" s="37">
        <f t="shared" si="155"/>
        <v>-1.6409223422367836E-3</v>
      </c>
      <c r="G2477" s="10">
        <f t="shared" si="153"/>
        <v>3.4645342563009427</v>
      </c>
    </row>
    <row r="2478" spans="1:7" x14ac:dyDescent="0.3">
      <c r="A2478" s="2">
        <v>41198</v>
      </c>
      <c r="B2478" s="34">
        <f t="shared" si="154"/>
        <v>1</v>
      </c>
      <c r="C2478" s="1">
        <v>2896.76</v>
      </c>
      <c r="D2478" s="30" t="str">
        <f t="shared" si="152"/>
        <v>OK</v>
      </c>
      <c r="F2478" s="37">
        <f t="shared" si="155"/>
        <v>-6.0185979480492646E-3</v>
      </c>
      <c r="G2478" s="10">
        <f t="shared" si="153"/>
        <v>3.4619125148815817</v>
      </c>
    </row>
    <row r="2479" spans="1:7" x14ac:dyDescent="0.3">
      <c r="A2479" s="2">
        <v>41199</v>
      </c>
      <c r="B2479" s="34">
        <f t="shared" si="154"/>
        <v>1</v>
      </c>
      <c r="C2479" s="1">
        <v>2876.52</v>
      </c>
      <c r="D2479" s="30" t="str">
        <f t="shared" si="152"/>
        <v>OK</v>
      </c>
      <c r="F2479" s="37">
        <f t="shared" si="155"/>
        <v>-6.9871166406606511E-3</v>
      </c>
      <c r="G2479" s="10">
        <f t="shared" si="153"/>
        <v>3.4588673979545796</v>
      </c>
    </row>
    <row r="2480" spans="1:7" x14ac:dyDescent="0.3">
      <c r="A2480" s="2">
        <v>41200</v>
      </c>
      <c r="B2480" s="34">
        <f t="shared" si="154"/>
        <v>1</v>
      </c>
      <c r="C2480" s="1">
        <v>2880.11</v>
      </c>
      <c r="D2480" s="30" t="str">
        <f t="shared" si="152"/>
        <v>OK</v>
      </c>
      <c r="F2480" s="37">
        <f t="shared" si="155"/>
        <v>1.2480358210615883E-3</v>
      </c>
      <c r="G2480" s="10">
        <f t="shared" si="153"/>
        <v>3.4594090750789221</v>
      </c>
    </row>
    <row r="2481" spans="1:7" x14ac:dyDescent="0.3">
      <c r="A2481" s="2">
        <v>41201</v>
      </c>
      <c r="B2481" s="34">
        <f t="shared" si="154"/>
        <v>1</v>
      </c>
      <c r="C2481" s="1">
        <v>2883.08</v>
      </c>
      <c r="D2481" s="30" t="str">
        <f t="shared" si="152"/>
        <v>OK</v>
      </c>
      <c r="F2481" s="37">
        <f t="shared" si="155"/>
        <v>1.0312106134835464E-3</v>
      </c>
      <c r="G2481" s="10">
        <f t="shared" si="153"/>
        <v>3.4598566934033004</v>
      </c>
    </row>
    <row r="2482" spans="1:7" x14ac:dyDescent="0.3">
      <c r="A2482" s="2">
        <v>41204</v>
      </c>
      <c r="B2482" s="34">
        <f t="shared" si="154"/>
        <v>3</v>
      </c>
      <c r="C2482" s="1">
        <v>2878.05</v>
      </c>
      <c r="D2482" s="30" t="str">
        <f t="shared" si="152"/>
        <v>OK</v>
      </c>
      <c r="F2482" s="37">
        <f t="shared" si="155"/>
        <v>-1.7446619587384582E-3</v>
      </c>
      <c r="G2482" s="10">
        <f t="shared" si="153"/>
        <v>3.4590983346094362</v>
      </c>
    </row>
    <row r="2483" spans="1:7" x14ac:dyDescent="0.3">
      <c r="A2483" s="2">
        <v>41205</v>
      </c>
      <c r="B2483" s="34">
        <f t="shared" si="154"/>
        <v>1</v>
      </c>
      <c r="C2483" s="1">
        <v>2896.34</v>
      </c>
      <c r="D2483" s="30" t="str">
        <f t="shared" si="152"/>
        <v>OK</v>
      </c>
      <c r="F2483" s="37">
        <f t="shared" si="155"/>
        <v>6.3549973072045685E-3</v>
      </c>
      <c r="G2483" s="10">
        <f t="shared" si="153"/>
        <v>3.4618495421441113</v>
      </c>
    </row>
    <row r="2484" spans="1:7" x14ac:dyDescent="0.3">
      <c r="A2484" s="2">
        <v>41206</v>
      </c>
      <c r="B2484" s="34">
        <f t="shared" si="154"/>
        <v>1</v>
      </c>
      <c r="C2484" s="1">
        <v>2893.62</v>
      </c>
      <c r="D2484" s="30" t="str">
        <f t="shared" si="152"/>
        <v>OK</v>
      </c>
      <c r="F2484" s="37">
        <f t="shared" si="155"/>
        <v>-9.3911626397458203E-4</v>
      </c>
      <c r="G2484" s="10">
        <f t="shared" si="153"/>
        <v>3.4614414975021184</v>
      </c>
    </row>
    <row r="2485" spans="1:7" x14ac:dyDescent="0.3">
      <c r="A2485" s="2">
        <v>41207</v>
      </c>
      <c r="B2485" s="34">
        <f t="shared" si="154"/>
        <v>1</v>
      </c>
      <c r="C2485" s="1">
        <v>2883.37</v>
      </c>
      <c r="D2485" s="30" t="str">
        <f t="shared" si="152"/>
        <v>OK</v>
      </c>
      <c r="F2485" s="37">
        <f t="shared" si="155"/>
        <v>-3.5422757653044146E-3</v>
      </c>
      <c r="G2485" s="10">
        <f t="shared" si="153"/>
        <v>3.4599003755300366</v>
      </c>
    </row>
    <row r="2486" spans="1:7" x14ac:dyDescent="0.3">
      <c r="A2486" s="2">
        <v>41208</v>
      </c>
      <c r="B2486" s="34">
        <f t="shared" si="154"/>
        <v>1</v>
      </c>
      <c r="C2486" s="1">
        <v>2897.34</v>
      </c>
      <c r="D2486" s="30" t="str">
        <f t="shared" si="152"/>
        <v>OK</v>
      </c>
      <c r="F2486" s="37">
        <f t="shared" si="155"/>
        <v>4.845025092166555E-3</v>
      </c>
      <c r="G2486" s="10">
        <f t="shared" si="153"/>
        <v>3.4619994622246875</v>
      </c>
    </row>
    <row r="2487" spans="1:7" x14ac:dyDescent="0.3">
      <c r="A2487" s="2">
        <v>41211</v>
      </c>
      <c r="B2487" s="34">
        <f t="shared" si="154"/>
        <v>3</v>
      </c>
      <c r="C2487" s="1">
        <v>2914.67</v>
      </c>
      <c r="D2487" s="30" t="str">
        <f t="shared" si="152"/>
        <v>OK</v>
      </c>
      <c r="F2487" s="37">
        <f t="shared" si="155"/>
        <v>5.9813484092305913E-3</v>
      </c>
      <c r="G2487" s="10">
        <f t="shared" si="153"/>
        <v>3.464589390898829</v>
      </c>
    </row>
    <row r="2488" spans="1:7" x14ac:dyDescent="0.3">
      <c r="A2488" s="2">
        <v>41212</v>
      </c>
      <c r="B2488" s="34">
        <f t="shared" si="154"/>
        <v>1</v>
      </c>
      <c r="C2488" s="1">
        <v>2908.35</v>
      </c>
      <c r="D2488" s="30" t="str">
        <f t="shared" si="152"/>
        <v>OK</v>
      </c>
      <c r="F2488" s="37">
        <f t="shared" si="155"/>
        <v>-2.1683415275143281E-3</v>
      </c>
      <c r="G2488" s="10">
        <f t="shared" si="153"/>
        <v>3.4636466696980159</v>
      </c>
    </row>
    <row r="2489" spans="1:7" x14ac:dyDescent="0.3">
      <c r="A2489" s="2">
        <v>41213</v>
      </c>
      <c r="B2489" s="34">
        <f t="shared" si="154"/>
        <v>1</v>
      </c>
      <c r="C2489" s="1">
        <v>2902.12</v>
      </c>
      <c r="D2489" s="30" t="str">
        <f t="shared" si="152"/>
        <v>OK</v>
      </c>
      <c r="F2489" s="37">
        <f t="shared" si="155"/>
        <v>-2.1421080681486293E-3</v>
      </c>
      <c r="G2489" s="10">
        <f t="shared" si="153"/>
        <v>3.4627153661514596</v>
      </c>
    </row>
    <row r="2490" spans="1:7" x14ac:dyDescent="0.3">
      <c r="A2490" s="2">
        <v>41214</v>
      </c>
      <c r="B2490" s="34">
        <f t="shared" si="154"/>
        <v>1</v>
      </c>
      <c r="C2490" s="1">
        <v>2894.82</v>
      </c>
      <c r="D2490" s="30" t="str">
        <f t="shared" si="152"/>
        <v>OK</v>
      </c>
      <c r="F2490" s="37">
        <f t="shared" si="155"/>
        <v>-2.5154025333203878E-3</v>
      </c>
      <c r="G2490" s="10">
        <f t="shared" si="153"/>
        <v>3.4616215644582415</v>
      </c>
    </row>
    <row r="2491" spans="1:7" x14ac:dyDescent="0.3">
      <c r="A2491" s="2">
        <v>41215</v>
      </c>
      <c r="B2491" s="34">
        <f t="shared" si="154"/>
        <v>1</v>
      </c>
      <c r="C2491" s="1">
        <v>2897.28</v>
      </c>
      <c r="D2491" s="30" t="str">
        <f t="shared" si="152"/>
        <v>OK</v>
      </c>
      <c r="F2491" s="37">
        <f t="shared" si="155"/>
        <v>8.4979376956084707E-4</v>
      </c>
      <c r="G2491" s="10">
        <f t="shared" si="153"/>
        <v>3.4619904684791392</v>
      </c>
    </row>
    <row r="2492" spans="1:7" x14ac:dyDescent="0.3">
      <c r="A2492" s="2">
        <v>41218</v>
      </c>
      <c r="B2492" s="34">
        <f t="shared" si="154"/>
        <v>3</v>
      </c>
      <c r="C2492" s="1">
        <v>2906.25</v>
      </c>
      <c r="D2492" s="30" t="str">
        <f t="shared" si="152"/>
        <v>OK</v>
      </c>
      <c r="F2492" s="37">
        <f t="shared" si="155"/>
        <v>3.0960072895955815E-3</v>
      </c>
      <c r="G2492" s="10">
        <f t="shared" si="153"/>
        <v>3.4633329702340285</v>
      </c>
    </row>
    <row r="2493" spans="1:7" x14ac:dyDescent="0.3">
      <c r="A2493" s="2">
        <v>41219</v>
      </c>
      <c r="B2493" s="34">
        <f t="shared" si="154"/>
        <v>1</v>
      </c>
      <c r="C2493" s="1">
        <v>2905.02</v>
      </c>
      <c r="D2493" s="30" t="str">
        <f t="shared" si="152"/>
        <v>OK</v>
      </c>
      <c r="F2493" s="37">
        <f t="shared" si="155"/>
        <v>-4.2322580645159924E-4</v>
      </c>
      <c r="G2493" s="10">
        <f t="shared" si="153"/>
        <v>3.4631491266952783</v>
      </c>
    </row>
    <row r="2494" spans="1:7" x14ac:dyDescent="0.3">
      <c r="A2494" s="2">
        <v>41220</v>
      </c>
      <c r="B2494" s="34">
        <f t="shared" si="154"/>
        <v>1</v>
      </c>
      <c r="C2494" s="1">
        <v>2918.54</v>
      </c>
      <c r="D2494" s="30" t="str">
        <f t="shared" si="152"/>
        <v>OK</v>
      </c>
      <c r="F2494" s="37">
        <f t="shared" si="155"/>
        <v>4.6540127090346495E-3</v>
      </c>
      <c r="G2494" s="10">
        <f t="shared" si="153"/>
        <v>3.4651656499025538</v>
      </c>
    </row>
    <row r="2495" spans="1:7" x14ac:dyDescent="0.3">
      <c r="A2495" s="2">
        <v>41221</v>
      </c>
      <c r="B2495" s="34">
        <f t="shared" si="154"/>
        <v>1</v>
      </c>
      <c r="C2495" s="1">
        <v>2919.81</v>
      </c>
      <c r="D2495" s="30" t="str">
        <f t="shared" si="152"/>
        <v>OK</v>
      </c>
      <c r="F2495" s="37">
        <f t="shared" si="155"/>
        <v>4.351490813900849E-4</v>
      </c>
      <c r="G2495" s="10">
        <f t="shared" si="153"/>
        <v>3.4653545916414754</v>
      </c>
    </row>
    <row r="2496" spans="1:7" x14ac:dyDescent="0.3">
      <c r="A2496" s="2">
        <v>41222</v>
      </c>
      <c r="B2496" s="34">
        <f t="shared" si="154"/>
        <v>1</v>
      </c>
      <c r="C2496" s="1">
        <v>2925.86</v>
      </c>
      <c r="D2496" s="30" t="str">
        <f t="shared" si="152"/>
        <v>OK</v>
      </c>
      <c r="F2496" s="37">
        <f t="shared" si="155"/>
        <v>2.072052633561805E-3</v>
      </c>
      <c r="G2496" s="10">
        <f t="shared" si="153"/>
        <v>3.4662535416518732</v>
      </c>
    </row>
    <row r="2497" spans="1:7" x14ac:dyDescent="0.3">
      <c r="A2497" s="2">
        <v>41225</v>
      </c>
      <c r="B2497" s="34">
        <f t="shared" si="154"/>
        <v>3</v>
      </c>
      <c r="C2497" s="1">
        <v>2924.86</v>
      </c>
      <c r="D2497" s="30" t="str">
        <f t="shared" si="152"/>
        <v>OK</v>
      </c>
      <c r="F2497" s="37">
        <f t="shared" si="155"/>
        <v>-3.4177985276129252E-4</v>
      </c>
      <c r="G2497" s="10">
        <f t="shared" si="153"/>
        <v>3.4661050831762896</v>
      </c>
    </row>
    <row r="2498" spans="1:7" x14ac:dyDescent="0.3">
      <c r="A2498" s="2">
        <v>41226</v>
      </c>
      <c r="B2498" s="34">
        <f t="shared" si="154"/>
        <v>1</v>
      </c>
      <c r="C2498" s="1">
        <v>2926.38</v>
      </c>
      <c r="D2498" s="30" t="str">
        <f t="shared" si="152"/>
        <v>OK</v>
      </c>
      <c r="F2498" s="37">
        <f t="shared" si="155"/>
        <v>5.1968299337401547E-4</v>
      </c>
      <c r="G2498" s="10">
        <f t="shared" si="153"/>
        <v>3.4663307200079156</v>
      </c>
    </row>
    <row r="2499" spans="1:7" x14ac:dyDescent="0.3">
      <c r="A2499" s="2">
        <v>41227</v>
      </c>
      <c r="B2499" s="34">
        <f t="shared" si="154"/>
        <v>1</v>
      </c>
      <c r="C2499" s="1">
        <v>2915.51</v>
      </c>
      <c r="D2499" s="30" t="str">
        <f t="shared" si="152"/>
        <v>OK</v>
      </c>
      <c r="F2499" s="37">
        <f t="shared" si="155"/>
        <v>-3.714486840396658E-3</v>
      </c>
      <c r="G2499" s="10">
        <f t="shared" si="153"/>
        <v>3.4647145353600028</v>
      </c>
    </row>
    <row r="2500" spans="1:7" x14ac:dyDescent="0.3">
      <c r="A2500" s="2">
        <v>41228</v>
      </c>
      <c r="B2500" s="34">
        <f t="shared" si="154"/>
        <v>1</v>
      </c>
      <c r="C2500" s="1">
        <v>2921.67</v>
      </c>
      <c r="D2500" s="30" t="str">
        <f t="shared" si="152"/>
        <v>OK</v>
      </c>
      <c r="F2500" s="37">
        <f t="shared" si="155"/>
        <v>2.1128378911408063E-3</v>
      </c>
      <c r="G2500" s="10">
        <f t="shared" si="153"/>
        <v>3.4656311611970123</v>
      </c>
    </row>
    <row r="2501" spans="1:7" x14ac:dyDescent="0.3">
      <c r="A2501" s="2">
        <v>41229</v>
      </c>
      <c r="B2501" s="34">
        <f t="shared" si="154"/>
        <v>1</v>
      </c>
      <c r="C2501" s="1">
        <v>2928.26</v>
      </c>
      <c r="D2501" s="30" t="str">
        <f t="shared" si="152"/>
        <v>OK</v>
      </c>
      <c r="F2501" s="37">
        <f t="shared" si="155"/>
        <v>2.2555593205255686E-3</v>
      </c>
      <c r="G2501" s="10">
        <f t="shared" si="153"/>
        <v>3.4666096350749536</v>
      </c>
    </row>
    <row r="2502" spans="1:7" x14ac:dyDescent="0.3">
      <c r="A2502" s="2">
        <v>41232</v>
      </c>
      <c r="B2502" s="34">
        <f t="shared" si="154"/>
        <v>3</v>
      </c>
      <c r="C2502" s="1">
        <v>2916.92</v>
      </c>
      <c r="D2502" s="30" t="str">
        <f t="shared" si="152"/>
        <v>OK</v>
      </c>
      <c r="F2502" s="37">
        <f t="shared" si="155"/>
        <v>-3.8726069406406216E-3</v>
      </c>
      <c r="G2502" s="10">
        <f t="shared" si="153"/>
        <v>3.464924518242408</v>
      </c>
    </row>
    <row r="2503" spans="1:7" x14ac:dyDescent="0.3">
      <c r="A2503" s="2">
        <v>41233</v>
      </c>
      <c r="B2503" s="34">
        <f t="shared" si="154"/>
        <v>1</v>
      </c>
      <c r="C2503" s="1">
        <v>2899.7</v>
      </c>
      <c r="D2503" s="30" t="str">
        <f t="shared" si="152"/>
        <v>OK</v>
      </c>
      <c r="F2503" s="37">
        <f t="shared" si="155"/>
        <v>-5.903487239965477E-3</v>
      </c>
      <c r="G2503" s="10">
        <f t="shared" si="153"/>
        <v>3.4623530685596147</v>
      </c>
    </row>
    <row r="2504" spans="1:7" x14ac:dyDescent="0.3">
      <c r="A2504" s="2">
        <v>41234</v>
      </c>
      <c r="B2504" s="34">
        <f t="shared" si="154"/>
        <v>1</v>
      </c>
      <c r="C2504" s="1">
        <v>2898.24</v>
      </c>
      <c r="D2504" s="30" t="str">
        <f t="shared" ref="D2504:D2567" si="156">IF(C2504&gt;0,"OK","ERROR")</f>
        <v>OK</v>
      </c>
      <c r="F2504" s="37">
        <f t="shared" si="155"/>
        <v>-5.03500362106446E-4</v>
      </c>
      <c r="G2504" s="10">
        <f t="shared" ref="G2504:G2567" si="157">LOG(C2504,10)</f>
        <v>3.4621343460626659</v>
      </c>
    </row>
    <row r="2505" spans="1:7" x14ac:dyDescent="0.3">
      <c r="A2505" s="2">
        <v>41235</v>
      </c>
      <c r="B2505" s="34">
        <f t="shared" ref="B2505:B2568" si="158">DATEDIF(A2504,A2505,"d")</f>
        <v>1</v>
      </c>
      <c r="C2505" s="1">
        <v>2904.07</v>
      </c>
      <c r="D2505" s="30" t="str">
        <f t="shared" si="156"/>
        <v>OK</v>
      </c>
      <c r="F2505" s="37">
        <f t="shared" ref="F2505:F2568" si="159">C2505/C2504-1</f>
        <v>2.0115656398367321E-3</v>
      </c>
      <c r="G2505" s="10">
        <f t="shared" si="157"/>
        <v>3.4630070804327877</v>
      </c>
    </row>
    <row r="2506" spans="1:7" x14ac:dyDescent="0.3">
      <c r="A2506" s="2">
        <v>41236</v>
      </c>
      <c r="B2506" s="34">
        <f t="shared" si="158"/>
        <v>1</v>
      </c>
      <c r="C2506" s="1">
        <v>2906.62</v>
      </c>
      <c r="D2506" s="30" t="str">
        <f t="shared" si="156"/>
        <v>OK</v>
      </c>
      <c r="F2506" s="37">
        <f t="shared" si="159"/>
        <v>8.7807800776151801E-4</v>
      </c>
      <c r="G2506" s="10">
        <f t="shared" si="157"/>
        <v>3.4633882575391022</v>
      </c>
    </row>
    <row r="2507" spans="1:7" x14ac:dyDescent="0.3">
      <c r="A2507" s="2">
        <v>41239</v>
      </c>
      <c r="B2507" s="34">
        <f t="shared" si="158"/>
        <v>3</v>
      </c>
      <c r="C2507" s="1">
        <v>2906.24</v>
      </c>
      <c r="D2507" s="30" t="str">
        <f t="shared" si="156"/>
        <v>OK</v>
      </c>
      <c r="F2507" s="37">
        <f t="shared" si="159"/>
        <v>-1.3073604392732641E-4</v>
      </c>
      <c r="G2507" s="10">
        <f t="shared" si="157"/>
        <v>3.4633314758848535</v>
      </c>
    </row>
    <row r="2508" spans="1:7" x14ac:dyDescent="0.3">
      <c r="A2508" s="2">
        <v>41240</v>
      </c>
      <c r="B2508" s="34">
        <f t="shared" si="158"/>
        <v>1</v>
      </c>
      <c r="C2508" s="1">
        <v>2902.81</v>
      </c>
      <c r="D2508" s="30" t="str">
        <f t="shared" si="156"/>
        <v>OK</v>
      </c>
      <c r="F2508" s="37">
        <f t="shared" si="159"/>
        <v>-1.1802191147324281E-3</v>
      </c>
      <c r="G2508" s="10">
        <f t="shared" si="157"/>
        <v>3.462818610529574</v>
      </c>
    </row>
    <row r="2509" spans="1:7" x14ac:dyDescent="0.3">
      <c r="A2509" s="2">
        <v>41241</v>
      </c>
      <c r="B2509" s="34">
        <f t="shared" si="158"/>
        <v>1</v>
      </c>
      <c r="C2509" s="1">
        <v>2923.91</v>
      </c>
      <c r="D2509" s="30" t="str">
        <f t="shared" si="156"/>
        <v>OK</v>
      </c>
      <c r="F2509" s="37">
        <f t="shared" si="159"/>
        <v>7.2688188341640814E-3</v>
      </c>
      <c r="G2509" s="10">
        <f t="shared" si="157"/>
        <v>3.4659640006028813</v>
      </c>
    </row>
    <row r="2510" spans="1:7" x14ac:dyDescent="0.3">
      <c r="A2510" s="2">
        <v>41242</v>
      </c>
      <c r="B2510" s="34">
        <f t="shared" si="158"/>
        <v>1</v>
      </c>
      <c r="C2510" s="1">
        <v>2922.98</v>
      </c>
      <c r="D2510" s="30" t="str">
        <f t="shared" si="156"/>
        <v>OK</v>
      </c>
      <c r="F2510" s="37">
        <f t="shared" si="159"/>
        <v>-3.1806724557181809E-4</v>
      </c>
      <c r="G2510" s="10">
        <f t="shared" si="157"/>
        <v>3.4658258437805105</v>
      </c>
    </row>
    <row r="2511" spans="1:7" x14ac:dyDescent="0.3">
      <c r="A2511" s="2">
        <v>41243</v>
      </c>
      <c r="B2511" s="34">
        <f t="shared" si="158"/>
        <v>1</v>
      </c>
      <c r="C2511" s="1">
        <v>2924.62</v>
      </c>
      <c r="D2511" s="30" t="str">
        <f t="shared" si="156"/>
        <v>OK</v>
      </c>
      <c r="F2511" s="37">
        <f t="shared" si="159"/>
        <v>5.6107123551996096E-4</v>
      </c>
      <c r="G2511" s="10">
        <f t="shared" si="157"/>
        <v>3.4660694455894561</v>
      </c>
    </row>
    <row r="2512" spans="1:7" x14ac:dyDescent="0.3">
      <c r="A2512" s="2">
        <v>41246</v>
      </c>
      <c r="B2512" s="34">
        <f t="shared" si="158"/>
        <v>3</v>
      </c>
      <c r="C2512" s="1">
        <v>2913.94</v>
      </c>
      <c r="D2512" s="30" t="str">
        <f t="shared" si="156"/>
        <v>OK</v>
      </c>
      <c r="F2512" s="37">
        <f t="shared" si="159"/>
        <v>-3.651756467506817E-3</v>
      </c>
      <c r="G2512" s="10">
        <f t="shared" si="157"/>
        <v>3.4644806051082382</v>
      </c>
    </row>
    <row r="2513" spans="1:7" x14ac:dyDescent="0.3">
      <c r="A2513" s="2">
        <v>41247</v>
      </c>
      <c r="B2513" s="34">
        <f t="shared" si="158"/>
        <v>1</v>
      </c>
      <c r="C2513" s="1">
        <v>2915.41</v>
      </c>
      <c r="D2513" s="30" t="str">
        <f t="shared" si="156"/>
        <v>OK</v>
      </c>
      <c r="F2513" s="37">
        <f t="shared" si="159"/>
        <v>5.0447160888689169E-4</v>
      </c>
      <c r="G2513" s="10">
        <f t="shared" si="157"/>
        <v>3.4646996391006835</v>
      </c>
    </row>
    <row r="2514" spans="1:7" x14ac:dyDescent="0.3">
      <c r="A2514" s="2">
        <v>41248</v>
      </c>
      <c r="B2514" s="34">
        <f t="shared" si="158"/>
        <v>1</v>
      </c>
      <c r="C2514" s="1">
        <v>2909.88</v>
      </c>
      <c r="D2514" s="30" t="str">
        <f t="shared" si="156"/>
        <v>OK</v>
      </c>
      <c r="F2514" s="37">
        <f t="shared" si="159"/>
        <v>-1.896817257263872E-3</v>
      </c>
      <c r="G2514" s="10">
        <f t="shared" si="157"/>
        <v>3.4638750795658377</v>
      </c>
    </row>
    <row r="2515" spans="1:7" x14ac:dyDescent="0.3">
      <c r="A2515" s="2">
        <v>41249</v>
      </c>
      <c r="B2515" s="34">
        <f t="shared" si="158"/>
        <v>1</v>
      </c>
      <c r="C2515" s="1">
        <v>2916.81</v>
      </c>
      <c r="D2515" s="30" t="str">
        <f t="shared" si="156"/>
        <v>OK</v>
      </c>
      <c r="F2515" s="37">
        <f t="shared" si="159"/>
        <v>2.3815415068662027E-3</v>
      </c>
      <c r="G2515" s="10">
        <f t="shared" si="157"/>
        <v>3.4649081402499351</v>
      </c>
    </row>
    <row r="2516" spans="1:7" x14ac:dyDescent="0.3">
      <c r="A2516" s="2">
        <v>41250</v>
      </c>
      <c r="B2516" s="34">
        <f t="shared" si="158"/>
        <v>1</v>
      </c>
      <c r="C2516" s="1">
        <v>2914.65</v>
      </c>
      <c r="D2516" s="30" t="str">
        <f t="shared" si="156"/>
        <v>OK</v>
      </c>
      <c r="F2516" s="37">
        <f t="shared" si="159"/>
        <v>-7.4053503656390518E-4</v>
      </c>
      <c r="G2516" s="10">
        <f t="shared" si="157"/>
        <v>3.4645864108292366</v>
      </c>
    </row>
    <row r="2517" spans="1:7" x14ac:dyDescent="0.3">
      <c r="A2517" s="2">
        <v>41253</v>
      </c>
      <c r="B2517" s="34">
        <f t="shared" si="158"/>
        <v>3</v>
      </c>
      <c r="C2517" s="1">
        <v>2907.47</v>
      </c>
      <c r="D2517" s="30" t="str">
        <f t="shared" si="156"/>
        <v>OK</v>
      </c>
      <c r="F2517" s="37">
        <f t="shared" si="159"/>
        <v>-2.4634175630008359E-3</v>
      </c>
      <c r="G2517" s="10">
        <f t="shared" si="157"/>
        <v>3.463515242264914</v>
      </c>
    </row>
    <row r="2518" spans="1:7" x14ac:dyDescent="0.3">
      <c r="A2518" s="2">
        <v>41254</v>
      </c>
      <c r="B2518" s="34">
        <f t="shared" si="158"/>
        <v>1</v>
      </c>
      <c r="C2518" s="1">
        <v>2901.36</v>
      </c>
      <c r="D2518" s="30" t="str">
        <f t="shared" si="156"/>
        <v>OK</v>
      </c>
      <c r="F2518" s="37">
        <f t="shared" si="159"/>
        <v>-2.1014834202931487E-3</v>
      </c>
      <c r="G2518" s="10">
        <f t="shared" si="157"/>
        <v>3.4626016192933213</v>
      </c>
    </row>
    <row r="2519" spans="1:7" x14ac:dyDescent="0.3">
      <c r="A2519" s="2">
        <v>41255</v>
      </c>
      <c r="B2519" s="34">
        <f t="shared" si="158"/>
        <v>1</v>
      </c>
      <c r="C2519" s="1">
        <v>2902.44</v>
      </c>
      <c r="D2519" s="30" t="str">
        <f t="shared" si="156"/>
        <v>OK</v>
      </c>
      <c r="F2519" s="37">
        <f t="shared" si="159"/>
        <v>3.7223922574236568E-4</v>
      </c>
      <c r="G2519" s="10">
        <f t="shared" si="157"/>
        <v>3.4627632506541088</v>
      </c>
    </row>
    <row r="2520" spans="1:7" x14ac:dyDescent="0.3">
      <c r="A2520" s="2">
        <v>41256</v>
      </c>
      <c r="B2520" s="34">
        <f t="shared" si="158"/>
        <v>1</v>
      </c>
      <c r="C2520" s="1">
        <v>2896.06</v>
      </c>
      <c r="D2520" s="30" t="str">
        <f t="shared" si="156"/>
        <v>OK</v>
      </c>
      <c r="F2520" s="37">
        <f t="shared" si="159"/>
        <v>-2.1981505216300823E-3</v>
      </c>
      <c r="G2520" s="10">
        <f t="shared" si="157"/>
        <v>3.4618075552457528</v>
      </c>
    </row>
    <row r="2521" spans="1:7" x14ac:dyDescent="0.3">
      <c r="A2521" s="2">
        <v>41257</v>
      </c>
      <c r="B2521" s="34">
        <f t="shared" si="158"/>
        <v>1</v>
      </c>
      <c r="C2521" s="1">
        <v>2894.92</v>
      </c>
      <c r="D2521" s="30" t="str">
        <f t="shared" si="156"/>
        <v>OK</v>
      </c>
      <c r="F2521" s="37">
        <f t="shared" si="159"/>
        <v>-3.936382533510363E-4</v>
      </c>
      <c r="G2521" s="10">
        <f t="shared" si="157"/>
        <v>3.4616365666684255</v>
      </c>
    </row>
    <row r="2522" spans="1:7" x14ac:dyDescent="0.3">
      <c r="A2522" s="2">
        <v>41260</v>
      </c>
      <c r="B2522" s="34">
        <f t="shared" si="158"/>
        <v>3</v>
      </c>
      <c r="C2522" s="1">
        <v>2893.12</v>
      </c>
      <c r="D2522" s="30" t="str">
        <f t="shared" si="156"/>
        <v>OK</v>
      </c>
      <c r="F2522" s="37">
        <f t="shared" si="159"/>
        <v>-6.2177884017522445E-4</v>
      </c>
      <c r="G2522" s="10">
        <f t="shared" si="157"/>
        <v>3.4613664475632957</v>
      </c>
    </row>
    <row r="2523" spans="1:7" x14ac:dyDescent="0.3">
      <c r="A2523" s="2">
        <v>41261</v>
      </c>
      <c r="B2523" s="34">
        <f t="shared" si="158"/>
        <v>1</v>
      </c>
      <c r="C2523" s="1">
        <v>2880.36</v>
      </c>
      <c r="D2523" s="30" t="str">
        <f t="shared" si="156"/>
        <v>OK</v>
      </c>
      <c r="F2523" s="37">
        <f t="shared" si="159"/>
        <v>-4.4104634443091761E-3</v>
      </c>
      <c r="G2523" s="10">
        <f t="shared" si="157"/>
        <v>3.4594467711768258</v>
      </c>
    </row>
    <row r="2524" spans="1:7" x14ac:dyDescent="0.3">
      <c r="A2524" s="2">
        <v>41262</v>
      </c>
      <c r="B2524" s="34">
        <f t="shared" si="158"/>
        <v>1</v>
      </c>
      <c r="C2524" s="1">
        <v>2874.26</v>
      </c>
      <c r="D2524" s="30" t="str">
        <f t="shared" si="156"/>
        <v>OK</v>
      </c>
      <c r="F2524" s="37">
        <f t="shared" si="159"/>
        <v>-2.1177908317016048E-3</v>
      </c>
      <c r="G2524" s="10">
        <f t="shared" si="157"/>
        <v>3.4585260510139455</v>
      </c>
    </row>
    <row r="2525" spans="1:7" x14ac:dyDescent="0.3">
      <c r="A2525" s="2">
        <v>41263</v>
      </c>
      <c r="B2525" s="34">
        <f t="shared" si="158"/>
        <v>1</v>
      </c>
      <c r="C2525" s="1">
        <v>2879.68</v>
      </c>
      <c r="D2525" s="30" t="str">
        <f t="shared" si="156"/>
        <v>OK</v>
      </c>
      <c r="F2525" s="37">
        <f t="shared" si="159"/>
        <v>1.8857027547958261E-3</v>
      </c>
      <c r="G2525" s="10">
        <f t="shared" si="157"/>
        <v>3.459344230135768</v>
      </c>
    </row>
    <row r="2526" spans="1:7" x14ac:dyDescent="0.3">
      <c r="A2526" s="2">
        <v>41264</v>
      </c>
      <c r="B2526" s="34">
        <f t="shared" si="158"/>
        <v>1</v>
      </c>
      <c r="C2526" s="1">
        <v>2892.15</v>
      </c>
      <c r="D2526" s="30" t="str">
        <f t="shared" si="156"/>
        <v>OK</v>
      </c>
      <c r="F2526" s="37">
        <f t="shared" si="159"/>
        <v>4.3303422602511965E-3</v>
      </c>
      <c r="G2526" s="10">
        <f t="shared" si="157"/>
        <v>3.4612208136857432</v>
      </c>
    </row>
    <row r="2527" spans="1:7" x14ac:dyDescent="0.3">
      <c r="A2527" s="2">
        <v>41267</v>
      </c>
      <c r="B2527" s="34">
        <f t="shared" si="158"/>
        <v>3</v>
      </c>
      <c r="C2527" s="1">
        <v>2892.32</v>
      </c>
      <c r="D2527" s="30" t="str">
        <f t="shared" si="156"/>
        <v>OK</v>
      </c>
      <c r="F2527" s="37">
        <f t="shared" si="159"/>
        <v>5.8779800494512813E-5</v>
      </c>
      <c r="G2527" s="10">
        <f t="shared" si="157"/>
        <v>3.461246340678517</v>
      </c>
    </row>
    <row r="2528" spans="1:7" x14ac:dyDescent="0.3">
      <c r="A2528" s="2">
        <v>41270</v>
      </c>
      <c r="B2528" s="34">
        <f t="shared" si="158"/>
        <v>3</v>
      </c>
      <c r="C2528" s="1">
        <v>2912.79</v>
      </c>
      <c r="D2528" s="30" t="str">
        <f t="shared" si="156"/>
        <v>OK</v>
      </c>
      <c r="F2528" s="37">
        <f t="shared" si="159"/>
        <v>7.0773635005807467E-3</v>
      </c>
      <c r="G2528" s="10">
        <f t="shared" si="157"/>
        <v>3.4643091749370534</v>
      </c>
    </row>
    <row r="2529" spans="1:7" x14ac:dyDescent="0.3">
      <c r="A2529" s="2">
        <v>41271</v>
      </c>
      <c r="B2529" s="34">
        <f t="shared" si="158"/>
        <v>1</v>
      </c>
      <c r="C2529" s="1">
        <v>2910.44</v>
      </c>
      <c r="D2529" s="30" t="str">
        <f t="shared" si="156"/>
        <v>OK</v>
      </c>
      <c r="F2529" s="37">
        <f t="shared" si="159"/>
        <v>-8.0678662038802251E-4</v>
      </c>
      <c r="G2529" s="10">
        <f t="shared" si="157"/>
        <v>3.4639586505415285</v>
      </c>
    </row>
    <row r="2530" spans="1:7" x14ac:dyDescent="0.3">
      <c r="A2530" s="2">
        <v>41274</v>
      </c>
      <c r="B2530" s="34">
        <f t="shared" si="158"/>
        <v>3</v>
      </c>
      <c r="C2530" s="1">
        <v>2910.71</v>
      </c>
      <c r="D2530" s="30" t="str">
        <f t="shared" si="156"/>
        <v>OK</v>
      </c>
      <c r="F2530" s="37">
        <f t="shared" si="159"/>
        <v>9.2769478154508533E-5</v>
      </c>
      <c r="G2530" s="10">
        <f t="shared" si="157"/>
        <v>3.4639989379452882</v>
      </c>
    </row>
    <row r="2531" spans="1:7" x14ac:dyDescent="0.3">
      <c r="A2531" s="2">
        <v>41276</v>
      </c>
      <c r="B2531" s="34">
        <f t="shared" si="158"/>
        <v>2</v>
      </c>
      <c r="C2531" s="1">
        <v>2871.14</v>
      </c>
      <c r="D2531" s="30" t="str">
        <f t="shared" si="156"/>
        <v>OK</v>
      </c>
      <c r="F2531" s="37">
        <f t="shared" si="159"/>
        <v>-1.3594621243614102E-2</v>
      </c>
      <c r="G2531" s="10">
        <f t="shared" si="157"/>
        <v>3.4580543696978552</v>
      </c>
    </row>
    <row r="2532" spans="1:7" x14ac:dyDescent="0.3">
      <c r="A2532" s="2">
        <v>41277</v>
      </c>
      <c r="B2532" s="34">
        <f t="shared" si="158"/>
        <v>1</v>
      </c>
      <c r="C2532" s="1">
        <v>2854.22</v>
      </c>
      <c r="D2532" s="30" t="str">
        <f t="shared" si="156"/>
        <v>OK</v>
      </c>
      <c r="F2532" s="37">
        <f t="shared" si="159"/>
        <v>-5.8931295582939081E-3</v>
      </c>
      <c r="G2532" s="10">
        <f t="shared" si="157"/>
        <v>3.4554874449887478</v>
      </c>
    </row>
    <row r="2533" spans="1:7" x14ac:dyDescent="0.3">
      <c r="A2533" s="2">
        <v>41278</v>
      </c>
      <c r="B2533" s="34">
        <f t="shared" si="158"/>
        <v>1</v>
      </c>
      <c r="C2533" s="1">
        <v>2844.19</v>
      </c>
      <c r="D2533" s="30" t="str">
        <f t="shared" si="156"/>
        <v>OK</v>
      </c>
      <c r="F2533" s="37">
        <f t="shared" si="159"/>
        <v>-3.5140949191021509E-3</v>
      </c>
      <c r="G2533" s="10">
        <f t="shared" si="157"/>
        <v>3.4539586051362621</v>
      </c>
    </row>
    <row r="2534" spans="1:7" x14ac:dyDescent="0.3">
      <c r="A2534" s="2">
        <v>41281</v>
      </c>
      <c r="B2534" s="34">
        <f t="shared" si="158"/>
        <v>3</v>
      </c>
      <c r="C2534" s="1">
        <v>2855.92</v>
      </c>
      <c r="D2534" s="30" t="str">
        <f t="shared" si="156"/>
        <v>OK</v>
      </c>
      <c r="F2534" s="37">
        <f t="shared" si="159"/>
        <v>4.1241970473140377E-3</v>
      </c>
      <c r="G2534" s="10">
        <f t="shared" si="157"/>
        <v>3.4557460378222156</v>
      </c>
    </row>
    <row r="2535" spans="1:7" x14ac:dyDescent="0.3">
      <c r="A2535" s="2">
        <v>41282</v>
      </c>
      <c r="B2535" s="34">
        <f t="shared" si="158"/>
        <v>1</v>
      </c>
      <c r="C2535" s="1">
        <v>2871.91</v>
      </c>
      <c r="D2535" s="30" t="str">
        <f t="shared" si="156"/>
        <v>OK</v>
      </c>
      <c r="F2535" s="37">
        <f t="shared" si="159"/>
        <v>5.5988963276281112E-3</v>
      </c>
      <c r="G2535" s="10">
        <f t="shared" si="157"/>
        <v>3.4581708258502721</v>
      </c>
    </row>
    <row r="2536" spans="1:7" x14ac:dyDescent="0.3">
      <c r="A2536" s="2">
        <v>41283</v>
      </c>
      <c r="B2536" s="34">
        <f t="shared" si="158"/>
        <v>1</v>
      </c>
      <c r="C2536" s="1">
        <v>2873.05</v>
      </c>
      <c r="D2536" s="30" t="str">
        <f t="shared" si="156"/>
        <v>OK</v>
      </c>
      <c r="F2536" s="37">
        <f t="shared" si="159"/>
        <v>3.9694837233761326E-4</v>
      </c>
      <c r="G2536" s="10">
        <f t="shared" si="157"/>
        <v>3.4583431841315719</v>
      </c>
    </row>
    <row r="2537" spans="1:7" x14ac:dyDescent="0.3">
      <c r="A2537" s="2">
        <v>41284</v>
      </c>
      <c r="B2537" s="34">
        <f t="shared" si="158"/>
        <v>1</v>
      </c>
      <c r="C2537" s="1">
        <v>2858.19</v>
      </c>
      <c r="D2537" s="30" t="str">
        <f t="shared" si="156"/>
        <v>OK</v>
      </c>
      <c r="F2537" s="37">
        <f t="shared" si="159"/>
        <v>-5.1722037555907985E-3</v>
      </c>
      <c r="G2537" s="10">
        <f t="shared" si="157"/>
        <v>3.4560910954167601</v>
      </c>
    </row>
    <row r="2538" spans="1:7" x14ac:dyDescent="0.3">
      <c r="A2538" s="2">
        <v>41285</v>
      </c>
      <c r="B2538" s="34">
        <f t="shared" si="158"/>
        <v>1</v>
      </c>
      <c r="C2538" s="1">
        <v>2857.67</v>
      </c>
      <c r="D2538" s="30" t="str">
        <f t="shared" si="156"/>
        <v>OK</v>
      </c>
      <c r="F2538" s="37">
        <f t="shared" si="159"/>
        <v>-1.8193332143767726E-4</v>
      </c>
      <c r="G2538" s="10">
        <f t="shared" si="157"/>
        <v>3.4560120755907979</v>
      </c>
    </row>
    <row r="2539" spans="1:7" x14ac:dyDescent="0.3">
      <c r="A2539" s="2">
        <v>41288</v>
      </c>
      <c r="B2539" s="34">
        <f t="shared" si="158"/>
        <v>3</v>
      </c>
      <c r="C2539" s="1">
        <v>2869.9</v>
      </c>
      <c r="D2539" s="30" t="str">
        <f t="shared" si="156"/>
        <v>OK</v>
      </c>
      <c r="F2539" s="37">
        <f t="shared" si="159"/>
        <v>4.2797103934324454E-3</v>
      </c>
      <c r="G2539" s="10">
        <f t="shared" si="157"/>
        <v>3.4578667642584455</v>
      </c>
    </row>
    <row r="2540" spans="1:7" x14ac:dyDescent="0.3">
      <c r="A2540" s="2">
        <v>41289</v>
      </c>
      <c r="B2540" s="34">
        <f t="shared" si="158"/>
        <v>1</v>
      </c>
      <c r="C2540" s="1">
        <v>2872.13</v>
      </c>
      <c r="D2540" s="30" t="str">
        <f t="shared" si="156"/>
        <v>OK</v>
      </c>
      <c r="F2540" s="37">
        <f t="shared" si="159"/>
        <v>7.7703055855615766E-4</v>
      </c>
      <c r="G2540" s="10">
        <f t="shared" si="157"/>
        <v>3.458204093301775</v>
      </c>
    </row>
    <row r="2541" spans="1:7" x14ac:dyDescent="0.3">
      <c r="A2541" s="2">
        <v>41290</v>
      </c>
      <c r="B2541" s="34">
        <f t="shared" si="158"/>
        <v>1</v>
      </c>
      <c r="C2541" s="1">
        <v>2874.45</v>
      </c>
      <c r="D2541" s="30" t="str">
        <f t="shared" si="156"/>
        <v>OK</v>
      </c>
      <c r="F2541" s="37">
        <f t="shared" si="159"/>
        <v>8.0776287981376704E-4</v>
      </c>
      <c r="G2541" s="10">
        <f t="shared" si="157"/>
        <v>3.4585547586549961</v>
      </c>
    </row>
    <row r="2542" spans="1:7" x14ac:dyDescent="0.3">
      <c r="A2542" s="2">
        <v>41291</v>
      </c>
      <c r="B2542" s="34">
        <f t="shared" si="158"/>
        <v>1</v>
      </c>
      <c r="C2542" s="1">
        <v>2864.15</v>
      </c>
      <c r="D2542" s="30" t="str">
        <f t="shared" si="156"/>
        <v>OK</v>
      </c>
      <c r="F2542" s="37">
        <f t="shared" si="159"/>
        <v>-3.5832941954111464E-3</v>
      </c>
      <c r="G2542" s="10">
        <f t="shared" si="157"/>
        <v>3.4569957589104003</v>
      </c>
    </row>
    <row r="2543" spans="1:7" x14ac:dyDescent="0.3">
      <c r="A2543" s="2">
        <v>41292</v>
      </c>
      <c r="B2543" s="34">
        <f t="shared" si="158"/>
        <v>1</v>
      </c>
      <c r="C2543" s="1">
        <v>2869.2</v>
      </c>
      <c r="D2543" s="30" t="str">
        <f t="shared" si="156"/>
        <v>OK</v>
      </c>
      <c r="F2543" s="37">
        <f t="shared" si="159"/>
        <v>1.7631758113225704E-3</v>
      </c>
      <c r="G2543" s="10">
        <f t="shared" si="157"/>
        <v>3.4577608221633991</v>
      </c>
    </row>
    <row r="2544" spans="1:7" x14ac:dyDescent="0.3">
      <c r="A2544" s="2">
        <v>41295</v>
      </c>
      <c r="B2544" s="34">
        <f t="shared" si="158"/>
        <v>3</v>
      </c>
      <c r="C2544" s="1">
        <v>2860.57</v>
      </c>
      <c r="D2544" s="30" t="str">
        <f t="shared" si="156"/>
        <v>OK</v>
      </c>
      <c r="F2544" s="37">
        <f t="shared" si="159"/>
        <v>-3.007807054230982E-3</v>
      </c>
      <c r="G2544" s="10">
        <f t="shared" si="157"/>
        <v>3.4564525796988788</v>
      </c>
    </row>
    <row r="2545" spans="1:7" x14ac:dyDescent="0.3">
      <c r="A2545" s="2">
        <v>41296</v>
      </c>
      <c r="B2545" s="34">
        <f t="shared" si="158"/>
        <v>1</v>
      </c>
      <c r="C2545" s="1">
        <v>2866.59</v>
      </c>
      <c r="D2545" s="30" t="str">
        <f t="shared" si="156"/>
        <v>OK</v>
      </c>
      <c r="F2545" s="37">
        <f t="shared" si="159"/>
        <v>2.1044756814201371E-3</v>
      </c>
      <c r="G2545" s="10">
        <f t="shared" si="157"/>
        <v>3.4573655815161644</v>
      </c>
    </row>
    <row r="2546" spans="1:7" x14ac:dyDescent="0.3">
      <c r="A2546" s="2">
        <v>41297</v>
      </c>
      <c r="B2546" s="34">
        <f t="shared" si="158"/>
        <v>1</v>
      </c>
      <c r="C2546" s="1">
        <v>2874.89</v>
      </c>
      <c r="D2546" s="30" t="str">
        <f t="shared" si="156"/>
        <v>OK</v>
      </c>
      <c r="F2546" s="37">
        <f t="shared" si="159"/>
        <v>2.8954262730280789E-3</v>
      </c>
      <c r="G2546" s="10">
        <f t="shared" si="157"/>
        <v>3.4586212322232353</v>
      </c>
    </row>
    <row r="2547" spans="1:7" x14ac:dyDescent="0.3">
      <c r="A2547" s="2">
        <v>41298</v>
      </c>
      <c r="B2547" s="34">
        <f t="shared" si="158"/>
        <v>1</v>
      </c>
      <c r="C2547" s="1">
        <v>2868.18</v>
      </c>
      <c r="D2547" s="30" t="str">
        <f t="shared" si="156"/>
        <v>OK</v>
      </c>
      <c r="F2547" s="37">
        <f t="shared" si="159"/>
        <v>-2.3340023444375912E-3</v>
      </c>
      <c r="G2547" s="10">
        <f t="shared" si="157"/>
        <v>3.4576064031163054</v>
      </c>
    </row>
    <row r="2548" spans="1:7" x14ac:dyDescent="0.3">
      <c r="A2548" s="2">
        <v>41299</v>
      </c>
      <c r="B2548" s="34">
        <f t="shared" si="158"/>
        <v>1</v>
      </c>
      <c r="C2548" s="1">
        <v>2859.68</v>
      </c>
      <c r="D2548" s="30" t="str">
        <f t="shared" si="156"/>
        <v>OK</v>
      </c>
      <c r="F2548" s="37">
        <f t="shared" si="159"/>
        <v>-2.9635517993988891E-3</v>
      </c>
      <c r="G2548" s="10">
        <f t="shared" si="157"/>
        <v>3.4563174380208013</v>
      </c>
    </row>
    <row r="2549" spans="1:7" x14ac:dyDescent="0.3">
      <c r="A2549" s="2">
        <v>41302</v>
      </c>
      <c r="B2549" s="34">
        <f t="shared" si="158"/>
        <v>3</v>
      </c>
      <c r="C2549" s="1">
        <v>2850.12</v>
      </c>
      <c r="D2549" s="30" t="str">
        <f t="shared" si="156"/>
        <v>OK</v>
      </c>
      <c r="F2549" s="37">
        <f t="shared" si="159"/>
        <v>-3.3430313881273044E-3</v>
      </c>
      <c r="G2549" s="10">
        <f t="shared" si="157"/>
        <v>3.4548631457069989</v>
      </c>
    </row>
    <row r="2550" spans="1:7" x14ac:dyDescent="0.3">
      <c r="A2550" s="2">
        <v>41303</v>
      </c>
      <c r="B2550" s="34">
        <f t="shared" si="158"/>
        <v>1</v>
      </c>
      <c r="C2550" s="1">
        <v>2856.5</v>
      </c>
      <c r="D2550" s="30" t="str">
        <f t="shared" si="156"/>
        <v>OK</v>
      </c>
      <c r="F2550" s="37">
        <f t="shared" si="159"/>
        <v>2.2385022385023046E-3</v>
      </c>
      <c r="G2550" s="10">
        <f t="shared" si="157"/>
        <v>3.4558342283965673</v>
      </c>
    </row>
    <row r="2551" spans="1:7" x14ac:dyDescent="0.3">
      <c r="A2551" s="2">
        <v>41304</v>
      </c>
      <c r="B2551" s="34">
        <f t="shared" si="158"/>
        <v>1</v>
      </c>
      <c r="C2551" s="1">
        <v>2848.83</v>
      </c>
      <c r="D2551" s="30" t="str">
        <f t="shared" si="156"/>
        <v>OK</v>
      </c>
      <c r="F2551" s="37">
        <f t="shared" si="159"/>
        <v>-2.6851041484333704E-3</v>
      </c>
      <c r="G2551" s="10">
        <f t="shared" si="157"/>
        <v>3.45466653408864</v>
      </c>
    </row>
    <row r="2552" spans="1:7" x14ac:dyDescent="0.3">
      <c r="A2552" s="2">
        <v>41305</v>
      </c>
      <c r="B2552" s="34">
        <f t="shared" si="158"/>
        <v>1</v>
      </c>
      <c r="C2552" s="1">
        <v>2855.38</v>
      </c>
      <c r="D2552" s="30" t="str">
        <f t="shared" si="156"/>
        <v>OK</v>
      </c>
      <c r="F2552" s="37">
        <f t="shared" si="159"/>
        <v>2.2991894918265032E-3</v>
      </c>
      <c r="G2552" s="10">
        <f t="shared" si="157"/>
        <v>3.4556639132548046</v>
      </c>
    </row>
    <row r="2553" spans="1:7" x14ac:dyDescent="0.3">
      <c r="A2553" s="2">
        <v>41306</v>
      </c>
      <c r="B2553" s="34">
        <f t="shared" si="158"/>
        <v>1</v>
      </c>
      <c r="C2553" s="1">
        <v>2858.69</v>
      </c>
      <c r="D2553" s="30" t="str">
        <f t="shared" si="156"/>
        <v>OK</v>
      </c>
      <c r="F2553" s="37">
        <f t="shared" si="159"/>
        <v>1.159215235800426E-3</v>
      </c>
      <c r="G2553" s="10">
        <f t="shared" si="157"/>
        <v>3.4561670624622485</v>
      </c>
    </row>
    <row r="2554" spans="1:7" x14ac:dyDescent="0.3">
      <c r="A2554" s="2">
        <v>41309</v>
      </c>
      <c r="B2554" s="34">
        <f t="shared" si="158"/>
        <v>3</v>
      </c>
      <c r="C2554" s="1">
        <v>2860.12</v>
      </c>
      <c r="D2554" s="30" t="str">
        <f t="shared" si="156"/>
        <v>OK</v>
      </c>
      <c r="F2554" s="37">
        <f t="shared" si="159"/>
        <v>5.0022912592817548E-4</v>
      </c>
      <c r="G2554" s="10">
        <f t="shared" si="157"/>
        <v>3.4563842548928645</v>
      </c>
    </row>
    <row r="2555" spans="1:7" x14ac:dyDescent="0.3">
      <c r="A2555" s="2">
        <v>41310</v>
      </c>
      <c r="B2555" s="34">
        <f t="shared" si="158"/>
        <v>1</v>
      </c>
      <c r="C2555" s="1">
        <v>2852.64</v>
      </c>
      <c r="D2555" s="30" t="str">
        <f t="shared" si="156"/>
        <v>OK</v>
      </c>
      <c r="F2555" s="37">
        <f t="shared" si="159"/>
        <v>-2.6152748835712725E-3</v>
      </c>
      <c r="G2555" s="10">
        <f t="shared" si="157"/>
        <v>3.4552469676337965</v>
      </c>
    </row>
    <row r="2556" spans="1:7" x14ac:dyDescent="0.3">
      <c r="A2556" s="2">
        <v>41311</v>
      </c>
      <c r="B2556" s="34">
        <f t="shared" si="158"/>
        <v>1</v>
      </c>
      <c r="C2556" s="1">
        <v>2856.26</v>
      </c>
      <c r="D2556" s="30" t="str">
        <f t="shared" si="156"/>
        <v>OK</v>
      </c>
      <c r="F2556" s="37">
        <f t="shared" si="159"/>
        <v>1.2689999439117194E-3</v>
      </c>
      <c r="G2556" s="10">
        <f t="shared" si="157"/>
        <v>3.4557977379171083</v>
      </c>
    </row>
    <row r="2557" spans="1:7" x14ac:dyDescent="0.3">
      <c r="A2557" s="2">
        <v>41312</v>
      </c>
      <c r="B2557" s="34">
        <f t="shared" si="158"/>
        <v>1</v>
      </c>
      <c r="C2557" s="1">
        <v>2852.3</v>
      </c>
      <c r="D2557" s="30" t="str">
        <f t="shared" si="156"/>
        <v>OK</v>
      </c>
      <c r="F2557" s="37">
        <f t="shared" si="159"/>
        <v>-1.3864284063775933E-3</v>
      </c>
      <c r="G2557" s="10">
        <f t="shared" si="157"/>
        <v>3.4551952019275762</v>
      </c>
    </row>
    <row r="2558" spans="1:7" x14ac:dyDescent="0.3">
      <c r="A2558" s="2">
        <v>41313</v>
      </c>
      <c r="B2558" s="34">
        <f t="shared" si="158"/>
        <v>1</v>
      </c>
      <c r="C2558" s="1">
        <v>2851.49</v>
      </c>
      <c r="D2558" s="30" t="str">
        <f t="shared" si="156"/>
        <v>OK</v>
      </c>
      <c r="F2558" s="37">
        <f t="shared" si="159"/>
        <v>-2.8398134838569788E-4</v>
      </c>
      <c r="G2558" s="10">
        <f t="shared" si="157"/>
        <v>3.4550718528797653</v>
      </c>
    </row>
    <row r="2559" spans="1:7" x14ac:dyDescent="0.3">
      <c r="A2559" s="2">
        <v>41316</v>
      </c>
      <c r="B2559" s="34">
        <f t="shared" si="158"/>
        <v>3</v>
      </c>
      <c r="C2559" s="1">
        <v>2848.74</v>
      </c>
      <c r="D2559" s="30" t="str">
        <f t="shared" si="156"/>
        <v>OK</v>
      </c>
      <c r="F2559" s="37">
        <f t="shared" si="159"/>
        <v>-9.6440808138897882E-4</v>
      </c>
      <c r="G2559" s="10">
        <f t="shared" si="157"/>
        <v>3.4546528136768244</v>
      </c>
    </row>
    <row r="2560" spans="1:7" x14ac:dyDescent="0.3">
      <c r="A2560" s="2">
        <v>41317</v>
      </c>
      <c r="B2560" s="34">
        <f t="shared" si="158"/>
        <v>1</v>
      </c>
      <c r="C2560" s="1">
        <v>2844.07</v>
      </c>
      <c r="D2560" s="30" t="str">
        <f t="shared" si="156"/>
        <v>OK</v>
      </c>
      <c r="F2560" s="37">
        <f t="shared" si="159"/>
        <v>-1.6393212437778582E-3</v>
      </c>
      <c r="G2560" s="10">
        <f t="shared" si="157"/>
        <v>3.4539402813121627</v>
      </c>
    </row>
    <row r="2561" spans="1:7" x14ac:dyDescent="0.3">
      <c r="A2561" s="2">
        <v>41318</v>
      </c>
      <c r="B2561" s="34">
        <f t="shared" si="158"/>
        <v>1</v>
      </c>
      <c r="C2561" s="1">
        <v>2825.12</v>
      </c>
      <c r="D2561" s="30" t="str">
        <f t="shared" si="156"/>
        <v>OK</v>
      </c>
      <c r="F2561" s="37">
        <f t="shared" si="159"/>
        <v>-6.6629864947066464E-3</v>
      </c>
      <c r="G2561" s="10">
        <f t="shared" si="157"/>
        <v>3.45103689967085</v>
      </c>
    </row>
    <row r="2562" spans="1:7" x14ac:dyDescent="0.3">
      <c r="A2562" s="2">
        <v>41319</v>
      </c>
      <c r="B2562" s="34">
        <f t="shared" si="158"/>
        <v>1</v>
      </c>
      <c r="C2562" s="1">
        <v>2832.25</v>
      </c>
      <c r="D2562" s="30" t="str">
        <f t="shared" si="156"/>
        <v>OK</v>
      </c>
      <c r="F2562" s="37">
        <f t="shared" si="159"/>
        <v>2.5237866002152387E-3</v>
      </c>
      <c r="G2562" s="10">
        <f t="shared" si="157"/>
        <v>3.4521315854684693</v>
      </c>
    </row>
    <row r="2563" spans="1:7" x14ac:dyDescent="0.3">
      <c r="A2563" s="2">
        <v>41320</v>
      </c>
      <c r="B2563" s="34">
        <f t="shared" si="158"/>
        <v>1</v>
      </c>
      <c r="C2563" s="1">
        <v>2831.19</v>
      </c>
      <c r="D2563" s="30" t="str">
        <f t="shared" si="156"/>
        <v>OK</v>
      </c>
      <c r="F2563" s="37">
        <f t="shared" si="159"/>
        <v>-3.7426074675606102E-4</v>
      </c>
      <c r="G2563" s="10">
        <f t="shared" si="157"/>
        <v>3.4519690156677143</v>
      </c>
    </row>
    <row r="2564" spans="1:7" x14ac:dyDescent="0.3">
      <c r="A2564" s="2">
        <v>41323</v>
      </c>
      <c r="B2564" s="34">
        <f t="shared" si="158"/>
        <v>3</v>
      </c>
      <c r="C2564" s="1">
        <v>2831.26</v>
      </c>
      <c r="D2564" s="30" t="str">
        <f t="shared" si="156"/>
        <v>OK</v>
      </c>
      <c r="F2564" s="37">
        <f t="shared" si="159"/>
        <v>2.4724585774960062E-5</v>
      </c>
      <c r="G2564" s="10">
        <f t="shared" si="157"/>
        <v>3.4519797532861429</v>
      </c>
    </row>
    <row r="2565" spans="1:7" x14ac:dyDescent="0.3">
      <c r="A2565" s="2">
        <v>41324</v>
      </c>
      <c r="B2565" s="34">
        <f t="shared" si="158"/>
        <v>1</v>
      </c>
      <c r="C2565" s="1">
        <v>2833.19</v>
      </c>
      <c r="D2565" s="30" t="str">
        <f t="shared" si="156"/>
        <v>OK</v>
      </c>
      <c r="F2565" s="37">
        <f t="shared" si="159"/>
        <v>6.8167529651108616E-4</v>
      </c>
      <c r="G2565" s="10">
        <f t="shared" si="157"/>
        <v>3.4522757002474571</v>
      </c>
    </row>
    <row r="2566" spans="1:7" x14ac:dyDescent="0.3">
      <c r="A2566" s="2">
        <v>41325</v>
      </c>
      <c r="B2566" s="34">
        <f t="shared" si="158"/>
        <v>1</v>
      </c>
      <c r="C2566" s="1">
        <v>2828.55</v>
      </c>
      <c r="D2566" s="30" t="str">
        <f t="shared" si="156"/>
        <v>OK</v>
      </c>
      <c r="F2566" s="37">
        <f t="shared" si="159"/>
        <v>-1.6377299086894892E-3</v>
      </c>
      <c r="G2566" s="10">
        <f t="shared" si="157"/>
        <v>3.4515638601251002</v>
      </c>
    </row>
    <row r="2567" spans="1:7" x14ac:dyDescent="0.3">
      <c r="A2567" s="2">
        <v>41326</v>
      </c>
      <c r="B2567" s="34">
        <f t="shared" si="158"/>
        <v>1</v>
      </c>
      <c r="C2567" s="1">
        <v>2847.99</v>
      </c>
      <c r="D2567" s="30" t="str">
        <f t="shared" si="156"/>
        <v>OK</v>
      </c>
      <c r="F2567" s="37">
        <f t="shared" si="159"/>
        <v>6.872779339237356E-3</v>
      </c>
      <c r="G2567" s="10">
        <f t="shared" si="157"/>
        <v>3.454538460051741</v>
      </c>
    </row>
    <row r="2568" spans="1:7" x14ac:dyDescent="0.3">
      <c r="A2568" s="2">
        <v>41327</v>
      </c>
      <c r="B2568" s="34">
        <f t="shared" si="158"/>
        <v>1</v>
      </c>
      <c r="C2568" s="1">
        <v>2849.6</v>
      </c>
      <c r="D2568" s="30" t="str">
        <f t="shared" ref="D2568:D2631" si="160">IF(C2568&gt;0,"OK","ERROR")</f>
        <v>OK</v>
      </c>
      <c r="F2568" s="37">
        <f t="shared" si="159"/>
        <v>5.6531097370426941E-4</v>
      </c>
      <c r="G2568" s="10">
        <f t="shared" ref="G2568:G2631" si="161">LOG(C2568,10)</f>
        <v>3.4547839021191677</v>
      </c>
    </row>
    <row r="2569" spans="1:7" x14ac:dyDescent="0.3">
      <c r="A2569" s="2">
        <v>41330</v>
      </c>
      <c r="B2569" s="34">
        <f t="shared" ref="B2569:B2632" si="162">DATEDIF(A2568,A2569,"d")</f>
        <v>3</v>
      </c>
      <c r="C2569" s="1">
        <v>2850.29</v>
      </c>
      <c r="D2569" s="30" t="str">
        <f t="shared" si="160"/>
        <v>OK</v>
      </c>
      <c r="F2569" s="37">
        <f t="shared" ref="F2569:F2632" si="163">C2569/C2568-1</f>
        <v>2.421392476137374E-4</v>
      </c>
      <c r="G2569" s="10">
        <f t="shared" si="161"/>
        <v>3.4548890491286635</v>
      </c>
    </row>
    <row r="2570" spans="1:7" x14ac:dyDescent="0.3">
      <c r="A2570" s="2">
        <v>41331</v>
      </c>
      <c r="B2570" s="34">
        <f t="shared" si="162"/>
        <v>1</v>
      </c>
      <c r="C2570" s="1">
        <v>2874.03</v>
      </c>
      <c r="D2570" s="30" t="str">
        <f t="shared" si="160"/>
        <v>OK</v>
      </c>
      <c r="F2570" s="37">
        <f t="shared" si="163"/>
        <v>8.3289770514580752E-3</v>
      </c>
      <c r="G2570" s="10">
        <f t="shared" si="161"/>
        <v>3.4584912971198687</v>
      </c>
    </row>
    <row r="2571" spans="1:7" x14ac:dyDescent="0.3">
      <c r="A2571" s="2">
        <v>41332</v>
      </c>
      <c r="B2571" s="34">
        <f t="shared" si="162"/>
        <v>1</v>
      </c>
      <c r="C2571" s="1">
        <v>2879.56</v>
      </c>
      <c r="D2571" s="30" t="str">
        <f t="shared" si="160"/>
        <v>OK</v>
      </c>
      <c r="F2571" s="37">
        <f t="shared" si="163"/>
        <v>1.9241274447376888E-3</v>
      </c>
      <c r="G2571" s="10">
        <f t="shared" si="161"/>
        <v>3.4593261321444233</v>
      </c>
    </row>
    <row r="2572" spans="1:7" x14ac:dyDescent="0.3">
      <c r="A2572" s="2">
        <v>41333</v>
      </c>
      <c r="B2572" s="34">
        <f t="shared" si="162"/>
        <v>1</v>
      </c>
      <c r="C2572" s="1">
        <v>2879.64</v>
      </c>
      <c r="D2572" s="30" t="str">
        <f t="shared" si="160"/>
        <v>OK</v>
      </c>
      <c r="F2572" s="37">
        <f t="shared" si="163"/>
        <v>2.7782022253397542E-5</v>
      </c>
      <c r="G2572" s="10">
        <f t="shared" si="161"/>
        <v>3.459338197555784</v>
      </c>
    </row>
    <row r="2573" spans="1:7" x14ac:dyDescent="0.3">
      <c r="A2573" s="2">
        <v>41334</v>
      </c>
      <c r="B2573" s="34">
        <f t="shared" si="162"/>
        <v>1</v>
      </c>
      <c r="C2573" s="1">
        <v>2901.41</v>
      </c>
      <c r="D2573" s="30" t="str">
        <f t="shared" si="160"/>
        <v>OK</v>
      </c>
      <c r="F2573" s="37">
        <f t="shared" si="163"/>
        <v>7.5599727743744793E-3</v>
      </c>
      <c r="G2573" s="10">
        <f t="shared" si="161"/>
        <v>3.4626091035548363</v>
      </c>
    </row>
    <row r="2574" spans="1:7" x14ac:dyDescent="0.3">
      <c r="A2574" s="2">
        <v>41337</v>
      </c>
      <c r="B2574" s="34">
        <f t="shared" si="162"/>
        <v>3</v>
      </c>
      <c r="C2574" s="1">
        <v>2894.22</v>
      </c>
      <c r="D2574" s="30" t="str">
        <f t="shared" si="160"/>
        <v>OK</v>
      </c>
      <c r="F2574" s="37">
        <f t="shared" si="163"/>
        <v>-2.4781054728563179E-3</v>
      </c>
      <c r="G2574" s="10">
        <f t="shared" si="161"/>
        <v>3.4615315403125888</v>
      </c>
    </row>
    <row r="2575" spans="1:7" x14ac:dyDescent="0.3">
      <c r="A2575" s="2">
        <v>41338</v>
      </c>
      <c r="B2575" s="34">
        <f t="shared" si="162"/>
        <v>1</v>
      </c>
      <c r="C2575" s="1">
        <v>2879.28</v>
      </c>
      <c r="D2575" s="30" t="str">
        <f t="shared" si="160"/>
        <v>OK</v>
      </c>
      <c r="F2575" s="37">
        <f t="shared" si="163"/>
        <v>-5.1620125629702196E-3</v>
      </c>
      <c r="G2575" s="10">
        <f t="shared" si="161"/>
        <v>3.45928390056479</v>
      </c>
    </row>
    <row r="2576" spans="1:7" x14ac:dyDescent="0.3">
      <c r="A2576" s="2">
        <v>41339</v>
      </c>
      <c r="B2576" s="34">
        <f t="shared" si="162"/>
        <v>1</v>
      </c>
      <c r="C2576" s="1">
        <v>2882.66</v>
      </c>
      <c r="D2576" s="30" t="str">
        <f t="shared" si="160"/>
        <v>OK</v>
      </c>
      <c r="F2576" s="37">
        <f t="shared" si="163"/>
        <v>1.1739045872578568E-3</v>
      </c>
      <c r="G2576" s="10">
        <f t="shared" si="161"/>
        <v>3.4597934218431119</v>
      </c>
    </row>
    <row r="2577" spans="1:7" x14ac:dyDescent="0.3">
      <c r="A2577" s="2">
        <v>41340</v>
      </c>
      <c r="B2577" s="34">
        <f t="shared" si="162"/>
        <v>1</v>
      </c>
      <c r="C2577" s="1">
        <v>2869.14</v>
      </c>
      <c r="D2577" s="30" t="str">
        <f t="shared" si="160"/>
        <v>OK</v>
      </c>
      <c r="F2577" s="37">
        <f t="shared" si="163"/>
        <v>-4.6901126043307206E-3</v>
      </c>
      <c r="G2577" s="10">
        <f t="shared" si="161"/>
        <v>3.4577517402097628</v>
      </c>
    </row>
    <row r="2578" spans="1:7" x14ac:dyDescent="0.3">
      <c r="A2578" s="2">
        <v>41341</v>
      </c>
      <c r="B2578" s="34">
        <f t="shared" si="162"/>
        <v>1</v>
      </c>
      <c r="C2578" s="1">
        <v>2862.65</v>
      </c>
      <c r="D2578" s="30" t="str">
        <f t="shared" si="160"/>
        <v>OK</v>
      </c>
      <c r="F2578" s="37">
        <f t="shared" si="163"/>
        <v>-2.2620018542141018E-3</v>
      </c>
      <c r="G2578" s="10">
        <f t="shared" si="161"/>
        <v>3.4567682525411358</v>
      </c>
    </row>
    <row r="2579" spans="1:7" x14ac:dyDescent="0.3">
      <c r="A2579" s="2">
        <v>41344</v>
      </c>
      <c r="B2579" s="34">
        <f t="shared" si="162"/>
        <v>3</v>
      </c>
      <c r="C2579" s="1">
        <v>2872.53</v>
      </c>
      <c r="D2579" s="30" t="str">
        <f t="shared" si="160"/>
        <v>OK</v>
      </c>
      <c r="F2579" s="37">
        <f t="shared" si="163"/>
        <v>3.4513475276405359E-3</v>
      </c>
      <c r="G2579" s="10">
        <f t="shared" si="161"/>
        <v>3.4582645730492421</v>
      </c>
    </row>
    <row r="2580" spans="1:7" x14ac:dyDescent="0.3">
      <c r="A2580" s="2">
        <v>41345</v>
      </c>
      <c r="B2580" s="34">
        <f t="shared" si="162"/>
        <v>1</v>
      </c>
      <c r="C2580" s="1">
        <v>2879.35</v>
      </c>
      <c r="D2580" s="30" t="str">
        <f t="shared" si="160"/>
        <v>OK</v>
      </c>
      <c r="F2580" s="37">
        <f t="shared" si="163"/>
        <v>2.3742136722679774E-3</v>
      </c>
      <c r="G2580" s="10">
        <f t="shared" si="161"/>
        <v>3.4592944588447052</v>
      </c>
    </row>
    <row r="2581" spans="1:7" x14ac:dyDescent="0.3">
      <c r="A2581" s="2">
        <v>41346</v>
      </c>
      <c r="B2581" s="34">
        <f t="shared" si="162"/>
        <v>1</v>
      </c>
      <c r="C2581" s="1">
        <v>2877.97</v>
      </c>
      <c r="D2581" s="30" t="str">
        <f t="shared" si="160"/>
        <v>OK</v>
      </c>
      <c r="F2581" s="37">
        <f t="shared" si="163"/>
        <v>-4.7927483633458667E-4</v>
      </c>
      <c r="G2581" s="10">
        <f t="shared" si="161"/>
        <v>3.4590862625323568</v>
      </c>
    </row>
    <row r="2582" spans="1:7" x14ac:dyDescent="0.3">
      <c r="A2582" s="2">
        <v>41347</v>
      </c>
      <c r="B2582" s="34">
        <f t="shared" si="162"/>
        <v>1</v>
      </c>
      <c r="C2582" s="1">
        <v>2875.39</v>
      </c>
      <c r="D2582" s="30" t="str">
        <f t="shared" si="160"/>
        <v>OK</v>
      </c>
      <c r="F2582" s="37">
        <f t="shared" si="163"/>
        <v>-8.9646521680208924E-4</v>
      </c>
      <c r="G2582" s="10">
        <f t="shared" si="161"/>
        <v>3.458696758020761</v>
      </c>
    </row>
    <row r="2583" spans="1:7" x14ac:dyDescent="0.3">
      <c r="A2583" s="2">
        <v>41348</v>
      </c>
      <c r="B2583" s="34">
        <f t="shared" si="162"/>
        <v>1</v>
      </c>
      <c r="C2583" s="1">
        <v>2884.2</v>
      </c>
      <c r="D2583" s="30" t="str">
        <f t="shared" si="160"/>
        <v>OK</v>
      </c>
      <c r="F2583" s="37">
        <f t="shared" si="163"/>
        <v>3.0639321970236111E-3</v>
      </c>
      <c r="G2583" s="10">
        <f t="shared" si="161"/>
        <v>3.4600253725122903</v>
      </c>
    </row>
    <row r="2584" spans="1:7" x14ac:dyDescent="0.3">
      <c r="A2584" s="2">
        <v>41351</v>
      </c>
      <c r="B2584" s="34">
        <f t="shared" si="162"/>
        <v>3</v>
      </c>
      <c r="C2584" s="1">
        <v>2895.84</v>
      </c>
      <c r="D2584" s="30" t="str">
        <f t="shared" si="160"/>
        <v>OK</v>
      </c>
      <c r="F2584" s="37">
        <f t="shared" si="163"/>
        <v>4.0357811524860399E-3</v>
      </c>
      <c r="G2584" s="10">
        <f t="shared" si="161"/>
        <v>3.4617745626919914</v>
      </c>
    </row>
    <row r="2585" spans="1:7" x14ac:dyDescent="0.3">
      <c r="A2585" s="2">
        <v>41352</v>
      </c>
      <c r="B2585" s="34">
        <f t="shared" si="162"/>
        <v>1</v>
      </c>
      <c r="C2585" s="1">
        <v>2911.75</v>
      </c>
      <c r="D2585" s="30" t="str">
        <f t="shared" si="160"/>
        <v>OK</v>
      </c>
      <c r="F2585" s="37">
        <f t="shared" si="163"/>
        <v>5.4940880711640272E-3</v>
      </c>
      <c r="G2585" s="10">
        <f t="shared" si="161"/>
        <v>3.4641540841432814</v>
      </c>
    </row>
    <row r="2586" spans="1:7" x14ac:dyDescent="0.3">
      <c r="A2586" s="2">
        <v>41353</v>
      </c>
      <c r="B2586" s="34">
        <f t="shared" si="162"/>
        <v>1</v>
      </c>
      <c r="C2586" s="1">
        <v>2909.59</v>
      </c>
      <c r="D2586" s="30" t="str">
        <f t="shared" si="160"/>
        <v>OK</v>
      </c>
      <c r="F2586" s="37">
        <f t="shared" si="163"/>
        <v>-7.4182192839356009E-4</v>
      </c>
      <c r="G2586" s="10">
        <f t="shared" si="161"/>
        <v>3.463831795418018</v>
      </c>
    </row>
    <row r="2587" spans="1:7" x14ac:dyDescent="0.3">
      <c r="A2587" s="2">
        <v>41354</v>
      </c>
      <c r="B2587" s="34">
        <f t="shared" si="162"/>
        <v>1</v>
      </c>
      <c r="C2587" s="1">
        <v>2907.72</v>
      </c>
      <c r="D2587" s="30" t="str">
        <f t="shared" si="160"/>
        <v>OK</v>
      </c>
      <c r="F2587" s="37">
        <f t="shared" si="163"/>
        <v>-6.4270223639772972E-4</v>
      </c>
      <c r="G2587" s="10">
        <f t="shared" si="161"/>
        <v>3.4635525836486152</v>
      </c>
    </row>
    <row r="2588" spans="1:7" x14ac:dyDescent="0.3">
      <c r="A2588" s="2">
        <v>41355</v>
      </c>
      <c r="B2588" s="34">
        <f t="shared" si="162"/>
        <v>1</v>
      </c>
      <c r="C2588" s="1">
        <v>2912.93</v>
      </c>
      <c r="D2588" s="30" t="str">
        <f t="shared" si="160"/>
        <v>OK</v>
      </c>
      <c r="F2588" s="37">
        <f t="shared" si="163"/>
        <v>1.7917818772097416E-3</v>
      </c>
      <c r="G2588" s="10">
        <f t="shared" si="161"/>
        <v>3.4643300483149289</v>
      </c>
    </row>
    <row r="2589" spans="1:7" x14ac:dyDescent="0.3">
      <c r="A2589" s="2">
        <v>41358</v>
      </c>
      <c r="B2589" s="34">
        <f t="shared" si="162"/>
        <v>3</v>
      </c>
      <c r="C2589" s="1">
        <v>2920.51</v>
      </c>
      <c r="D2589" s="30" t="str">
        <f t="shared" si="160"/>
        <v>OK</v>
      </c>
      <c r="F2589" s="37">
        <f t="shared" si="163"/>
        <v>2.6021909211688676E-3</v>
      </c>
      <c r="G2589" s="10">
        <f t="shared" si="161"/>
        <v>3.4654586976284034</v>
      </c>
    </row>
    <row r="2590" spans="1:7" x14ac:dyDescent="0.3">
      <c r="A2590" s="2">
        <v>41359</v>
      </c>
      <c r="B2590" s="34">
        <f t="shared" si="162"/>
        <v>1</v>
      </c>
      <c r="C2590" s="1">
        <v>2926.19</v>
      </c>
      <c r="D2590" s="30" t="str">
        <f t="shared" si="160"/>
        <v>OK</v>
      </c>
      <c r="F2590" s="37">
        <f t="shared" si="163"/>
        <v>1.9448657939880043E-3</v>
      </c>
      <c r="G2590" s="10">
        <f t="shared" si="161"/>
        <v>3.4663025218140997</v>
      </c>
    </row>
    <row r="2591" spans="1:7" x14ac:dyDescent="0.3">
      <c r="A2591" s="2">
        <v>41360</v>
      </c>
      <c r="B2591" s="34">
        <f t="shared" si="162"/>
        <v>1</v>
      </c>
      <c r="C2591" s="1">
        <v>2937.68</v>
      </c>
      <c r="D2591" s="30" t="str">
        <f t="shared" si="160"/>
        <v>OK</v>
      </c>
      <c r="F2591" s="37">
        <f t="shared" si="163"/>
        <v>3.9266076365511715E-3</v>
      </c>
      <c r="G2591" s="10">
        <f t="shared" si="161"/>
        <v>3.468004486551878</v>
      </c>
    </row>
    <row r="2592" spans="1:7" x14ac:dyDescent="0.3">
      <c r="A2592" s="2">
        <v>41361</v>
      </c>
      <c r="B2592" s="34">
        <f t="shared" si="162"/>
        <v>1</v>
      </c>
      <c r="C2592" s="1">
        <v>2931.15</v>
      </c>
      <c r="D2592" s="30" t="str">
        <f t="shared" si="160"/>
        <v>OK</v>
      </c>
      <c r="F2592" s="37">
        <f t="shared" si="163"/>
        <v>-2.2228425151820108E-3</v>
      </c>
      <c r="G2592" s="10">
        <f t="shared" si="161"/>
        <v>3.4670380437899873</v>
      </c>
    </row>
    <row r="2593" spans="1:7" x14ac:dyDescent="0.3">
      <c r="A2593" s="2">
        <v>41366</v>
      </c>
      <c r="B2593" s="34">
        <f t="shared" si="162"/>
        <v>5</v>
      </c>
      <c r="C2593" s="1">
        <v>2929.25</v>
      </c>
      <c r="D2593" s="30" t="str">
        <f t="shared" si="160"/>
        <v>OK</v>
      </c>
      <c r="F2593" s="37">
        <f t="shared" si="163"/>
        <v>-6.4820974702761713E-4</v>
      </c>
      <c r="G2593" s="10">
        <f t="shared" si="161"/>
        <v>3.4667564385942575</v>
      </c>
    </row>
    <row r="2594" spans="1:7" x14ac:dyDescent="0.3">
      <c r="A2594" s="2">
        <v>41367</v>
      </c>
      <c r="B2594" s="34">
        <f t="shared" si="162"/>
        <v>1</v>
      </c>
      <c r="C2594" s="1">
        <v>2935.01</v>
      </c>
      <c r="D2594" s="30" t="str">
        <f t="shared" si="160"/>
        <v>OK</v>
      </c>
      <c r="F2594" s="37">
        <f t="shared" si="163"/>
        <v>1.9663736451309699E-3</v>
      </c>
      <c r="G2594" s="10">
        <f t="shared" si="161"/>
        <v>3.4676095852897388</v>
      </c>
    </row>
    <row r="2595" spans="1:7" x14ac:dyDescent="0.3">
      <c r="A2595" s="2">
        <v>41368</v>
      </c>
      <c r="B2595" s="34">
        <f t="shared" si="162"/>
        <v>1</v>
      </c>
      <c r="C2595" s="1">
        <v>2945.29</v>
      </c>
      <c r="D2595" s="30" t="str">
        <f t="shared" si="160"/>
        <v>OK</v>
      </c>
      <c r="F2595" s="37">
        <f t="shared" si="163"/>
        <v>3.5025434325606231E-3</v>
      </c>
      <c r="G2595" s="10">
        <f t="shared" si="161"/>
        <v>3.4691280628579633</v>
      </c>
    </row>
    <row r="2596" spans="1:7" x14ac:dyDescent="0.3">
      <c r="A2596" s="2">
        <v>41369</v>
      </c>
      <c r="B2596" s="34">
        <f t="shared" si="162"/>
        <v>1</v>
      </c>
      <c r="C2596" s="1">
        <v>2975.79</v>
      </c>
      <c r="D2596" s="30" t="str">
        <f t="shared" si="160"/>
        <v>OK</v>
      </c>
      <c r="F2596" s="37">
        <f t="shared" si="163"/>
        <v>1.0355516774239515E-2</v>
      </c>
      <c r="G2596" s="10">
        <f t="shared" si="161"/>
        <v>3.4736022800125648</v>
      </c>
    </row>
    <row r="2597" spans="1:7" x14ac:dyDescent="0.3">
      <c r="A2597" s="2">
        <v>41372</v>
      </c>
      <c r="B2597" s="34">
        <f t="shared" si="162"/>
        <v>3</v>
      </c>
      <c r="C2597" s="1">
        <v>2964.16</v>
      </c>
      <c r="D2597" s="30" t="str">
        <f t="shared" si="160"/>
        <v>OK</v>
      </c>
      <c r="F2597" s="37">
        <f t="shared" si="163"/>
        <v>-3.9082058881843018E-3</v>
      </c>
      <c r="G2597" s="10">
        <f t="shared" si="161"/>
        <v>3.4719016423712836</v>
      </c>
    </row>
    <row r="2598" spans="1:7" x14ac:dyDescent="0.3">
      <c r="A2598" s="2">
        <v>41373</v>
      </c>
      <c r="B2598" s="34">
        <f t="shared" si="162"/>
        <v>1</v>
      </c>
      <c r="C2598" s="1">
        <v>2953.12</v>
      </c>
      <c r="D2598" s="30" t="str">
        <f t="shared" si="160"/>
        <v>OK</v>
      </c>
      <c r="F2598" s="37">
        <f t="shared" si="163"/>
        <v>-3.7244953038971795E-3</v>
      </c>
      <c r="G2598" s="10">
        <f t="shared" si="161"/>
        <v>3.4702810948753253</v>
      </c>
    </row>
    <row r="2599" spans="1:7" x14ac:dyDescent="0.3">
      <c r="A2599" s="2">
        <v>41374</v>
      </c>
      <c r="B2599" s="34">
        <f t="shared" si="162"/>
        <v>1</v>
      </c>
      <c r="C2599" s="1">
        <v>2939.64</v>
      </c>
      <c r="D2599" s="30" t="str">
        <f t="shared" si="160"/>
        <v>OK</v>
      </c>
      <c r="F2599" s="37">
        <f t="shared" si="163"/>
        <v>-4.5646638131874306E-3</v>
      </c>
      <c r="G2599" s="10">
        <f t="shared" si="161"/>
        <v>3.4682941482398877</v>
      </c>
    </row>
    <row r="2600" spans="1:7" x14ac:dyDescent="0.3">
      <c r="A2600" s="2">
        <v>41375</v>
      </c>
      <c r="B2600" s="34">
        <f t="shared" si="162"/>
        <v>1</v>
      </c>
      <c r="C2600" s="1">
        <v>2936.77</v>
      </c>
      <c r="D2600" s="30" t="str">
        <f t="shared" si="160"/>
        <v>OK</v>
      </c>
      <c r="F2600" s="37">
        <f t="shared" si="163"/>
        <v>-9.763100243567191E-4</v>
      </c>
      <c r="G2600" s="10">
        <f t="shared" si="161"/>
        <v>3.4678699350681841</v>
      </c>
    </row>
    <row r="2601" spans="1:7" x14ac:dyDescent="0.3">
      <c r="A2601" s="2">
        <v>41376</v>
      </c>
      <c r="B2601" s="34">
        <f t="shared" si="162"/>
        <v>1</v>
      </c>
      <c r="C2601" s="1">
        <v>2945.61</v>
      </c>
      <c r="D2601" s="30" t="str">
        <f t="shared" si="160"/>
        <v>OK</v>
      </c>
      <c r="F2601" s="37">
        <f t="shared" si="163"/>
        <v>3.0101097464221294E-3</v>
      </c>
      <c r="G2601" s="10">
        <f t="shared" si="161"/>
        <v>3.4691752455412019</v>
      </c>
    </row>
    <row r="2602" spans="1:7" x14ac:dyDescent="0.3">
      <c r="A2602" s="2">
        <v>41379</v>
      </c>
      <c r="B2602" s="34">
        <f t="shared" si="162"/>
        <v>3</v>
      </c>
      <c r="C2602" s="1">
        <v>2949.5</v>
      </c>
      <c r="D2602" s="30" t="str">
        <f t="shared" si="160"/>
        <v>OK</v>
      </c>
      <c r="F2602" s="37">
        <f t="shared" si="163"/>
        <v>1.3206093135207375E-3</v>
      </c>
      <c r="G2602" s="10">
        <f t="shared" si="161"/>
        <v>3.469748400505166</v>
      </c>
    </row>
    <row r="2603" spans="1:7" x14ac:dyDescent="0.3">
      <c r="A2603" s="2">
        <v>41380</v>
      </c>
      <c r="B2603" s="34">
        <f t="shared" si="162"/>
        <v>1</v>
      </c>
      <c r="C2603" s="1">
        <v>2946.27</v>
      </c>
      <c r="D2603" s="30" t="str">
        <f t="shared" si="160"/>
        <v>OK</v>
      </c>
      <c r="F2603" s="37">
        <f t="shared" si="163"/>
        <v>-1.0951008645533333E-3</v>
      </c>
      <c r="G2603" s="10">
        <f t="shared" si="161"/>
        <v>3.4692725436393488</v>
      </c>
    </row>
    <row r="2604" spans="1:7" x14ac:dyDescent="0.3">
      <c r="A2604" s="2">
        <v>41381</v>
      </c>
      <c r="B2604" s="34">
        <f t="shared" si="162"/>
        <v>1</v>
      </c>
      <c r="C2604" s="1">
        <v>2955.56</v>
      </c>
      <c r="D2604" s="30" t="str">
        <f t="shared" si="160"/>
        <v>OK</v>
      </c>
      <c r="F2604" s="37">
        <f t="shared" si="163"/>
        <v>3.1531393931989449E-3</v>
      </c>
      <c r="G2604" s="10">
        <f t="shared" si="161"/>
        <v>3.4706397802656599</v>
      </c>
    </row>
    <row r="2605" spans="1:7" x14ac:dyDescent="0.3">
      <c r="A2605" s="2">
        <v>41382</v>
      </c>
      <c r="B2605" s="34">
        <f t="shared" si="162"/>
        <v>1</v>
      </c>
      <c r="C2605" s="1">
        <v>2959.95</v>
      </c>
      <c r="D2605" s="30" t="str">
        <f t="shared" si="160"/>
        <v>OK</v>
      </c>
      <c r="F2605" s="37">
        <f t="shared" si="163"/>
        <v>1.4853361122764142E-3</v>
      </c>
      <c r="G2605" s="10">
        <f t="shared" si="161"/>
        <v>3.4712843749415403</v>
      </c>
    </row>
    <row r="2606" spans="1:7" x14ac:dyDescent="0.3">
      <c r="A2606" s="2">
        <v>41383</v>
      </c>
      <c r="B2606" s="34">
        <f t="shared" si="162"/>
        <v>1</v>
      </c>
      <c r="C2606" s="1">
        <v>2959.24</v>
      </c>
      <c r="D2606" s="30" t="str">
        <f t="shared" si="160"/>
        <v>OK</v>
      </c>
      <c r="F2606" s="37">
        <f t="shared" si="163"/>
        <v>-2.3986891670468857E-4</v>
      </c>
      <c r="G2606" s="10">
        <f t="shared" si="161"/>
        <v>3.4711801886986149</v>
      </c>
    </row>
    <row r="2607" spans="1:7" x14ac:dyDescent="0.3">
      <c r="A2607" s="2">
        <v>41386</v>
      </c>
      <c r="B2607" s="34">
        <f t="shared" si="162"/>
        <v>3</v>
      </c>
      <c r="C2607" s="1">
        <v>2963.59</v>
      </c>
      <c r="D2607" s="30" t="str">
        <f t="shared" si="160"/>
        <v>OK</v>
      </c>
      <c r="F2607" s="37">
        <f t="shared" si="163"/>
        <v>1.4699720198430022E-3</v>
      </c>
      <c r="G2607" s="10">
        <f t="shared" si="161"/>
        <v>3.471818120679091</v>
      </c>
    </row>
    <row r="2608" spans="1:7" x14ac:dyDescent="0.3">
      <c r="A2608" s="2">
        <v>41387</v>
      </c>
      <c r="B2608" s="34">
        <f t="shared" si="162"/>
        <v>1</v>
      </c>
      <c r="C2608" s="1">
        <v>2952.72</v>
      </c>
      <c r="D2608" s="30" t="str">
        <f t="shared" si="160"/>
        <v>OK</v>
      </c>
      <c r="F2608" s="37">
        <f t="shared" si="163"/>
        <v>-3.6678487914996172E-3</v>
      </c>
      <c r="G2608" s="10">
        <f t="shared" si="161"/>
        <v>3.4702222657187529</v>
      </c>
    </row>
    <row r="2609" spans="1:7" x14ac:dyDescent="0.3">
      <c r="A2609" s="2">
        <v>41388</v>
      </c>
      <c r="B2609" s="34">
        <f t="shared" si="162"/>
        <v>1</v>
      </c>
      <c r="C2609" s="1">
        <v>2953.02</v>
      </c>
      <c r="D2609" s="30" t="str">
        <f t="shared" si="160"/>
        <v>OK</v>
      </c>
      <c r="F2609" s="37">
        <f t="shared" si="163"/>
        <v>1.0160123547109379E-4</v>
      </c>
      <c r="G2609" s="10">
        <f t="shared" si="161"/>
        <v>3.4702663883332545</v>
      </c>
    </row>
    <row r="2610" spans="1:7" x14ac:dyDescent="0.3">
      <c r="A2610" s="2">
        <v>41389</v>
      </c>
      <c r="B2610" s="34">
        <f t="shared" si="162"/>
        <v>1</v>
      </c>
      <c r="C2610" s="1">
        <v>2947.45</v>
      </c>
      <c r="D2610" s="30" t="str">
        <f t="shared" si="160"/>
        <v>OK</v>
      </c>
      <c r="F2610" s="37">
        <f t="shared" si="163"/>
        <v>-1.8862046311911573E-3</v>
      </c>
      <c r="G2610" s="10">
        <f t="shared" si="161"/>
        <v>3.4694464465378556</v>
      </c>
    </row>
    <row r="2611" spans="1:7" x14ac:dyDescent="0.3">
      <c r="A2611" s="2">
        <v>41390</v>
      </c>
      <c r="B2611" s="34">
        <f t="shared" si="162"/>
        <v>1</v>
      </c>
      <c r="C2611" s="1">
        <v>2958.27</v>
      </c>
      <c r="D2611" s="30" t="str">
        <f t="shared" si="160"/>
        <v>OK</v>
      </c>
      <c r="F2611" s="37">
        <f t="shared" si="163"/>
        <v>3.6709698213710507E-3</v>
      </c>
      <c r="G2611" s="10">
        <f t="shared" si="161"/>
        <v>3.4710378093359373</v>
      </c>
    </row>
    <row r="2612" spans="1:7" x14ac:dyDescent="0.3">
      <c r="A2612" s="2">
        <v>41393</v>
      </c>
      <c r="B2612" s="34">
        <f t="shared" si="162"/>
        <v>3</v>
      </c>
      <c r="C2612" s="1">
        <v>2964.68</v>
      </c>
      <c r="D2612" s="30" t="str">
        <f t="shared" si="160"/>
        <v>OK</v>
      </c>
      <c r="F2612" s="37">
        <f t="shared" si="163"/>
        <v>2.1668069513600674E-3</v>
      </c>
      <c r="G2612" s="10">
        <f t="shared" si="161"/>
        <v>3.4719778235909384</v>
      </c>
    </row>
    <row r="2613" spans="1:7" x14ac:dyDescent="0.3">
      <c r="A2613" s="2">
        <v>41394</v>
      </c>
      <c r="B2613" s="34">
        <f t="shared" si="162"/>
        <v>1</v>
      </c>
      <c r="C2613" s="1">
        <v>2963.49</v>
      </c>
      <c r="D2613" s="30" t="str">
        <f t="shared" si="160"/>
        <v>OK</v>
      </c>
      <c r="F2613" s="37">
        <f t="shared" si="163"/>
        <v>-4.0139239310821306E-4</v>
      </c>
      <c r="G2613" s="10">
        <f t="shared" si="161"/>
        <v>3.4718034660943053</v>
      </c>
    </row>
    <row r="2614" spans="1:7" x14ac:dyDescent="0.3">
      <c r="A2614" s="2">
        <v>41395</v>
      </c>
      <c r="B2614" s="34">
        <f t="shared" si="162"/>
        <v>1</v>
      </c>
      <c r="C2614" s="1">
        <v>2967.87</v>
      </c>
      <c r="D2614" s="30" t="str">
        <f t="shared" si="160"/>
        <v>OK</v>
      </c>
      <c r="F2614" s="37">
        <f t="shared" si="163"/>
        <v>1.4779871030441427E-3</v>
      </c>
      <c r="G2614" s="10">
        <f t="shared" si="161"/>
        <v>3.4724448738579543</v>
      </c>
    </row>
    <row r="2615" spans="1:7" x14ac:dyDescent="0.3">
      <c r="A2615" s="2">
        <v>41396</v>
      </c>
      <c r="B2615" s="34">
        <f t="shared" si="162"/>
        <v>1</v>
      </c>
      <c r="C2615" s="1">
        <v>2981.46</v>
      </c>
      <c r="D2615" s="30" t="str">
        <f t="shared" si="160"/>
        <v>OK</v>
      </c>
      <c r="F2615" s="37">
        <f t="shared" si="163"/>
        <v>4.5790415348381242E-3</v>
      </c>
      <c r="G2615" s="10">
        <f t="shared" si="161"/>
        <v>3.4744289871193539</v>
      </c>
    </row>
    <row r="2616" spans="1:7" x14ac:dyDescent="0.3">
      <c r="A2616" s="2">
        <v>41397</v>
      </c>
      <c r="B2616" s="34">
        <f t="shared" si="162"/>
        <v>1</v>
      </c>
      <c r="C2616" s="1">
        <v>2951.75</v>
      </c>
      <c r="D2616" s="30" t="str">
        <f t="shared" si="160"/>
        <v>OK</v>
      </c>
      <c r="F2616" s="37">
        <f t="shared" si="163"/>
        <v>-9.9649165174109378E-3</v>
      </c>
      <c r="G2616" s="10">
        <f t="shared" si="161"/>
        <v>3.4700795719117776</v>
      </c>
    </row>
    <row r="2617" spans="1:7" x14ac:dyDescent="0.3">
      <c r="A2617" s="2">
        <v>41401</v>
      </c>
      <c r="B2617" s="34">
        <f t="shared" si="162"/>
        <v>4</v>
      </c>
      <c r="C2617" s="1">
        <v>2936.58</v>
      </c>
      <c r="D2617" s="30" t="str">
        <f t="shared" si="160"/>
        <v>OK</v>
      </c>
      <c r="F2617" s="37">
        <f t="shared" si="163"/>
        <v>-5.1393241297535974E-3</v>
      </c>
      <c r="G2617" s="10">
        <f t="shared" si="161"/>
        <v>3.4678418366399995</v>
      </c>
    </row>
    <row r="2618" spans="1:7" x14ac:dyDescent="0.3">
      <c r="A2618" s="2">
        <v>41402</v>
      </c>
      <c r="B2618" s="34">
        <f t="shared" si="162"/>
        <v>1</v>
      </c>
      <c r="C2618" s="1">
        <v>2942.4</v>
      </c>
      <c r="D2618" s="30" t="str">
        <f t="shared" si="160"/>
        <v>OK</v>
      </c>
      <c r="F2618" s="37">
        <f t="shared" si="163"/>
        <v>1.9818973091147996E-3</v>
      </c>
      <c r="G2618" s="10">
        <f t="shared" si="161"/>
        <v>3.4687017118940018</v>
      </c>
    </row>
    <row r="2619" spans="1:7" x14ac:dyDescent="0.3">
      <c r="A2619" s="2">
        <v>41403</v>
      </c>
      <c r="B2619" s="34">
        <f t="shared" si="162"/>
        <v>1</v>
      </c>
      <c r="C2619" s="1">
        <v>2933.75</v>
      </c>
      <c r="D2619" s="30" t="str">
        <f t="shared" si="160"/>
        <v>OK</v>
      </c>
      <c r="F2619" s="37">
        <f t="shared" si="163"/>
        <v>-2.939777052746062E-3</v>
      </c>
      <c r="G2619" s="10">
        <f t="shared" si="161"/>
        <v>3.4674231026066487</v>
      </c>
    </row>
    <row r="2620" spans="1:7" x14ac:dyDescent="0.3">
      <c r="A2620" s="2">
        <v>41404</v>
      </c>
      <c r="B2620" s="34">
        <f t="shared" si="162"/>
        <v>1</v>
      </c>
      <c r="C2620" s="1">
        <v>2911.94</v>
      </c>
      <c r="D2620" s="30" t="str">
        <f t="shared" si="160"/>
        <v>OK</v>
      </c>
      <c r="F2620" s="37">
        <f t="shared" si="163"/>
        <v>-7.4341712824882444E-3</v>
      </c>
      <c r="G2620" s="10">
        <f t="shared" si="161"/>
        <v>3.4641824221734963</v>
      </c>
    </row>
    <row r="2621" spans="1:7" x14ac:dyDescent="0.3">
      <c r="A2621" s="2">
        <v>41407</v>
      </c>
      <c r="B2621" s="34">
        <f t="shared" si="162"/>
        <v>3</v>
      </c>
      <c r="C2621" s="1">
        <v>2913.75</v>
      </c>
      <c r="D2621" s="30" t="str">
        <f t="shared" si="160"/>
        <v>OK</v>
      </c>
      <c r="F2621" s="37">
        <f t="shared" si="163"/>
        <v>6.2157874132018343E-4</v>
      </c>
      <c r="G2621" s="10">
        <f t="shared" si="161"/>
        <v>3.4644522865286329</v>
      </c>
    </row>
    <row r="2622" spans="1:7" x14ac:dyDescent="0.3">
      <c r="A2622" s="2">
        <v>41408</v>
      </c>
      <c r="B2622" s="34">
        <f t="shared" si="162"/>
        <v>1</v>
      </c>
      <c r="C2622" s="1">
        <v>2910.46</v>
      </c>
      <c r="D2622" s="30" t="str">
        <f t="shared" si="160"/>
        <v>OK</v>
      </c>
      <c r="F2622" s="37">
        <f t="shared" si="163"/>
        <v>-1.1291291291291028E-3</v>
      </c>
      <c r="G2622" s="10">
        <f t="shared" si="161"/>
        <v>3.463961634921827</v>
      </c>
    </row>
    <row r="2623" spans="1:7" x14ac:dyDescent="0.3">
      <c r="A2623" s="2">
        <v>41409</v>
      </c>
      <c r="B2623" s="34">
        <f t="shared" si="162"/>
        <v>1</v>
      </c>
      <c r="C2623" s="1">
        <v>2903.38</v>
      </c>
      <c r="D2623" s="30" t="str">
        <f t="shared" si="160"/>
        <v>OK</v>
      </c>
      <c r="F2623" s="37">
        <f t="shared" si="163"/>
        <v>-2.4326051551988304E-3</v>
      </c>
      <c r="G2623" s="10">
        <f t="shared" si="161"/>
        <v>3.4629038808550301</v>
      </c>
    </row>
    <row r="2624" spans="1:7" x14ac:dyDescent="0.3">
      <c r="A2624" s="2">
        <v>41410</v>
      </c>
      <c r="B2624" s="34">
        <f t="shared" si="162"/>
        <v>1</v>
      </c>
      <c r="C2624" s="1">
        <v>2915.96</v>
      </c>
      <c r="D2624" s="30" t="str">
        <f t="shared" si="160"/>
        <v>OK</v>
      </c>
      <c r="F2624" s="37">
        <f t="shared" si="163"/>
        <v>4.3328809869875862E-3</v>
      </c>
      <c r="G2624" s="10">
        <f t="shared" si="161"/>
        <v>3.4647815622047755</v>
      </c>
    </row>
    <row r="2625" spans="1:7" x14ac:dyDescent="0.3">
      <c r="A2625" s="2">
        <v>41411</v>
      </c>
      <c r="B2625" s="34">
        <f t="shared" si="162"/>
        <v>1</v>
      </c>
      <c r="C2625" s="1">
        <v>2909.57</v>
      </c>
      <c r="D2625" s="30" t="str">
        <f t="shared" si="160"/>
        <v>OK</v>
      </c>
      <c r="F2625" s="37">
        <f t="shared" si="163"/>
        <v>-2.1913880848845047E-3</v>
      </c>
      <c r="G2625" s="10">
        <f t="shared" si="161"/>
        <v>3.4638288101453543</v>
      </c>
    </row>
    <row r="2626" spans="1:7" x14ac:dyDescent="0.3">
      <c r="A2626" s="2">
        <v>41414</v>
      </c>
      <c r="B2626" s="34">
        <f t="shared" si="162"/>
        <v>3</v>
      </c>
      <c r="C2626" s="1">
        <v>2902.48</v>
      </c>
      <c r="D2626" s="30" t="str">
        <f t="shared" si="160"/>
        <v>OK</v>
      </c>
      <c r="F2626" s="37">
        <f t="shared" si="163"/>
        <v>-2.4367861917741207E-3</v>
      </c>
      <c r="G2626" s="10">
        <f t="shared" si="161"/>
        <v>3.4627692358457312</v>
      </c>
    </row>
    <row r="2627" spans="1:7" x14ac:dyDescent="0.3">
      <c r="A2627" s="2">
        <v>41415</v>
      </c>
      <c r="B2627" s="34">
        <f t="shared" si="162"/>
        <v>1</v>
      </c>
      <c r="C2627" s="1">
        <v>2898.9</v>
      </c>
      <c r="D2627" s="30" t="str">
        <f t="shared" si="160"/>
        <v>OK</v>
      </c>
      <c r="F2627" s="37">
        <f t="shared" si="163"/>
        <v>-1.2334279650505486E-3</v>
      </c>
      <c r="G2627" s="10">
        <f t="shared" si="161"/>
        <v>3.4622332342590161</v>
      </c>
    </row>
    <row r="2628" spans="1:7" x14ac:dyDescent="0.3">
      <c r="A2628" s="2">
        <v>41416</v>
      </c>
      <c r="B2628" s="34">
        <f t="shared" si="162"/>
        <v>1</v>
      </c>
      <c r="C2628" s="1">
        <v>2907.47</v>
      </c>
      <c r="D2628" s="30" t="str">
        <f t="shared" si="160"/>
        <v>OK</v>
      </c>
      <c r="F2628" s="37">
        <f t="shared" si="163"/>
        <v>2.9562937666010036E-3</v>
      </c>
      <c r="G2628" s="10">
        <f t="shared" si="161"/>
        <v>3.463515242264914</v>
      </c>
    </row>
    <row r="2629" spans="1:7" x14ac:dyDescent="0.3">
      <c r="A2629" s="2">
        <v>41417</v>
      </c>
      <c r="B2629" s="34">
        <f t="shared" si="162"/>
        <v>1</v>
      </c>
      <c r="C2629" s="1">
        <v>2906.28</v>
      </c>
      <c r="D2629" s="30" t="str">
        <f t="shared" si="160"/>
        <v>OK</v>
      </c>
      <c r="F2629" s="37">
        <f t="shared" si="163"/>
        <v>-4.0929055157912231E-4</v>
      </c>
      <c r="G2629" s="10">
        <f t="shared" si="161"/>
        <v>3.4633374532507037</v>
      </c>
    </row>
    <row r="2630" spans="1:7" x14ac:dyDescent="0.3">
      <c r="A2630" s="2">
        <v>41418</v>
      </c>
      <c r="B2630" s="34">
        <f t="shared" si="162"/>
        <v>1</v>
      </c>
      <c r="C2630" s="1">
        <v>2913.71</v>
      </c>
      <c r="D2630" s="30" t="str">
        <f t="shared" si="160"/>
        <v>OK</v>
      </c>
      <c r="F2630" s="37">
        <f t="shared" si="163"/>
        <v>2.5565327497694135E-3</v>
      </c>
      <c r="G2630" s="10">
        <f t="shared" si="161"/>
        <v>3.4644463244870995</v>
      </c>
    </row>
    <row r="2631" spans="1:7" x14ac:dyDescent="0.3">
      <c r="A2631" s="2">
        <v>41422</v>
      </c>
      <c r="B2631" s="34">
        <f t="shared" si="162"/>
        <v>4</v>
      </c>
      <c r="C2631" s="1">
        <v>2900.24</v>
      </c>
      <c r="D2631" s="30" t="str">
        <f t="shared" si="160"/>
        <v>OK</v>
      </c>
      <c r="F2631" s="37">
        <f t="shared" si="163"/>
        <v>-4.622972087133026E-3</v>
      </c>
      <c r="G2631" s="10">
        <f t="shared" si="161"/>
        <v>3.4624339380240938</v>
      </c>
    </row>
    <row r="2632" spans="1:7" x14ac:dyDescent="0.3">
      <c r="A2632" s="2">
        <v>41423</v>
      </c>
      <c r="B2632" s="34">
        <f t="shared" si="162"/>
        <v>1</v>
      </c>
      <c r="C2632" s="1">
        <v>2890.27</v>
      </c>
      <c r="D2632" s="30" t="str">
        <f t="shared" ref="D2632:D2695" si="164">IF(C2632&gt;0,"OK","ERROR")</f>
        <v>OK</v>
      </c>
      <c r="F2632" s="37">
        <f t="shared" si="163"/>
        <v>-3.4376465395966616E-3</v>
      </c>
      <c r="G2632" s="10">
        <f t="shared" ref="G2632:G2695" si="165">LOG(C2632,10)</f>
        <v>3.4609384150862827</v>
      </c>
    </row>
    <row r="2633" spans="1:7" x14ac:dyDescent="0.3">
      <c r="A2633" s="2">
        <v>41424</v>
      </c>
      <c r="B2633" s="34">
        <f t="shared" ref="B2633:B2696" si="166">DATEDIF(A2632,A2633,"d")</f>
        <v>1</v>
      </c>
      <c r="C2633" s="1">
        <v>2899.11</v>
      </c>
      <c r="D2633" s="30" t="str">
        <f t="shared" si="164"/>
        <v>OK</v>
      </c>
      <c r="F2633" s="37">
        <f t="shared" ref="F2633:F2696" si="167">C2633/C2632-1</f>
        <v>3.058537783667381E-3</v>
      </c>
      <c r="G2633" s="10">
        <f t="shared" si="165"/>
        <v>3.4622646939637214</v>
      </c>
    </row>
    <row r="2634" spans="1:7" x14ac:dyDescent="0.3">
      <c r="A2634" s="2">
        <v>41425</v>
      </c>
      <c r="B2634" s="34">
        <f t="shared" si="166"/>
        <v>1</v>
      </c>
      <c r="C2634" s="1">
        <v>2888.69</v>
      </c>
      <c r="D2634" s="30" t="str">
        <f t="shared" si="164"/>
        <v>OK</v>
      </c>
      <c r="F2634" s="37">
        <f t="shared" si="167"/>
        <v>-3.5942064978562449E-3</v>
      </c>
      <c r="G2634" s="10">
        <f t="shared" si="165"/>
        <v>3.4607009379974971</v>
      </c>
    </row>
    <row r="2635" spans="1:7" x14ac:dyDescent="0.3">
      <c r="A2635" s="2">
        <v>41428</v>
      </c>
      <c r="B2635" s="34">
        <f t="shared" si="166"/>
        <v>3</v>
      </c>
      <c r="C2635" s="1">
        <v>2889.57</v>
      </c>
      <c r="D2635" s="30" t="str">
        <f t="shared" si="164"/>
        <v>OK</v>
      </c>
      <c r="F2635" s="37">
        <f t="shared" si="167"/>
        <v>3.0463635765687336E-4</v>
      </c>
      <c r="G2635" s="10">
        <f t="shared" si="165"/>
        <v>3.4608332197387233</v>
      </c>
    </row>
    <row r="2636" spans="1:7" x14ac:dyDescent="0.3">
      <c r="A2636" s="2">
        <v>41429</v>
      </c>
      <c r="B2636" s="34">
        <f t="shared" si="166"/>
        <v>1</v>
      </c>
      <c r="C2636" s="1">
        <v>2880.3</v>
      </c>
      <c r="D2636" s="30" t="str">
        <f t="shared" si="164"/>
        <v>OK</v>
      </c>
      <c r="F2636" s="37">
        <f t="shared" si="167"/>
        <v>-3.208089784985324E-3</v>
      </c>
      <c r="G2636" s="10">
        <f t="shared" si="165"/>
        <v>3.4594377244117274</v>
      </c>
    </row>
    <row r="2637" spans="1:7" x14ac:dyDescent="0.3">
      <c r="A2637" s="2">
        <v>41430</v>
      </c>
      <c r="B2637" s="34">
        <f t="shared" si="166"/>
        <v>1</v>
      </c>
      <c r="C2637" s="1">
        <v>2866.12</v>
      </c>
      <c r="D2637" s="30" t="str">
        <f t="shared" si="164"/>
        <v>OK</v>
      </c>
      <c r="F2637" s="37">
        <f t="shared" si="167"/>
        <v>-4.9230982883727847E-3</v>
      </c>
      <c r="G2637" s="10">
        <f t="shared" si="165"/>
        <v>3.457294369678499</v>
      </c>
    </row>
    <row r="2638" spans="1:7" x14ac:dyDescent="0.3">
      <c r="A2638" s="2">
        <v>41431</v>
      </c>
      <c r="B2638" s="34">
        <f t="shared" si="166"/>
        <v>1</v>
      </c>
      <c r="C2638" s="1">
        <v>2885.25</v>
      </c>
      <c r="D2638" s="30" t="str">
        <f t="shared" si="164"/>
        <v>OK</v>
      </c>
      <c r="F2638" s="37">
        <f t="shared" si="167"/>
        <v>6.6745286310412322E-3</v>
      </c>
      <c r="G2638" s="10">
        <f t="shared" si="165"/>
        <v>3.4601834496985151</v>
      </c>
    </row>
    <row r="2639" spans="1:7" x14ac:dyDescent="0.3">
      <c r="A2639" s="2">
        <v>41432</v>
      </c>
      <c r="B2639" s="34">
        <f t="shared" si="166"/>
        <v>1</v>
      </c>
      <c r="C2639" s="1">
        <v>2879.28</v>
      </c>
      <c r="D2639" s="30" t="str">
        <f t="shared" si="164"/>
        <v>OK</v>
      </c>
      <c r="F2639" s="37">
        <f t="shared" si="167"/>
        <v>-2.0691447881465708E-3</v>
      </c>
      <c r="G2639" s="10">
        <f t="shared" si="165"/>
        <v>3.45928390056479</v>
      </c>
    </row>
    <row r="2640" spans="1:7" x14ac:dyDescent="0.3">
      <c r="A2640" s="2">
        <v>41435</v>
      </c>
      <c r="B2640" s="34">
        <f t="shared" si="166"/>
        <v>3</v>
      </c>
      <c r="C2640" s="1">
        <v>2865.82</v>
      </c>
      <c r="D2640" s="30" t="str">
        <f t="shared" si="164"/>
        <v>OK</v>
      </c>
      <c r="F2640" s="37">
        <f t="shared" si="167"/>
        <v>-4.6747798060626788E-3</v>
      </c>
      <c r="G2640" s="10">
        <f t="shared" si="165"/>
        <v>3.4572489092079808</v>
      </c>
    </row>
    <row r="2641" spans="1:7" x14ac:dyDescent="0.3">
      <c r="A2641" s="2">
        <v>41436</v>
      </c>
      <c r="B2641" s="34">
        <f t="shared" si="166"/>
        <v>1</v>
      </c>
      <c r="C2641" s="1">
        <v>2861.65</v>
      </c>
      <c r="D2641" s="30" t="str">
        <f t="shared" si="164"/>
        <v>OK</v>
      </c>
      <c r="F2641" s="37">
        <f t="shared" si="167"/>
        <v>-1.4550809192482861E-3</v>
      </c>
      <c r="G2641" s="10">
        <f t="shared" si="165"/>
        <v>3.4566165153902801</v>
      </c>
    </row>
    <row r="2642" spans="1:7" x14ac:dyDescent="0.3">
      <c r="A2642" s="2">
        <v>41437</v>
      </c>
      <c r="B2642" s="34">
        <f t="shared" si="166"/>
        <v>1</v>
      </c>
      <c r="C2642" s="1">
        <v>2867.36</v>
      </c>
      <c r="D2642" s="30" t="str">
        <f t="shared" si="164"/>
        <v>OK</v>
      </c>
      <c r="F2642" s="37">
        <f t="shared" si="167"/>
        <v>1.9953523316966759E-3</v>
      </c>
      <c r="G2642" s="10">
        <f t="shared" si="165"/>
        <v>3.4574822224889932</v>
      </c>
    </row>
    <row r="2643" spans="1:7" x14ac:dyDescent="0.3">
      <c r="A2643" s="2">
        <v>41438</v>
      </c>
      <c r="B2643" s="34">
        <f t="shared" si="166"/>
        <v>1</v>
      </c>
      <c r="C2643" s="1">
        <v>2870.22</v>
      </c>
      <c r="D2643" s="30" t="str">
        <f t="shared" si="164"/>
        <v>OK</v>
      </c>
      <c r="F2643" s="37">
        <f t="shared" si="167"/>
        <v>9.9743317895195638E-4</v>
      </c>
      <c r="G2643" s="10">
        <f t="shared" si="165"/>
        <v>3.4579151863243092</v>
      </c>
    </row>
    <row r="2644" spans="1:7" x14ac:dyDescent="0.3">
      <c r="A2644" s="2">
        <v>41439</v>
      </c>
      <c r="B2644" s="34">
        <f t="shared" si="166"/>
        <v>1</v>
      </c>
      <c r="C2644" s="1">
        <v>2880.42</v>
      </c>
      <c r="D2644" s="30" t="str">
        <f t="shared" si="164"/>
        <v>OK</v>
      </c>
      <c r="F2644" s="37">
        <f t="shared" si="167"/>
        <v>3.5537345569329748E-3</v>
      </c>
      <c r="G2644" s="10">
        <f t="shared" si="165"/>
        <v>3.4594558177534749</v>
      </c>
    </row>
    <row r="2645" spans="1:7" x14ac:dyDescent="0.3">
      <c r="A2645" s="2">
        <v>41442</v>
      </c>
      <c r="B2645" s="34">
        <f t="shared" si="166"/>
        <v>3</v>
      </c>
      <c r="C2645" s="1">
        <v>2873.24</v>
      </c>
      <c r="D2645" s="30" t="str">
        <f t="shared" si="164"/>
        <v>OK</v>
      </c>
      <c r="F2645" s="37">
        <f t="shared" si="167"/>
        <v>-2.4926920379667594E-3</v>
      </c>
      <c r="G2645" s="10">
        <f t="shared" si="165"/>
        <v>3.4583719038625955</v>
      </c>
    </row>
    <row r="2646" spans="1:7" x14ac:dyDescent="0.3">
      <c r="A2646" s="2">
        <v>41443</v>
      </c>
      <c r="B2646" s="34">
        <f t="shared" si="166"/>
        <v>1</v>
      </c>
      <c r="C2646" s="1">
        <v>2864.79</v>
      </c>
      <c r="D2646" s="30" t="str">
        <f t="shared" si="164"/>
        <v>OK</v>
      </c>
      <c r="F2646" s="37">
        <f t="shared" si="167"/>
        <v>-2.9409307958958575E-3</v>
      </c>
      <c r="G2646" s="10">
        <f t="shared" si="165"/>
        <v>3.4570927920333077</v>
      </c>
    </row>
    <row r="2647" spans="1:7" x14ac:dyDescent="0.3">
      <c r="A2647" s="2">
        <v>41444</v>
      </c>
      <c r="B2647" s="34">
        <f t="shared" si="166"/>
        <v>1</v>
      </c>
      <c r="C2647" s="1">
        <v>2869.44</v>
      </c>
      <c r="D2647" s="30" t="str">
        <f t="shared" si="164"/>
        <v>OK</v>
      </c>
      <c r="F2647" s="37">
        <f t="shared" si="167"/>
        <v>1.6231556239725276E-3</v>
      </c>
      <c r="G2647" s="10">
        <f t="shared" si="165"/>
        <v>3.4577971480788485</v>
      </c>
    </row>
    <row r="2648" spans="1:7" x14ac:dyDescent="0.3">
      <c r="A2648" s="2">
        <v>41445</v>
      </c>
      <c r="B2648" s="34">
        <f t="shared" si="166"/>
        <v>1</v>
      </c>
      <c r="C2648" s="1">
        <v>2839.41</v>
      </c>
      <c r="D2648" s="30" t="str">
        <f t="shared" si="164"/>
        <v>OK</v>
      </c>
      <c r="F2648" s="37">
        <f t="shared" si="167"/>
        <v>-1.0465456674473184E-2</v>
      </c>
      <c r="G2648" s="10">
        <f t="shared" si="165"/>
        <v>3.4532281075245588</v>
      </c>
    </row>
    <row r="2649" spans="1:7" x14ac:dyDescent="0.3">
      <c r="A2649" s="2">
        <v>41446</v>
      </c>
      <c r="B2649" s="34">
        <f t="shared" si="166"/>
        <v>1</v>
      </c>
      <c r="C2649" s="1">
        <v>2821.64</v>
      </c>
      <c r="D2649" s="30" t="str">
        <f t="shared" si="164"/>
        <v>OK</v>
      </c>
      <c r="F2649" s="37">
        <f t="shared" si="167"/>
        <v>-6.258342402118755E-3</v>
      </c>
      <c r="G2649" s="10">
        <f t="shared" si="165"/>
        <v>3.4505016033280405</v>
      </c>
    </row>
    <row r="2650" spans="1:7" x14ac:dyDescent="0.3">
      <c r="A2650" s="2">
        <v>41449</v>
      </c>
      <c r="B2650" s="34">
        <f t="shared" si="166"/>
        <v>3</v>
      </c>
      <c r="C2650" s="1">
        <v>2798.26</v>
      </c>
      <c r="D2650" s="30" t="str">
        <f t="shared" si="164"/>
        <v>OK</v>
      </c>
      <c r="F2650" s="37">
        <f t="shared" si="167"/>
        <v>-8.2859613558071699E-3</v>
      </c>
      <c r="G2650" s="10">
        <f t="shared" si="165"/>
        <v>3.4468880644514903</v>
      </c>
    </row>
    <row r="2651" spans="1:7" x14ac:dyDescent="0.3">
      <c r="A2651" s="2">
        <v>41450</v>
      </c>
      <c r="B2651" s="34">
        <f t="shared" si="166"/>
        <v>1</v>
      </c>
      <c r="C2651" s="1">
        <v>2804.84</v>
      </c>
      <c r="D2651" s="30" t="str">
        <f t="shared" si="164"/>
        <v>OK</v>
      </c>
      <c r="F2651" s="37">
        <f t="shared" si="167"/>
        <v>2.3514612652146827E-3</v>
      </c>
      <c r="G2651" s="10">
        <f t="shared" si="165"/>
        <v>3.4479080922948584</v>
      </c>
    </row>
    <row r="2652" spans="1:7" x14ac:dyDescent="0.3">
      <c r="A2652" s="2">
        <v>41451</v>
      </c>
      <c r="B2652" s="34">
        <f t="shared" si="166"/>
        <v>1</v>
      </c>
      <c r="C2652" s="1">
        <v>2819.9</v>
      </c>
      <c r="D2652" s="30" t="str">
        <f t="shared" si="164"/>
        <v>OK</v>
      </c>
      <c r="F2652" s="37">
        <f t="shared" si="167"/>
        <v>5.369290226893586E-3</v>
      </c>
      <c r="G2652" s="10">
        <f t="shared" si="165"/>
        <v>3.4502337075327532</v>
      </c>
    </row>
    <row r="2653" spans="1:7" x14ac:dyDescent="0.3">
      <c r="A2653" s="2">
        <v>41452</v>
      </c>
      <c r="B2653" s="34">
        <f t="shared" si="166"/>
        <v>1</v>
      </c>
      <c r="C2653" s="1">
        <v>2823.8</v>
      </c>
      <c r="D2653" s="30" t="str">
        <f t="shared" si="164"/>
        <v>OK</v>
      </c>
      <c r="F2653" s="37">
        <f t="shared" si="167"/>
        <v>1.3830277669422131E-3</v>
      </c>
      <c r="G2653" s="10">
        <f t="shared" si="165"/>
        <v>3.450833933891003</v>
      </c>
    </row>
    <row r="2654" spans="1:7" x14ac:dyDescent="0.3">
      <c r="A2654" s="2">
        <v>41453</v>
      </c>
      <c r="B2654" s="34">
        <f t="shared" si="166"/>
        <v>1</v>
      </c>
      <c r="C2654" s="1">
        <v>2821.08</v>
      </c>
      <c r="D2654" s="30" t="str">
        <f t="shared" si="164"/>
        <v>OK</v>
      </c>
      <c r="F2654" s="37">
        <f t="shared" si="167"/>
        <v>-9.6324102273537271E-4</v>
      </c>
      <c r="G2654" s="10">
        <f t="shared" si="165"/>
        <v>3.4504154020241784</v>
      </c>
    </row>
    <row r="2655" spans="1:7" x14ac:dyDescent="0.3">
      <c r="A2655" s="2">
        <v>41456</v>
      </c>
      <c r="B2655" s="34">
        <f t="shared" si="166"/>
        <v>3</v>
      </c>
      <c r="C2655" s="1">
        <v>2827.86</v>
      </c>
      <c r="D2655" s="30" t="str">
        <f t="shared" si="164"/>
        <v>OK</v>
      </c>
      <c r="F2655" s="37">
        <f t="shared" si="167"/>
        <v>2.4033348930196929E-3</v>
      </c>
      <c r="G2655" s="10">
        <f t="shared" si="165"/>
        <v>3.4514579048658454</v>
      </c>
    </row>
    <row r="2656" spans="1:7" x14ac:dyDescent="0.3">
      <c r="A2656" s="2">
        <v>41457</v>
      </c>
      <c r="B2656" s="34">
        <f t="shared" si="166"/>
        <v>1</v>
      </c>
      <c r="C2656" s="1">
        <v>2831.62</v>
      </c>
      <c r="D2656" s="30" t="str">
        <f t="shared" si="164"/>
        <v>OK</v>
      </c>
      <c r="F2656" s="37">
        <f t="shared" si="167"/>
        <v>1.3296273507175105E-3</v>
      </c>
      <c r="G2656" s="10">
        <f t="shared" si="165"/>
        <v>3.4520349711306655</v>
      </c>
    </row>
    <row r="2657" spans="1:7" x14ac:dyDescent="0.3">
      <c r="A2657" s="2">
        <v>41458</v>
      </c>
      <c r="B2657" s="34">
        <f t="shared" si="166"/>
        <v>1</v>
      </c>
      <c r="C2657" s="1">
        <v>2828.34</v>
      </c>
      <c r="D2657" s="30" t="str">
        <f t="shared" si="164"/>
        <v>OK</v>
      </c>
      <c r="F2657" s="37">
        <f t="shared" si="167"/>
        <v>-1.1583475183816194E-3</v>
      </c>
      <c r="G2657" s="10">
        <f t="shared" si="165"/>
        <v>3.4515316156086815</v>
      </c>
    </row>
    <row r="2658" spans="1:7" x14ac:dyDescent="0.3">
      <c r="A2658" s="2">
        <v>41459</v>
      </c>
      <c r="B2658" s="34">
        <f t="shared" si="166"/>
        <v>1</v>
      </c>
      <c r="C2658" s="1">
        <v>2828.23</v>
      </c>
      <c r="D2658" s="30" t="str">
        <f t="shared" si="164"/>
        <v>OK</v>
      </c>
      <c r="F2658" s="37">
        <f t="shared" si="167"/>
        <v>-3.889207096752223E-5</v>
      </c>
      <c r="G2658" s="10">
        <f t="shared" si="165"/>
        <v>3.4515147246684066</v>
      </c>
    </row>
    <row r="2659" spans="1:7" x14ac:dyDescent="0.3">
      <c r="A2659" s="2">
        <v>41460</v>
      </c>
      <c r="B2659" s="34">
        <f t="shared" si="166"/>
        <v>1</v>
      </c>
      <c r="C2659" s="1">
        <v>2812.07</v>
      </c>
      <c r="D2659" s="30" t="str">
        <f t="shared" si="164"/>
        <v>OK</v>
      </c>
      <c r="F2659" s="37">
        <f t="shared" si="167"/>
        <v>-5.7138210117281263E-3</v>
      </c>
      <c r="G2659" s="10">
        <f t="shared" si="165"/>
        <v>3.4490261272422931</v>
      </c>
    </row>
    <row r="2660" spans="1:7" x14ac:dyDescent="0.3">
      <c r="A2660" s="2">
        <v>41463</v>
      </c>
      <c r="B2660" s="34">
        <f t="shared" si="166"/>
        <v>3</v>
      </c>
      <c r="C2660" s="1">
        <v>2811.28</v>
      </c>
      <c r="D2660" s="30" t="str">
        <f t="shared" si="164"/>
        <v>OK</v>
      </c>
      <c r="F2660" s="37">
        <f t="shared" si="167"/>
        <v>-2.8093184024580165E-4</v>
      </c>
      <c r="G2660" s="10">
        <f t="shared" si="165"/>
        <v>3.4489041029532266</v>
      </c>
    </row>
    <row r="2661" spans="1:7" x14ac:dyDescent="0.3">
      <c r="A2661" s="2">
        <v>41464</v>
      </c>
      <c r="B2661" s="34">
        <f t="shared" si="166"/>
        <v>1</v>
      </c>
      <c r="C2661" s="1">
        <v>2821.43</v>
      </c>
      <c r="D2661" s="30" t="str">
        <f t="shared" si="164"/>
        <v>OK</v>
      </c>
      <c r="F2661" s="37">
        <f t="shared" si="167"/>
        <v>3.6104550240458888E-3</v>
      </c>
      <c r="G2661" s="10">
        <f t="shared" si="165"/>
        <v>3.4504692798441061</v>
      </c>
    </row>
    <row r="2662" spans="1:7" x14ac:dyDescent="0.3">
      <c r="A2662" s="2">
        <v>41465</v>
      </c>
      <c r="B2662" s="34">
        <f t="shared" si="166"/>
        <v>1</v>
      </c>
      <c r="C2662" s="1">
        <v>2827.07</v>
      </c>
      <c r="D2662" s="30" t="str">
        <f t="shared" si="164"/>
        <v>OK</v>
      </c>
      <c r="F2662" s="37">
        <f t="shared" si="167"/>
        <v>1.9989863296272503E-3</v>
      </c>
      <c r="G2662" s="10">
        <f t="shared" si="165"/>
        <v>3.4513365620223673</v>
      </c>
    </row>
    <row r="2663" spans="1:7" x14ac:dyDescent="0.3">
      <c r="A2663" s="2">
        <v>41466</v>
      </c>
      <c r="B2663" s="34">
        <f t="shared" si="166"/>
        <v>1</v>
      </c>
      <c r="C2663" s="1">
        <v>2835.54</v>
      </c>
      <c r="D2663" s="30" t="str">
        <f t="shared" si="164"/>
        <v>OK</v>
      </c>
      <c r="F2663" s="37">
        <f t="shared" si="167"/>
        <v>2.9960347639075291E-3</v>
      </c>
      <c r="G2663" s="10">
        <f t="shared" si="165"/>
        <v>3.4526357781100252</v>
      </c>
    </row>
    <row r="2664" spans="1:7" x14ac:dyDescent="0.3">
      <c r="A2664" s="2">
        <v>41467</v>
      </c>
      <c r="B2664" s="34">
        <f t="shared" si="166"/>
        <v>1</v>
      </c>
      <c r="C2664" s="1">
        <v>2848.22</v>
      </c>
      <c r="D2664" s="30" t="str">
        <f t="shared" si="164"/>
        <v>OK</v>
      </c>
      <c r="F2664" s="37">
        <f t="shared" si="167"/>
        <v>4.4718113657362668E-3</v>
      </c>
      <c r="G2664" s="10">
        <f t="shared" si="165"/>
        <v>3.454573531697938</v>
      </c>
    </row>
    <row r="2665" spans="1:7" x14ac:dyDescent="0.3">
      <c r="A2665" s="2">
        <v>41470</v>
      </c>
      <c r="B2665" s="34">
        <f t="shared" si="166"/>
        <v>3</v>
      </c>
      <c r="C2665" s="1">
        <v>2843.65</v>
      </c>
      <c r="D2665" s="30" t="str">
        <f t="shared" si="164"/>
        <v>OK</v>
      </c>
      <c r="F2665" s="37">
        <f t="shared" si="167"/>
        <v>-1.6045108875015757E-3</v>
      </c>
      <c r="G2665" s="10">
        <f t="shared" si="165"/>
        <v>3.4538761418387951</v>
      </c>
    </row>
    <row r="2666" spans="1:7" x14ac:dyDescent="0.3">
      <c r="A2666" s="2">
        <v>41471</v>
      </c>
      <c r="B2666" s="34">
        <f t="shared" si="166"/>
        <v>1</v>
      </c>
      <c r="C2666" s="1">
        <v>2854.72</v>
      </c>
      <c r="D2666" s="30" t="str">
        <f t="shared" si="164"/>
        <v>OK</v>
      </c>
      <c r="F2666" s="37">
        <f t="shared" si="167"/>
        <v>3.892884145376474E-3</v>
      </c>
      <c r="G2666" s="10">
        <f t="shared" si="165"/>
        <v>3.4555635176892867</v>
      </c>
    </row>
    <row r="2667" spans="1:7" x14ac:dyDescent="0.3">
      <c r="A2667" s="2">
        <v>41472</v>
      </c>
      <c r="B2667" s="34">
        <f t="shared" si="166"/>
        <v>1</v>
      </c>
      <c r="C2667" s="1">
        <v>2851.1</v>
      </c>
      <c r="D2667" s="30" t="str">
        <f t="shared" si="164"/>
        <v>OK</v>
      </c>
      <c r="F2667" s="37">
        <f t="shared" si="167"/>
        <v>-1.2680753278779822E-3</v>
      </c>
      <c r="G2667" s="10">
        <f t="shared" si="165"/>
        <v>3.4550124501002539</v>
      </c>
    </row>
    <row r="2668" spans="1:7" x14ac:dyDescent="0.3">
      <c r="A2668" s="2">
        <v>41473</v>
      </c>
      <c r="B2668" s="34">
        <f t="shared" si="166"/>
        <v>1</v>
      </c>
      <c r="C2668" s="1">
        <v>2855.26</v>
      </c>
      <c r="D2668" s="30" t="str">
        <f t="shared" si="164"/>
        <v>OK</v>
      </c>
      <c r="F2668" s="37">
        <f t="shared" si="167"/>
        <v>1.459085966819984E-3</v>
      </c>
      <c r="G2668" s="10">
        <f t="shared" si="165"/>
        <v>3.4556456612417783</v>
      </c>
    </row>
    <row r="2669" spans="1:7" x14ac:dyDescent="0.3">
      <c r="A2669" s="2">
        <v>41474</v>
      </c>
      <c r="B2669" s="34">
        <f t="shared" si="166"/>
        <v>1</v>
      </c>
      <c r="C2669" s="1">
        <v>2848</v>
      </c>
      <c r="D2669" s="30" t="str">
        <f t="shared" si="164"/>
        <v>OK</v>
      </c>
      <c r="F2669" s="37">
        <f t="shared" si="167"/>
        <v>-2.542675623235735E-3</v>
      </c>
      <c r="G2669" s="10">
        <f t="shared" si="165"/>
        <v>3.4545399849648186</v>
      </c>
    </row>
    <row r="2670" spans="1:7" x14ac:dyDescent="0.3">
      <c r="A2670" s="2">
        <v>41477</v>
      </c>
      <c r="B2670" s="34">
        <f t="shared" si="166"/>
        <v>3</v>
      </c>
      <c r="C2670" s="1">
        <v>2854.08</v>
      </c>
      <c r="D2670" s="30" t="str">
        <f t="shared" si="164"/>
        <v>OK</v>
      </c>
      <c r="F2670" s="37">
        <f t="shared" si="167"/>
        <v>2.1348314606741692E-3</v>
      </c>
      <c r="G2670" s="10">
        <f t="shared" si="165"/>
        <v>3.4554661422445059</v>
      </c>
    </row>
    <row r="2671" spans="1:7" x14ac:dyDescent="0.3">
      <c r="A2671" s="2">
        <v>41478</v>
      </c>
      <c r="B2671" s="34">
        <f t="shared" si="166"/>
        <v>1</v>
      </c>
      <c r="C2671" s="1">
        <v>2842.84</v>
      </c>
      <c r="D2671" s="30" t="str">
        <f t="shared" si="164"/>
        <v>OK</v>
      </c>
      <c r="F2671" s="37">
        <f t="shared" si="167"/>
        <v>-3.9382217737413683E-3</v>
      </c>
      <c r="G2671" s="10">
        <f t="shared" si="165"/>
        <v>3.4537524175263559</v>
      </c>
    </row>
    <row r="2672" spans="1:7" x14ac:dyDescent="0.3">
      <c r="A2672" s="2">
        <v>41479</v>
      </c>
      <c r="B2672" s="34">
        <f t="shared" si="166"/>
        <v>1</v>
      </c>
      <c r="C2672" s="1">
        <v>2828.62</v>
      </c>
      <c r="D2672" s="30" t="str">
        <f t="shared" si="164"/>
        <v>OK</v>
      </c>
      <c r="F2672" s="37">
        <f t="shared" si="167"/>
        <v>-5.0020402133078568E-3</v>
      </c>
      <c r="G2672" s="10">
        <f t="shared" si="165"/>
        <v>3.4515746077652576</v>
      </c>
    </row>
    <row r="2673" spans="1:7" x14ac:dyDescent="0.3">
      <c r="A2673" s="2">
        <v>41480</v>
      </c>
      <c r="B2673" s="34">
        <f t="shared" si="166"/>
        <v>1</v>
      </c>
      <c r="C2673" s="1">
        <v>2832.2</v>
      </c>
      <c r="D2673" s="30" t="str">
        <f t="shared" si="164"/>
        <v>OK</v>
      </c>
      <c r="F2673" s="37">
        <f t="shared" si="167"/>
        <v>1.265634832533058E-3</v>
      </c>
      <c r="G2673" s="10">
        <f t="shared" si="165"/>
        <v>3.4521239184490424</v>
      </c>
    </row>
    <row r="2674" spans="1:7" x14ac:dyDescent="0.3">
      <c r="A2674" s="2">
        <v>41481</v>
      </c>
      <c r="B2674" s="34">
        <f t="shared" si="166"/>
        <v>1</v>
      </c>
      <c r="C2674" s="1">
        <v>2842.07</v>
      </c>
      <c r="D2674" s="30" t="str">
        <f t="shared" si="164"/>
        <v>OK</v>
      </c>
      <c r="F2674" s="37">
        <f t="shared" si="167"/>
        <v>3.4849233811171665E-3</v>
      </c>
      <c r="G2674" s="10">
        <f t="shared" si="165"/>
        <v>3.4536347703681387</v>
      </c>
    </row>
    <row r="2675" spans="1:7" x14ac:dyDescent="0.3">
      <c r="A2675" s="2">
        <v>41484</v>
      </c>
      <c r="B2675" s="34">
        <f t="shared" si="166"/>
        <v>3</v>
      </c>
      <c r="C2675" s="1">
        <v>2843.32</v>
      </c>
      <c r="D2675" s="30" t="str">
        <f t="shared" si="164"/>
        <v>OK</v>
      </c>
      <c r="F2675" s="37">
        <f t="shared" si="167"/>
        <v>4.3982027184408246E-4</v>
      </c>
      <c r="G2675" s="10">
        <f t="shared" si="165"/>
        <v>3.4538257398921739</v>
      </c>
    </row>
    <row r="2676" spans="1:7" x14ac:dyDescent="0.3">
      <c r="A2676" s="2">
        <v>41485</v>
      </c>
      <c r="B2676" s="34">
        <f t="shared" si="166"/>
        <v>1</v>
      </c>
      <c r="C2676" s="1">
        <v>2845.69</v>
      </c>
      <c r="D2676" s="30" t="str">
        <f t="shared" si="164"/>
        <v>OK</v>
      </c>
      <c r="F2676" s="37">
        <f t="shared" si="167"/>
        <v>8.3353263086816121E-4</v>
      </c>
      <c r="G2676" s="10">
        <f t="shared" si="165"/>
        <v>3.4541875877291979</v>
      </c>
    </row>
    <row r="2677" spans="1:7" x14ac:dyDescent="0.3">
      <c r="A2677" s="2">
        <v>41486</v>
      </c>
      <c r="B2677" s="34">
        <f t="shared" si="166"/>
        <v>1</v>
      </c>
      <c r="C2677" s="1">
        <v>2842.31</v>
      </c>
      <c r="D2677" s="30" t="str">
        <f t="shared" si="164"/>
        <v>OK</v>
      </c>
      <c r="F2677" s="37">
        <f t="shared" si="167"/>
        <v>-1.1877611405318733E-3</v>
      </c>
      <c r="G2677" s="10">
        <f t="shared" si="165"/>
        <v>3.4536714430310216</v>
      </c>
    </row>
    <row r="2678" spans="1:7" x14ac:dyDescent="0.3">
      <c r="A2678" s="2">
        <v>41487</v>
      </c>
      <c r="B2678" s="34">
        <f t="shared" si="166"/>
        <v>1</v>
      </c>
      <c r="C2678" s="1">
        <v>2835.65</v>
      </c>
      <c r="D2678" s="30" t="str">
        <f t="shared" si="164"/>
        <v>OK</v>
      </c>
      <c r="F2678" s="37">
        <f t="shared" si="167"/>
        <v>-2.3431645387026467E-3</v>
      </c>
      <c r="G2678" s="10">
        <f t="shared" si="165"/>
        <v>3.4526526255064325</v>
      </c>
    </row>
    <row r="2679" spans="1:7" x14ac:dyDescent="0.3">
      <c r="A2679" s="2">
        <v>41488</v>
      </c>
      <c r="B2679" s="34">
        <f t="shared" si="166"/>
        <v>1</v>
      </c>
      <c r="C2679" s="1">
        <v>2832.44</v>
      </c>
      <c r="D2679" s="30" t="str">
        <f t="shared" si="164"/>
        <v>OK</v>
      </c>
      <c r="F2679" s="37">
        <f t="shared" si="167"/>
        <v>-1.1320155872551751E-3</v>
      </c>
      <c r="G2679" s="10">
        <f t="shared" si="165"/>
        <v>3.4521607189079311</v>
      </c>
    </row>
    <row r="2680" spans="1:7" x14ac:dyDescent="0.3">
      <c r="A2680" s="2">
        <v>41491</v>
      </c>
      <c r="B2680" s="34">
        <f t="shared" si="166"/>
        <v>3</v>
      </c>
      <c r="C2680" s="1">
        <v>2826.61</v>
      </c>
      <c r="D2680" s="30" t="str">
        <f t="shared" si="164"/>
        <v>OK</v>
      </c>
      <c r="F2680" s="37">
        <f t="shared" si="167"/>
        <v>-2.0582960274533324E-3</v>
      </c>
      <c r="G2680" s="10">
        <f t="shared" si="165"/>
        <v>3.4512658910745539</v>
      </c>
    </row>
    <row r="2681" spans="1:7" x14ac:dyDescent="0.3">
      <c r="A2681" s="2">
        <v>41492</v>
      </c>
      <c r="B2681" s="34">
        <f t="shared" si="166"/>
        <v>1</v>
      </c>
      <c r="C2681" s="1">
        <v>2824.71</v>
      </c>
      <c r="D2681" s="30" t="str">
        <f t="shared" si="164"/>
        <v>OK</v>
      </c>
      <c r="F2681" s="37">
        <f t="shared" si="167"/>
        <v>-6.721832866932731E-4</v>
      </c>
      <c r="G2681" s="10">
        <f t="shared" si="165"/>
        <v>3.450973867424608</v>
      </c>
    </row>
    <row r="2682" spans="1:7" x14ac:dyDescent="0.3">
      <c r="A2682" s="2">
        <v>41493</v>
      </c>
      <c r="B2682" s="34">
        <f t="shared" si="166"/>
        <v>1</v>
      </c>
      <c r="C2682" s="1">
        <v>2827.26</v>
      </c>
      <c r="D2682" s="30" t="str">
        <f t="shared" si="164"/>
        <v>OK</v>
      </c>
      <c r="F2682" s="37">
        <f t="shared" si="167"/>
        <v>9.0274753868535562E-4</v>
      </c>
      <c r="G2682" s="10">
        <f t="shared" si="165"/>
        <v>3.4513657488408205</v>
      </c>
    </row>
    <row r="2683" spans="1:7" x14ac:dyDescent="0.3">
      <c r="A2683" s="2">
        <v>41494</v>
      </c>
      <c r="B2683" s="34">
        <f t="shared" si="166"/>
        <v>1</v>
      </c>
      <c r="C2683" s="1">
        <v>2823.32</v>
      </c>
      <c r="D2683" s="30" t="str">
        <f t="shared" si="164"/>
        <v>OK</v>
      </c>
      <c r="F2683" s="37">
        <f t="shared" si="167"/>
        <v>-1.3935754051626059E-3</v>
      </c>
      <c r="G2683" s="10">
        <f t="shared" si="165"/>
        <v>3.4507601046287188</v>
      </c>
    </row>
    <row r="2684" spans="1:7" x14ac:dyDescent="0.3">
      <c r="A2684" s="2">
        <v>41495</v>
      </c>
      <c r="B2684" s="34">
        <f t="shared" si="166"/>
        <v>1</v>
      </c>
      <c r="C2684" s="1">
        <v>2824.01</v>
      </c>
      <c r="D2684" s="30" t="str">
        <f t="shared" si="164"/>
        <v>OK</v>
      </c>
      <c r="F2684" s="37">
        <f t="shared" si="167"/>
        <v>2.4439312582358319E-4</v>
      </c>
      <c r="G2684" s="10">
        <f t="shared" si="165"/>
        <v>3.4508662302470214</v>
      </c>
    </row>
    <row r="2685" spans="1:7" x14ac:dyDescent="0.3">
      <c r="A2685" s="2">
        <v>41498</v>
      </c>
      <c r="B2685" s="34">
        <f t="shared" si="166"/>
        <v>3</v>
      </c>
      <c r="C2685" s="1">
        <v>2825.31</v>
      </c>
      <c r="D2685" s="30" t="str">
        <f t="shared" si="164"/>
        <v>OK</v>
      </c>
      <c r="F2685" s="37">
        <f t="shared" si="167"/>
        <v>4.60338313249542E-4</v>
      </c>
      <c r="G2685" s="10">
        <f t="shared" si="165"/>
        <v>3.4510661066344235</v>
      </c>
    </row>
    <row r="2686" spans="1:7" x14ac:dyDescent="0.3">
      <c r="A2686" s="2">
        <v>41499</v>
      </c>
      <c r="B2686" s="34">
        <f t="shared" si="166"/>
        <v>1</v>
      </c>
      <c r="C2686" s="1">
        <v>2800.95</v>
      </c>
      <c r="D2686" s="30" t="str">
        <f t="shared" si="164"/>
        <v>OK</v>
      </c>
      <c r="F2686" s="37">
        <f t="shared" si="167"/>
        <v>-8.6220627117025161E-3</v>
      </c>
      <c r="G2686" s="10">
        <f t="shared" si="165"/>
        <v>3.447305356264514</v>
      </c>
    </row>
    <row r="2687" spans="1:7" x14ac:dyDescent="0.3">
      <c r="A2687" s="2">
        <v>41500</v>
      </c>
      <c r="B2687" s="34">
        <f t="shared" si="166"/>
        <v>1</v>
      </c>
      <c r="C2687" s="1">
        <v>2796.36</v>
      </c>
      <c r="D2687" s="30" t="str">
        <f t="shared" si="164"/>
        <v>OK</v>
      </c>
      <c r="F2687" s="37">
        <f t="shared" si="167"/>
        <v>-1.6387297167032022E-3</v>
      </c>
      <c r="G2687" s="10">
        <f t="shared" si="165"/>
        <v>3.4465930812185488</v>
      </c>
    </row>
    <row r="2688" spans="1:7" x14ac:dyDescent="0.3">
      <c r="A2688" s="2">
        <v>41501</v>
      </c>
      <c r="B2688" s="34">
        <f t="shared" si="166"/>
        <v>1</v>
      </c>
      <c r="C2688" s="1">
        <v>2788.46</v>
      </c>
      <c r="D2688" s="30" t="str">
        <f t="shared" si="164"/>
        <v>OK</v>
      </c>
      <c r="F2688" s="37">
        <f t="shared" si="167"/>
        <v>-2.8251012029925082E-3</v>
      </c>
      <c r="G2688" s="10">
        <f t="shared" si="165"/>
        <v>3.4453644189893606</v>
      </c>
    </row>
    <row r="2689" spans="1:7" x14ac:dyDescent="0.3">
      <c r="A2689" s="2">
        <v>41502</v>
      </c>
      <c r="B2689" s="34">
        <f t="shared" si="166"/>
        <v>1</v>
      </c>
      <c r="C2689" s="1">
        <v>2787.18</v>
      </c>
      <c r="D2689" s="30" t="str">
        <f t="shared" si="164"/>
        <v>OK</v>
      </c>
      <c r="F2689" s="37">
        <f t="shared" si="167"/>
        <v>-4.5903473601927036E-4</v>
      </c>
      <c r="G2689" s="10">
        <f t="shared" si="165"/>
        <v>3.4451650169667762</v>
      </c>
    </row>
    <row r="2690" spans="1:7" x14ac:dyDescent="0.3">
      <c r="A2690" s="2">
        <v>41505</v>
      </c>
      <c r="B2690" s="34">
        <f t="shared" si="166"/>
        <v>3</v>
      </c>
      <c r="C2690" s="1">
        <v>2782.03</v>
      </c>
      <c r="D2690" s="30" t="str">
        <f t="shared" si="164"/>
        <v>OK</v>
      </c>
      <c r="F2690" s="37">
        <f t="shared" si="167"/>
        <v>-1.8477457501846484E-3</v>
      </c>
      <c r="G2690" s="10">
        <f t="shared" si="165"/>
        <v>3.4443618088926229</v>
      </c>
    </row>
    <row r="2691" spans="1:7" x14ac:dyDescent="0.3">
      <c r="A2691" s="2">
        <v>41506</v>
      </c>
      <c r="B2691" s="34">
        <f t="shared" si="166"/>
        <v>1</v>
      </c>
      <c r="C2691" s="1">
        <v>2795.87</v>
      </c>
      <c r="D2691" s="30" t="str">
        <f t="shared" si="164"/>
        <v>OK</v>
      </c>
      <c r="F2691" s="37">
        <f t="shared" si="167"/>
        <v>4.9747845997345497E-3</v>
      </c>
      <c r="G2691" s="10">
        <f t="shared" si="165"/>
        <v>3.4465169740853741</v>
      </c>
    </row>
    <row r="2692" spans="1:7" x14ac:dyDescent="0.3">
      <c r="A2692" s="2">
        <v>41507</v>
      </c>
      <c r="B2692" s="34">
        <f t="shared" si="166"/>
        <v>1</v>
      </c>
      <c r="C2692" s="1">
        <v>2790.46</v>
      </c>
      <c r="D2692" s="30" t="str">
        <f t="shared" si="164"/>
        <v>OK</v>
      </c>
      <c r="F2692" s="37">
        <f t="shared" si="167"/>
        <v>-1.9349969776848441E-3</v>
      </c>
      <c r="G2692" s="10">
        <f t="shared" si="165"/>
        <v>3.4456758014795259</v>
      </c>
    </row>
    <row r="2693" spans="1:7" x14ac:dyDescent="0.3">
      <c r="A2693" s="2">
        <v>41508</v>
      </c>
      <c r="B2693" s="34">
        <f t="shared" si="166"/>
        <v>1</v>
      </c>
      <c r="C2693" s="1">
        <v>2795.23</v>
      </c>
      <c r="D2693" s="30" t="str">
        <f t="shared" si="164"/>
        <v>OK</v>
      </c>
      <c r="F2693" s="37">
        <f t="shared" si="167"/>
        <v>1.7093955835238983E-3</v>
      </c>
      <c r="G2693" s="10">
        <f t="shared" si="165"/>
        <v>3.4464175487595412</v>
      </c>
    </row>
    <row r="2694" spans="1:7" x14ac:dyDescent="0.3">
      <c r="A2694" s="2">
        <v>41509</v>
      </c>
      <c r="B2694" s="34">
        <f t="shared" si="166"/>
        <v>1</v>
      </c>
      <c r="C2694" s="1">
        <v>2801.5</v>
      </c>
      <c r="D2694" s="30" t="str">
        <f t="shared" si="164"/>
        <v>OK</v>
      </c>
      <c r="F2694" s="37">
        <f t="shared" si="167"/>
        <v>2.2431070072945758E-3</v>
      </c>
      <c r="G2694" s="10">
        <f t="shared" si="165"/>
        <v>3.4473906268035868</v>
      </c>
    </row>
    <row r="2695" spans="1:7" x14ac:dyDescent="0.3">
      <c r="A2695" s="2">
        <v>41513</v>
      </c>
      <c r="B2695" s="34">
        <f t="shared" si="166"/>
        <v>4</v>
      </c>
      <c r="C2695" s="1">
        <v>2818.25</v>
      </c>
      <c r="D2695" s="30" t="str">
        <f t="shared" si="164"/>
        <v>OK</v>
      </c>
      <c r="F2695" s="37">
        <f t="shared" si="167"/>
        <v>5.9789398536498339E-3</v>
      </c>
      <c r="G2695" s="10">
        <f t="shared" si="165"/>
        <v>3.4499795156735091</v>
      </c>
    </row>
    <row r="2696" spans="1:7" x14ac:dyDescent="0.3">
      <c r="A2696" s="2">
        <v>41514</v>
      </c>
      <c r="B2696" s="34">
        <f t="shared" si="166"/>
        <v>1</v>
      </c>
      <c r="C2696" s="1">
        <v>2811.11</v>
      </c>
      <c r="D2696" s="30" t="str">
        <f t="shared" ref="D2696:D2759" si="168">IF(C2696&gt;0,"OK","ERROR")</f>
        <v>OK</v>
      </c>
      <c r="F2696" s="37">
        <f t="shared" si="167"/>
        <v>-2.5334870930541209E-3</v>
      </c>
      <c r="G2696" s="10">
        <f t="shared" ref="G2696:G2759" si="169">LOG(C2696,10)</f>
        <v>3.4488778400785609</v>
      </c>
    </row>
    <row r="2697" spans="1:7" x14ac:dyDescent="0.3">
      <c r="A2697" s="2">
        <v>41515</v>
      </c>
      <c r="B2697" s="34">
        <f t="shared" ref="B2697:B2760" si="170">DATEDIF(A2696,A2697,"d")</f>
        <v>1</v>
      </c>
      <c r="C2697" s="1">
        <v>2814.91</v>
      </c>
      <c r="D2697" s="30" t="str">
        <f t="shared" si="168"/>
        <v>OK</v>
      </c>
      <c r="F2697" s="37">
        <f t="shared" ref="F2697:F2760" si="171">C2697/C2696-1</f>
        <v>1.3517791904265053E-3</v>
      </c>
      <c r="G2697" s="10">
        <f t="shared" si="169"/>
        <v>3.4494645138842692</v>
      </c>
    </row>
    <row r="2698" spans="1:7" x14ac:dyDescent="0.3">
      <c r="A2698" s="2">
        <v>41516</v>
      </c>
      <c r="B2698" s="34">
        <f t="shared" si="170"/>
        <v>1</v>
      </c>
      <c r="C2698" s="1">
        <v>2812.56</v>
      </c>
      <c r="D2698" s="30" t="str">
        <f t="shared" si="168"/>
        <v>OK</v>
      </c>
      <c r="F2698" s="37">
        <f t="shared" si="171"/>
        <v>-8.3484019027246781E-4</v>
      </c>
      <c r="G2698" s="10">
        <f t="shared" si="169"/>
        <v>3.4491017959695411</v>
      </c>
    </row>
    <row r="2699" spans="1:7" x14ac:dyDescent="0.3">
      <c r="A2699" s="2">
        <v>41519</v>
      </c>
      <c r="B2699" s="34">
        <f t="shared" si="170"/>
        <v>3</v>
      </c>
      <c r="C2699" s="1">
        <v>2803.44</v>
      </c>
      <c r="D2699" s="30" t="str">
        <f t="shared" si="168"/>
        <v>OK</v>
      </c>
      <c r="F2699" s="37">
        <f t="shared" si="171"/>
        <v>-3.2425974912534405E-3</v>
      </c>
      <c r="G2699" s="10">
        <f t="shared" si="169"/>
        <v>3.4476912656430883</v>
      </c>
    </row>
    <row r="2700" spans="1:7" x14ac:dyDescent="0.3">
      <c r="A2700" s="2">
        <v>41520</v>
      </c>
      <c r="B2700" s="34">
        <f t="shared" si="170"/>
        <v>1</v>
      </c>
      <c r="C2700" s="1">
        <v>2796.27</v>
      </c>
      <c r="D2700" s="30" t="str">
        <f t="shared" si="168"/>
        <v>OK</v>
      </c>
      <c r="F2700" s="37">
        <f t="shared" si="171"/>
        <v>-2.5575721256742012E-3</v>
      </c>
      <c r="G2700" s="10">
        <f t="shared" si="169"/>
        <v>3.4465791033571938</v>
      </c>
    </row>
    <row r="2701" spans="1:7" x14ac:dyDescent="0.3">
      <c r="A2701" s="2">
        <v>41521</v>
      </c>
      <c r="B2701" s="34">
        <f t="shared" si="170"/>
        <v>1</v>
      </c>
      <c r="C2701" s="1">
        <v>2796.3</v>
      </c>
      <c r="D2701" s="30" t="str">
        <f t="shared" si="168"/>
        <v>OK</v>
      </c>
      <c r="F2701" s="37">
        <f t="shared" si="171"/>
        <v>1.0728577712448839E-5</v>
      </c>
      <c r="G2701" s="10">
        <f t="shared" si="169"/>
        <v>3.4465837626942992</v>
      </c>
    </row>
    <row r="2702" spans="1:7" x14ac:dyDescent="0.3">
      <c r="A2702" s="2">
        <v>41522</v>
      </c>
      <c r="B2702" s="34">
        <f t="shared" si="170"/>
        <v>1</v>
      </c>
      <c r="C2702" s="1">
        <v>2772.35</v>
      </c>
      <c r="D2702" s="30" t="str">
        <f t="shared" si="168"/>
        <v>OK</v>
      </c>
      <c r="F2702" s="37">
        <f t="shared" si="171"/>
        <v>-8.5648893180274577E-3</v>
      </c>
      <c r="G2702" s="10">
        <f t="shared" si="169"/>
        <v>3.4428480576401008</v>
      </c>
    </row>
    <row r="2703" spans="1:7" x14ac:dyDescent="0.3">
      <c r="A2703" s="2">
        <v>41523</v>
      </c>
      <c r="B2703" s="34">
        <f t="shared" si="170"/>
        <v>1</v>
      </c>
      <c r="C2703" s="1">
        <v>2789.55</v>
      </c>
      <c r="D2703" s="30" t="str">
        <f t="shared" si="168"/>
        <v>OK</v>
      </c>
      <c r="F2703" s="37">
        <f t="shared" si="171"/>
        <v>6.2041228560607564E-3</v>
      </c>
      <c r="G2703" s="10">
        <f t="shared" si="169"/>
        <v>3.445534150126917</v>
      </c>
    </row>
    <row r="2704" spans="1:7" x14ac:dyDescent="0.3">
      <c r="A2704" s="2">
        <v>41526</v>
      </c>
      <c r="B2704" s="34">
        <f t="shared" si="170"/>
        <v>3</v>
      </c>
      <c r="C2704" s="1">
        <v>2785.99</v>
      </c>
      <c r="D2704" s="30" t="str">
        <f t="shared" si="168"/>
        <v>OK</v>
      </c>
      <c r="F2704" s="37">
        <f t="shared" si="171"/>
        <v>-1.2761915004213531E-3</v>
      </c>
      <c r="G2704" s="10">
        <f t="shared" si="169"/>
        <v>3.4449795532391958</v>
      </c>
    </row>
    <row r="2705" spans="1:7" x14ac:dyDescent="0.3">
      <c r="A2705" s="2">
        <v>41527</v>
      </c>
      <c r="B2705" s="34">
        <f t="shared" si="170"/>
        <v>1</v>
      </c>
      <c r="C2705" s="1">
        <v>2770.12</v>
      </c>
      <c r="D2705" s="30" t="str">
        <f t="shared" si="168"/>
        <v>OK</v>
      </c>
      <c r="F2705" s="37">
        <f t="shared" si="171"/>
        <v>-5.6963592834144983E-3</v>
      </c>
      <c r="G2705" s="10">
        <f t="shared" si="169"/>
        <v>3.4424985828583141</v>
      </c>
    </row>
    <row r="2706" spans="1:7" x14ac:dyDescent="0.3">
      <c r="A2706" s="2">
        <v>41528</v>
      </c>
      <c r="B2706" s="34">
        <f t="shared" si="170"/>
        <v>1</v>
      </c>
      <c r="C2706" s="1">
        <v>2773.94</v>
      </c>
      <c r="D2706" s="30" t="str">
        <f t="shared" si="168"/>
        <v>OK</v>
      </c>
      <c r="F2706" s="37">
        <f t="shared" si="171"/>
        <v>1.3790016316983511E-3</v>
      </c>
      <c r="G2706" s="10">
        <f t="shared" si="169"/>
        <v>3.4430970630996578</v>
      </c>
    </row>
    <row r="2707" spans="1:7" x14ac:dyDescent="0.3">
      <c r="A2707" s="2">
        <v>41529</v>
      </c>
      <c r="B2707" s="34">
        <f t="shared" si="170"/>
        <v>1</v>
      </c>
      <c r="C2707" s="1">
        <v>2785.19</v>
      </c>
      <c r="D2707" s="30" t="str">
        <f t="shared" si="168"/>
        <v>OK</v>
      </c>
      <c r="F2707" s="37">
        <f t="shared" si="171"/>
        <v>4.0556032214107418E-3</v>
      </c>
      <c r="G2707" s="10">
        <f t="shared" si="169"/>
        <v>3.4448548272070409</v>
      </c>
    </row>
    <row r="2708" spans="1:7" x14ac:dyDescent="0.3">
      <c r="A2708" s="2">
        <v>41530</v>
      </c>
      <c r="B2708" s="34">
        <f t="shared" si="170"/>
        <v>1</v>
      </c>
      <c r="C2708" s="1">
        <v>2791.67</v>
      </c>
      <c r="D2708" s="30" t="str">
        <f t="shared" si="168"/>
        <v>OK</v>
      </c>
      <c r="F2708" s="37">
        <f t="shared" si="171"/>
        <v>2.3265917226473753E-3</v>
      </c>
      <c r="G2708" s="10">
        <f t="shared" si="169"/>
        <v>3.4458640795494859</v>
      </c>
    </row>
    <row r="2709" spans="1:7" x14ac:dyDescent="0.3">
      <c r="A2709" s="2">
        <v>41533</v>
      </c>
      <c r="B2709" s="34">
        <f t="shared" si="170"/>
        <v>3</v>
      </c>
      <c r="C2709" s="1">
        <v>2797.46</v>
      </c>
      <c r="D2709" s="30" t="str">
        <f t="shared" si="168"/>
        <v>OK</v>
      </c>
      <c r="F2709" s="37">
        <f t="shared" si="171"/>
        <v>2.0740273742956283E-3</v>
      </c>
      <c r="G2709" s="10">
        <f t="shared" si="169"/>
        <v>3.4467638854046867</v>
      </c>
    </row>
    <row r="2710" spans="1:7" x14ac:dyDescent="0.3">
      <c r="A2710" s="2">
        <v>41534</v>
      </c>
      <c r="B2710" s="34">
        <f t="shared" si="170"/>
        <v>1</v>
      </c>
      <c r="C2710" s="1">
        <v>2787.38</v>
      </c>
      <c r="D2710" s="30" t="str">
        <f t="shared" si="168"/>
        <v>OK</v>
      </c>
      <c r="F2710" s="37">
        <f t="shared" si="171"/>
        <v>-3.6032686794449376E-3</v>
      </c>
      <c r="G2710" s="10">
        <f t="shared" si="169"/>
        <v>3.4451961795684585</v>
      </c>
    </row>
    <row r="2711" spans="1:7" x14ac:dyDescent="0.3">
      <c r="A2711" s="2">
        <v>41535</v>
      </c>
      <c r="B2711" s="34">
        <f t="shared" si="170"/>
        <v>1</v>
      </c>
      <c r="C2711" s="1">
        <v>2777.16</v>
      </c>
      <c r="D2711" s="30" t="str">
        <f t="shared" si="168"/>
        <v>OK</v>
      </c>
      <c r="F2711" s="37">
        <f t="shared" si="171"/>
        <v>-3.6665255544634512E-3</v>
      </c>
      <c r="G2711" s="10">
        <f t="shared" si="169"/>
        <v>3.4436009013978595</v>
      </c>
    </row>
    <row r="2712" spans="1:7" x14ac:dyDescent="0.3">
      <c r="A2712" s="2">
        <v>41536</v>
      </c>
      <c r="B2712" s="34">
        <f t="shared" si="170"/>
        <v>1</v>
      </c>
      <c r="C2712" s="1">
        <v>2794.38</v>
      </c>
      <c r="D2712" s="30" t="str">
        <f t="shared" si="168"/>
        <v>OK</v>
      </c>
      <c r="F2712" s="37">
        <f t="shared" si="171"/>
        <v>6.2005790087715784E-3</v>
      </c>
      <c r="G2712" s="10">
        <f t="shared" si="169"/>
        <v>3.4462854642983842</v>
      </c>
    </row>
    <row r="2713" spans="1:7" x14ac:dyDescent="0.3">
      <c r="A2713" s="2">
        <v>41537</v>
      </c>
      <c r="B2713" s="34">
        <f t="shared" si="170"/>
        <v>1</v>
      </c>
      <c r="C2713" s="1">
        <v>2787.31</v>
      </c>
      <c r="D2713" s="30" t="str">
        <f t="shared" si="168"/>
        <v>OK</v>
      </c>
      <c r="F2713" s="37">
        <f t="shared" si="171"/>
        <v>-2.5300782284443102E-3</v>
      </c>
      <c r="G2713" s="10">
        <f t="shared" si="169"/>
        <v>3.4451852729122194</v>
      </c>
    </row>
    <row r="2714" spans="1:7" x14ac:dyDescent="0.3">
      <c r="A2714" s="2">
        <v>41540</v>
      </c>
      <c r="B2714" s="34">
        <f t="shared" si="170"/>
        <v>3</v>
      </c>
      <c r="C2714" s="1">
        <v>2794.72</v>
      </c>
      <c r="D2714" s="30" t="str">
        <f t="shared" si="168"/>
        <v>OK</v>
      </c>
      <c r="F2714" s="37">
        <f t="shared" si="171"/>
        <v>2.6584771697442111E-3</v>
      </c>
      <c r="G2714" s="10">
        <f t="shared" si="169"/>
        <v>3.4463383029035368</v>
      </c>
    </row>
    <row r="2715" spans="1:7" x14ac:dyDescent="0.3">
      <c r="A2715" s="2">
        <v>41541</v>
      </c>
      <c r="B2715" s="34">
        <f t="shared" si="170"/>
        <v>1</v>
      </c>
      <c r="C2715" s="1">
        <v>2809.3</v>
      </c>
      <c r="D2715" s="30" t="str">
        <f t="shared" si="168"/>
        <v>OK</v>
      </c>
      <c r="F2715" s="37">
        <f t="shared" si="171"/>
        <v>5.2169805919735079E-3</v>
      </c>
      <c r="G2715" s="10">
        <f t="shared" si="169"/>
        <v>3.4485981191900779</v>
      </c>
    </row>
    <row r="2716" spans="1:7" x14ac:dyDescent="0.3">
      <c r="A2716" s="2">
        <v>41542</v>
      </c>
      <c r="B2716" s="34">
        <f t="shared" si="170"/>
        <v>1</v>
      </c>
      <c r="C2716" s="1">
        <v>2819.02</v>
      </c>
      <c r="D2716" s="30" t="str">
        <f t="shared" si="168"/>
        <v>OK</v>
      </c>
      <c r="F2716" s="37">
        <f t="shared" si="171"/>
        <v>3.4599366390202224E-3</v>
      </c>
      <c r="G2716" s="10">
        <f t="shared" si="169"/>
        <v>3.450098157056003</v>
      </c>
    </row>
    <row r="2717" spans="1:7" x14ac:dyDescent="0.3">
      <c r="A2717" s="2">
        <v>41543</v>
      </c>
      <c r="B2717" s="34">
        <f t="shared" si="170"/>
        <v>1</v>
      </c>
      <c r="C2717" s="1">
        <v>2823.42</v>
      </c>
      <c r="D2717" s="30" t="str">
        <f t="shared" si="168"/>
        <v>OK</v>
      </c>
      <c r="F2717" s="37">
        <f t="shared" si="171"/>
        <v>1.5608261026882619E-3</v>
      </c>
      <c r="G2717" s="10">
        <f t="shared" si="169"/>
        <v>3.4507754867600706</v>
      </c>
    </row>
    <row r="2718" spans="1:7" x14ac:dyDescent="0.3">
      <c r="A2718" s="2">
        <v>41544</v>
      </c>
      <c r="B2718" s="34">
        <f t="shared" si="170"/>
        <v>1</v>
      </c>
      <c r="C2718" s="1">
        <v>2831.49</v>
      </c>
      <c r="D2718" s="30" t="str">
        <f t="shared" si="168"/>
        <v>OK</v>
      </c>
      <c r="F2718" s="37">
        <f t="shared" si="171"/>
        <v>2.8582357566355743E-3</v>
      </c>
      <c r="G2718" s="10">
        <f t="shared" si="169"/>
        <v>3.4520150321633287</v>
      </c>
    </row>
    <row r="2719" spans="1:7" x14ac:dyDescent="0.3">
      <c r="A2719" s="2">
        <v>41547</v>
      </c>
      <c r="B2719" s="34">
        <f t="shared" si="170"/>
        <v>3</v>
      </c>
      <c r="C2719" s="1">
        <v>2834.33</v>
      </c>
      <c r="D2719" s="30" t="str">
        <f t="shared" si="168"/>
        <v>OK</v>
      </c>
      <c r="F2719" s="37">
        <f t="shared" si="171"/>
        <v>1.0030054847447456E-3</v>
      </c>
      <c r="G2719" s="10">
        <f t="shared" si="169"/>
        <v>3.4524504136021683</v>
      </c>
    </row>
    <row r="2720" spans="1:7" x14ac:dyDescent="0.3">
      <c r="A2720" s="2">
        <v>41548</v>
      </c>
      <c r="B2720" s="34">
        <f t="shared" si="170"/>
        <v>1</v>
      </c>
      <c r="C2720" s="1">
        <v>2837.94</v>
      </c>
      <c r="D2720" s="30" t="str">
        <f t="shared" si="168"/>
        <v>OK</v>
      </c>
      <c r="F2720" s="37">
        <f t="shared" si="171"/>
        <v>1.273669615041273E-3</v>
      </c>
      <c r="G2720" s="10">
        <f t="shared" si="169"/>
        <v>3.4530032093228753</v>
      </c>
    </row>
    <row r="2721" spans="1:7" x14ac:dyDescent="0.3">
      <c r="A2721" s="2">
        <v>41549</v>
      </c>
      <c r="B2721" s="34">
        <f t="shared" si="170"/>
        <v>1</v>
      </c>
      <c r="C2721" s="1">
        <v>2838.21</v>
      </c>
      <c r="D2721" s="30" t="str">
        <f t="shared" si="168"/>
        <v>OK</v>
      </c>
      <c r="F2721" s="37">
        <f t="shared" si="171"/>
        <v>9.5139432123358958E-5</v>
      </c>
      <c r="G2721" s="10">
        <f t="shared" si="169"/>
        <v>3.4530445258878717</v>
      </c>
    </row>
    <row r="2722" spans="1:7" x14ac:dyDescent="0.3">
      <c r="A2722" s="2">
        <v>41550</v>
      </c>
      <c r="B2722" s="34">
        <f t="shared" si="170"/>
        <v>1</v>
      </c>
      <c r="C2722" s="1">
        <v>2840.39</v>
      </c>
      <c r="D2722" s="30" t="str">
        <f t="shared" si="168"/>
        <v>OK</v>
      </c>
      <c r="F2722" s="37">
        <f t="shared" si="171"/>
        <v>7.6808974670639074E-4</v>
      </c>
      <c r="G2722" s="10">
        <f t="shared" si="169"/>
        <v>3.4533779749834443</v>
      </c>
    </row>
    <row r="2723" spans="1:7" x14ac:dyDescent="0.3">
      <c r="A2723" s="2">
        <v>41551</v>
      </c>
      <c r="B2723" s="34">
        <f t="shared" si="170"/>
        <v>1</v>
      </c>
      <c r="C2723" s="1">
        <v>2831.49</v>
      </c>
      <c r="D2723" s="30" t="str">
        <f t="shared" si="168"/>
        <v>OK</v>
      </c>
      <c r="F2723" s="37">
        <f t="shared" si="171"/>
        <v>-3.1333725298287041E-3</v>
      </c>
      <c r="G2723" s="10">
        <f t="shared" si="169"/>
        <v>3.4520150321633287</v>
      </c>
    </row>
    <row r="2724" spans="1:7" x14ac:dyDescent="0.3">
      <c r="A2724" s="2">
        <v>41554</v>
      </c>
      <c r="B2724" s="34">
        <f t="shared" si="170"/>
        <v>3</v>
      </c>
      <c r="C2724" s="1">
        <v>2836.21</v>
      </c>
      <c r="D2724" s="30" t="str">
        <f t="shared" si="168"/>
        <v>OK</v>
      </c>
      <c r="F2724" s="37">
        <f t="shared" si="171"/>
        <v>1.6669668619702094E-3</v>
      </c>
      <c r="G2724" s="10">
        <f t="shared" si="169"/>
        <v>3.4527383839386419</v>
      </c>
    </row>
    <row r="2725" spans="1:7" x14ac:dyDescent="0.3">
      <c r="A2725" s="2">
        <v>41555</v>
      </c>
      <c r="B2725" s="34">
        <f t="shared" si="170"/>
        <v>1</v>
      </c>
      <c r="C2725" s="1">
        <v>2837.16</v>
      </c>
      <c r="D2725" s="30" t="str">
        <f t="shared" si="168"/>
        <v>OK</v>
      </c>
      <c r="F2725" s="37">
        <f t="shared" si="171"/>
        <v>3.3495404077976687E-4</v>
      </c>
      <c r="G2725" s="10">
        <f t="shared" si="169"/>
        <v>3.4528838282730199</v>
      </c>
    </row>
    <row r="2726" spans="1:7" x14ac:dyDescent="0.3">
      <c r="A2726" s="2">
        <v>41556</v>
      </c>
      <c r="B2726" s="34">
        <f t="shared" si="170"/>
        <v>1</v>
      </c>
      <c r="C2726" s="1">
        <v>2841.42</v>
      </c>
      <c r="D2726" s="30" t="str">
        <f t="shared" si="168"/>
        <v>OK</v>
      </c>
      <c r="F2726" s="37">
        <f t="shared" si="171"/>
        <v>1.5015015015016342E-3</v>
      </c>
      <c r="G2726" s="10">
        <f t="shared" si="169"/>
        <v>3.4535354330192676</v>
      </c>
    </row>
    <row r="2727" spans="1:7" x14ac:dyDescent="0.3">
      <c r="A2727" s="2">
        <v>41557</v>
      </c>
      <c r="B2727" s="34">
        <f t="shared" si="170"/>
        <v>1</v>
      </c>
      <c r="C2727" s="1">
        <v>2831.86</v>
      </c>
      <c r="D2727" s="30" t="str">
        <f t="shared" si="168"/>
        <v>OK</v>
      </c>
      <c r="F2727" s="37">
        <f t="shared" si="171"/>
        <v>-3.3645149256357199E-3</v>
      </c>
      <c r="G2727" s="10">
        <f t="shared" si="169"/>
        <v>3.452071779127063</v>
      </c>
    </row>
    <row r="2728" spans="1:7" x14ac:dyDescent="0.3">
      <c r="A2728" s="2">
        <v>41558</v>
      </c>
      <c r="B2728" s="34">
        <f t="shared" si="170"/>
        <v>1</v>
      </c>
      <c r="C2728" s="1">
        <v>2832.86</v>
      </c>
      <c r="D2728" s="30" t="str">
        <f t="shared" si="168"/>
        <v>OK</v>
      </c>
      <c r="F2728" s="37">
        <f t="shared" si="171"/>
        <v>3.531248013672883E-4</v>
      </c>
      <c r="G2728" s="10">
        <f t="shared" si="169"/>
        <v>3.4522251122084562</v>
      </c>
    </row>
    <row r="2729" spans="1:7" x14ac:dyDescent="0.3">
      <c r="A2729" s="2">
        <v>41561</v>
      </c>
      <c r="B2729" s="34">
        <f t="shared" si="170"/>
        <v>3</v>
      </c>
      <c r="C2729" s="1">
        <v>2828.32</v>
      </c>
      <c r="D2729" s="30" t="str">
        <f t="shared" si="168"/>
        <v>OK</v>
      </c>
      <c r="F2729" s="37">
        <f t="shared" si="171"/>
        <v>-1.6026206731006853E-3</v>
      </c>
      <c r="G2729" s="10">
        <f t="shared" si="169"/>
        <v>3.4515285445774939</v>
      </c>
    </row>
    <row r="2730" spans="1:7" x14ac:dyDescent="0.3">
      <c r="A2730" s="2">
        <v>41562</v>
      </c>
      <c r="B2730" s="34">
        <f t="shared" si="170"/>
        <v>1</v>
      </c>
      <c r="C2730" s="1">
        <v>2816.87</v>
      </c>
      <c r="D2730" s="30" t="str">
        <f t="shared" si="168"/>
        <v>OK</v>
      </c>
      <c r="F2730" s="37">
        <f t="shared" si="171"/>
        <v>-4.0483396503933067E-3</v>
      </c>
      <c r="G2730" s="10">
        <f t="shared" si="169"/>
        <v>3.4497668045344358</v>
      </c>
    </row>
    <row r="2731" spans="1:7" x14ac:dyDescent="0.3">
      <c r="A2731" s="2">
        <v>41563</v>
      </c>
      <c r="B2731" s="34">
        <f t="shared" si="170"/>
        <v>1</v>
      </c>
      <c r="C2731" s="1">
        <v>2810.03</v>
      </c>
      <c r="D2731" s="30" t="str">
        <f t="shared" si="168"/>
        <v>OK</v>
      </c>
      <c r="F2731" s="37">
        <f t="shared" si="171"/>
        <v>-2.4282270747317813E-3</v>
      </c>
      <c r="G2731" s="10">
        <f t="shared" si="169"/>
        <v>3.4487109564762215</v>
      </c>
    </row>
    <row r="2732" spans="1:7" x14ac:dyDescent="0.3">
      <c r="A2732" s="2">
        <v>41564</v>
      </c>
      <c r="B2732" s="34">
        <f t="shared" si="170"/>
        <v>1</v>
      </c>
      <c r="C2732" s="1">
        <v>2825.26</v>
      </c>
      <c r="D2732" s="30" t="str">
        <f t="shared" si="168"/>
        <v>OK</v>
      </c>
      <c r="F2732" s="37">
        <f t="shared" si="171"/>
        <v>5.419870962231732E-3</v>
      </c>
      <c r="G2732" s="10">
        <f t="shared" si="169"/>
        <v>3.4510584207818122</v>
      </c>
    </row>
    <row r="2733" spans="1:7" x14ac:dyDescent="0.3">
      <c r="A2733" s="2">
        <v>41565</v>
      </c>
      <c r="B2733" s="34">
        <f t="shared" si="170"/>
        <v>1</v>
      </c>
      <c r="C2733" s="1">
        <v>2831.53</v>
      </c>
      <c r="D2733" s="30" t="str">
        <f t="shared" si="168"/>
        <v>OK</v>
      </c>
      <c r="F2733" s="37">
        <f t="shared" si="171"/>
        <v>2.219264775631169E-3</v>
      </c>
      <c r="G2733" s="10">
        <f t="shared" si="169"/>
        <v>3.4520211673277026</v>
      </c>
    </row>
    <row r="2734" spans="1:7" x14ac:dyDescent="0.3">
      <c r="A2734" s="2">
        <v>41568</v>
      </c>
      <c r="B2734" s="34">
        <f t="shared" si="170"/>
        <v>3</v>
      </c>
      <c r="C2734" s="1">
        <v>2825.27</v>
      </c>
      <c r="D2734" s="30" t="str">
        <f t="shared" si="168"/>
        <v>OK</v>
      </c>
      <c r="F2734" s="37">
        <f t="shared" si="171"/>
        <v>-2.2108188859027988E-3</v>
      </c>
      <c r="G2734" s="10">
        <f t="shared" si="169"/>
        <v>3.4510599579632162</v>
      </c>
    </row>
    <row r="2735" spans="1:7" x14ac:dyDescent="0.3">
      <c r="A2735" s="2">
        <v>41569</v>
      </c>
      <c r="B2735" s="34">
        <f t="shared" si="170"/>
        <v>1</v>
      </c>
      <c r="C2735" s="1">
        <v>2848.77</v>
      </c>
      <c r="D2735" s="30" t="str">
        <f t="shared" si="168"/>
        <v>OK</v>
      </c>
      <c r="F2735" s="37">
        <f t="shared" si="171"/>
        <v>8.3177890962633505E-3</v>
      </c>
      <c r="G2735" s="10">
        <f t="shared" si="169"/>
        <v>3.4546573871955921</v>
      </c>
    </row>
    <row r="2736" spans="1:7" x14ac:dyDescent="0.3">
      <c r="A2736" s="2">
        <v>41570</v>
      </c>
      <c r="B2736" s="34">
        <f t="shared" si="170"/>
        <v>1</v>
      </c>
      <c r="C2736" s="1">
        <v>2857.38</v>
      </c>
      <c r="D2736" s="30" t="str">
        <f t="shared" si="168"/>
        <v>OK</v>
      </c>
      <c r="F2736" s="37">
        <f t="shared" si="171"/>
        <v>3.0223570172389636E-3</v>
      </c>
      <c r="G2736" s="10">
        <f t="shared" si="169"/>
        <v>3.4559680005958775</v>
      </c>
    </row>
    <row r="2737" spans="1:7" x14ac:dyDescent="0.3">
      <c r="A2737" s="2">
        <v>41571</v>
      </c>
      <c r="B2737" s="34">
        <f t="shared" si="170"/>
        <v>1</v>
      </c>
      <c r="C2737" s="1">
        <v>2849.27</v>
      </c>
      <c r="D2737" s="30" t="str">
        <f t="shared" si="168"/>
        <v>OK</v>
      </c>
      <c r="F2737" s="37">
        <f t="shared" si="171"/>
        <v>-2.8382644240528832E-3</v>
      </c>
      <c r="G2737" s="10">
        <f t="shared" si="169"/>
        <v>3.4547336054185283</v>
      </c>
    </row>
    <row r="2738" spans="1:7" x14ac:dyDescent="0.3">
      <c r="A2738" s="2">
        <v>41572</v>
      </c>
      <c r="B2738" s="34">
        <f t="shared" si="170"/>
        <v>1</v>
      </c>
      <c r="C2738" s="1">
        <v>2853.64</v>
      </c>
      <c r="D2738" s="30" t="str">
        <f t="shared" si="168"/>
        <v>OK</v>
      </c>
      <c r="F2738" s="37">
        <f t="shared" si="171"/>
        <v>1.5337261824959203E-3</v>
      </c>
      <c r="G2738" s="10">
        <f t="shared" si="169"/>
        <v>3.4553991839590901</v>
      </c>
    </row>
    <row r="2739" spans="1:7" x14ac:dyDescent="0.3">
      <c r="A2739" s="2">
        <v>41575</v>
      </c>
      <c r="B2739" s="34">
        <f t="shared" si="170"/>
        <v>3</v>
      </c>
      <c r="C2739" s="1">
        <v>2853.61</v>
      </c>
      <c r="D2739" s="30" t="str">
        <f t="shared" si="168"/>
        <v>OK</v>
      </c>
      <c r="F2739" s="37">
        <f t="shared" si="171"/>
        <v>-1.0512888801605946E-5</v>
      </c>
      <c r="G2739" s="10">
        <f t="shared" si="169"/>
        <v>3.4553946182454953</v>
      </c>
    </row>
    <row r="2740" spans="1:7" x14ac:dyDescent="0.3">
      <c r="A2740" s="2">
        <v>41576</v>
      </c>
      <c r="B2740" s="34">
        <f t="shared" si="170"/>
        <v>1</v>
      </c>
      <c r="C2740" s="1">
        <v>2858.18</v>
      </c>
      <c r="D2740" s="30" t="str">
        <f t="shared" si="168"/>
        <v>OK</v>
      </c>
      <c r="F2740" s="37">
        <f t="shared" si="171"/>
        <v>1.6014802303045972E-3</v>
      </c>
      <c r="G2740" s="10">
        <f t="shared" si="169"/>
        <v>3.4560895759403025</v>
      </c>
    </row>
    <row r="2741" spans="1:7" x14ac:dyDescent="0.3">
      <c r="A2741" s="2">
        <v>41577</v>
      </c>
      <c r="B2741" s="34">
        <f t="shared" si="170"/>
        <v>1</v>
      </c>
      <c r="C2741" s="1">
        <v>2866.53</v>
      </c>
      <c r="D2741" s="30" t="str">
        <f t="shared" si="168"/>
        <v>OK</v>
      </c>
      <c r="F2741" s="37">
        <f t="shared" si="171"/>
        <v>2.921439517455271E-3</v>
      </c>
      <c r="G2741" s="10">
        <f t="shared" si="169"/>
        <v>3.4573564912934183</v>
      </c>
    </row>
    <row r="2742" spans="1:7" x14ac:dyDescent="0.3">
      <c r="A2742" s="2">
        <v>41578</v>
      </c>
      <c r="B2742" s="34">
        <f t="shared" si="170"/>
        <v>1</v>
      </c>
      <c r="C2742" s="1">
        <v>2852.84</v>
      </c>
      <c r="D2742" s="30" t="str">
        <f t="shared" si="168"/>
        <v>OK</v>
      </c>
      <c r="F2742" s="37">
        <f t="shared" si="171"/>
        <v>-4.7758090792701102E-3</v>
      </c>
      <c r="G2742" s="10">
        <f t="shared" si="169"/>
        <v>3.455277415167191</v>
      </c>
    </row>
    <row r="2743" spans="1:7" x14ac:dyDescent="0.3">
      <c r="A2743" s="2">
        <v>41579</v>
      </c>
      <c r="B2743" s="34">
        <f t="shared" si="170"/>
        <v>1</v>
      </c>
      <c r="C2743" s="1">
        <v>2846.1</v>
      </c>
      <c r="D2743" s="30" t="str">
        <f t="shared" si="168"/>
        <v>OK</v>
      </c>
      <c r="F2743" s="37">
        <f t="shared" si="171"/>
        <v>-2.3625580123667334E-3</v>
      </c>
      <c r="G2743" s="10">
        <f t="shared" si="169"/>
        <v>3.4542501553003442</v>
      </c>
    </row>
    <row r="2744" spans="1:7" x14ac:dyDescent="0.3">
      <c r="A2744" s="2">
        <v>41582</v>
      </c>
      <c r="B2744" s="34">
        <f t="shared" si="170"/>
        <v>3</v>
      </c>
      <c r="C2744" s="1">
        <v>2848.3</v>
      </c>
      <c r="D2744" s="30" t="str">
        <f t="shared" si="168"/>
        <v>OK</v>
      </c>
      <c r="F2744" s="37">
        <f t="shared" si="171"/>
        <v>7.7298759706279085E-4</v>
      </c>
      <c r="G2744" s="10">
        <f t="shared" si="169"/>
        <v>3.4545857298675418</v>
      </c>
    </row>
    <row r="2745" spans="1:7" x14ac:dyDescent="0.3">
      <c r="A2745" s="2">
        <v>41583</v>
      </c>
      <c r="B2745" s="34">
        <f t="shared" si="170"/>
        <v>1</v>
      </c>
      <c r="C2745" s="1">
        <v>2832.37</v>
      </c>
      <c r="D2745" s="30" t="str">
        <f t="shared" si="168"/>
        <v>OK</v>
      </c>
      <c r="F2745" s="37">
        <f t="shared" si="171"/>
        <v>-5.5928097461644954E-3</v>
      </c>
      <c r="G2745" s="10">
        <f t="shared" si="169"/>
        <v>3.4521499857628704</v>
      </c>
    </row>
    <row r="2746" spans="1:7" x14ac:dyDescent="0.3">
      <c r="A2746" s="2">
        <v>41584</v>
      </c>
      <c r="B2746" s="34">
        <f t="shared" si="170"/>
        <v>1</v>
      </c>
      <c r="C2746" s="1">
        <v>2832.81</v>
      </c>
      <c r="D2746" s="30" t="str">
        <f t="shared" si="168"/>
        <v>OK</v>
      </c>
      <c r="F2746" s="37">
        <f t="shared" si="171"/>
        <v>1.5534693560526058E-4</v>
      </c>
      <c r="G2746" s="10">
        <f t="shared" si="169"/>
        <v>3.4522174468399842</v>
      </c>
    </row>
    <row r="2747" spans="1:7" x14ac:dyDescent="0.3">
      <c r="A2747" s="2">
        <v>41585</v>
      </c>
      <c r="B2747" s="34">
        <f t="shared" si="170"/>
        <v>1</v>
      </c>
      <c r="C2747" s="1">
        <v>2839.41</v>
      </c>
      <c r="D2747" s="30" t="str">
        <f t="shared" si="168"/>
        <v>OK</v>
      </c>
      <c r="F2747" s="37">
        <f t="shared" si="171"/>
        <v>2.3298421002466707E-3</v>
      </c>
      <c r="G2747" s="10">
        <f t="shared" si="169"/>
        <v>3.4532281075245588</v>
      </c>
    </row>
    <row r="2748" spans="1:7" x14ac:dyDescent="0.3">
      <c r="A2748" s="2">
        <v>41586</v>
      </c>
      <c r="B2748" s="34">
        <f t="shared" si="170"/>
        <v>1</v>
      </c>
      <c r="C2748" s="1">
        <v>2821.28</v>
      </c>
      <c r="D2748" s="30" t="str">
        <f t="shared" si="168"/>
        <v>OK</v>
      </c>
      <c r="F2748" s="37">
        <f t="shared" si="171"/>
        <v>-6.385129305031545E-3</v>
      </c>
      <c r="G2748" s="10">
        <f t="shared" si="169"/>
        <v>3.4504461901682943</v>
      </c>
    </row>
    <row r="2749" spans="1:7" x14ac:dyDescent="0.3">
      <c r="A2749" s="2">
        <v>41589</v>
      </c>
      <c r="B2749" s="34">
        <f t="shared" si="170"/>
        <v>3</v>
      </c>
      <c r="C2749" s="1">
        <v>2816.87</v>
      </c>
      <c r="D2749" s="30" t="str">
        <f t="shared" si="168"/>
        <v>OK</v>
      </c>
      <c r="F2749" s="37">
        <f t="shared" si="171"/>
        <v>-1.5631202858278348E-3</v>
      </c>
      <c r="G2749" s="10">
        <f t="shared" si="169"/>
        <v>3.4497668045344358</v>
      </c>
    </row>
    <row r="2750" spans="1:7" x14ac:dyDescent="0.3">
      <c r="A2750" s="2">
        <v>41590</v>
      </c>
      <c r="B2750" s="34">
        <f t="shared" si="170"/>
        <v>1</v>
      </c>
      <c r="C2750" s="1">
        <v>2818.78</v>
      </c>
      <c r="D2750" s="30" t="str">
        <f t="shared" si="168"/>
        <v>OK</v>
      </c>
      <c r="F2750" s="37">
        <f t="shared" si="171"/>
        <v>6.7805756034200471E-4</v>
      </c>
      <c r="G2750" s="10">
        <f t="shared" si="169"/>
        <v>3.4500611814003501</v>
      </c>
    </row>
    <row r="2751" spans="1:7" x14ac:dyDescent="0.3">
      <c r="A2751" s="2">
        <v>41591</v>
      </c>
      <c r="B2751" s="34">
        <f t="shared" si="170"/>
        <v>1</v>
      </c>
      <c r="C2751" s="1">
        <v>2820.47</v>
      </c>
      <c r="D2751" s="30" t="str">
        <f t="shared" si="168"/>
        <v>OK</v>
      </c>
      <c r="F2751" s="37">
        <f t="shared" si="171"/>
        <v>5.9955015999824113E-4</v>
      </c>
      <c r="G2751" s="10">
        <f t="shared" si="169"/>
        <v>3.4503214847018135</v>
      </c>
    </row>
    <row r="2752" spans="1:7" x14ac:dyDescent="0.3">
      <c r="A2752" s="2">
        <v>41592</v>
      </c>
      <c r="B2752" s="34">
        <f t="shared" si="170"/>
        <v>1</v>
      </c>
      <c r="C2752" s="1">
        <v>2826.64</v>
      </c>
      <c r="D2752" s="30" t="str">
        <f t="shared" si="168"/>
        <v>OK</v>
      </c>
      <c r="F2752" s="37">
        <f t="shared" si="171"/>
        <v>2.1875786659670826E-3</v>
      </c>
      <c r="G2752" s="10">
        <f t="shared" si="169"/>
        <v>3.4512705003999713</v>
      </c>
    </row>
    <row r="2753" spans="1:7" x14ac:dyDescent="0.3">
      <c r="A2753" s="2">
        <v>41593</v>
      </c>
      <c r="B2753" s="34">
        <f t="shared" si="170"/>
        <v>1</v>
      </c>
      <c r="C2753" s="1">
        <v>2833.97</v>
      </c>
      <c r="D2753" s="30" t="str">
        <f t="shared" si="168"/>
        <v>OK</v>
      </c>
      <c r="F2753" s="37">
        <f t="shared" si="171"/>
        <v>2.5931848413665026E-3</v>
      </c>
      <c r="G2753" s="10">
        <f t="shared" si="169"/>
        <v>3.4523952485566713</v>
      </c>
    </row>
    <row r="2754" spans="1:7" x14ac:dyDescent="0.3">
      <c r="A2754" s="2">
        <v>41596</v>
      </c>
      <c r="B2754" s="34">
        <f t="shared" si="170"/>
        <v>3</v>
      </c>
      <c r="C2754" s="1">
        <v>2837.75</v>
      </c>
      <c r="D2754" s="30" t="str">
        <f t="shared" si="168"/>
        <v>OK</v>
      </c>
      <c r="F2754" s="37">
        <f t="shared" si="171"/>
        <v>1.3338179303239439E-3</v>
      </c>
      <c r="G2754" s="10">
        <f t="shared" si="169"/>
        <v>3.4529741323466512</v>
      </c>
    </row>
    <row r="2755" spans="1:7" x14ac:dyDescent="0.3">
      <c r="A2755" s="2">
        <v>41597</v>
      </c>
      <c r="B2755" s="34">
        <f t="shared" si="170"/>
        <v>1</v>
      </c>
      <c r="C2755" s="1">
        <v>2837.22</v>
      </c>
      <c r="D2755" s="30" t="str">
        <f t="shared" si="168"/>
        <v>OK</v>
      </c>
      <c r="F2755" s="37">
        <f t="shared" si="171"/>
        <v>-1.8676768566650015E-4</v>
      </c>
      <c r="G2755" s="10">
        <f t="shared" si="169"/>
        <v>3.4528930125958586</v>
      </c>
    </row>
    <row r="2756" spans="1:7" x14ac:dyDescent="0.3">
      <c r="A2756" s="2">
        <v>41598</v>
      </c>
      <c r="B2756" s="34">
        <f t="shared" si="170"/>
        <v>1</v>
      </c>
      <c r="C2756" s="1">
        <v>2834.53</v>
      </c>
      <c r="D2756" s="30" t="str">
        <f t="shared" si="168"/>
        <v>OK</v>
      </c>
      <c r="F2756" s="37">
        <f t="shared" si="171"/>
        <v>-9.4811117925275301E-4</v>
      </c>
      <c r="G2756" s="10">
        <f t="shared" si="169"/>
        <v>3.452481057822141</v>
      </c>
    </row>
    <row r="2757" spans="1:7" x14ac:dyDescent="0.3">
      <c r="A2757" s="2">
        <v>41599</v>
      </c>
      <c r="B2757" s="34">
        <f t="shared" si="170"/>
        <v>1</v>
      </c>
      <c r="C2757" s="1">
        <v>2815.45</v>
      </c>
      <c r="D2757" s="30" t="str">
        <f t="shared" si="168"/>
        <v>OK</v>
      </c>
      <c r="F2757" s="37">
        <f t="shared" si="171"/>
        <v>-6.7312746734027318E-3</v>
      </c>
      <c r="G2757" s="10">
        <f t="shared" si="169"/>
        <v>3.449547819044489</v>
      </c>
    </row>
    <row r="2758" spans="1:7" x14ac:dyDescent="0.3">
      <c r="A2758" s="2">
        <v>41600</v>
      </c>
      <c r="B2758" s="34">
        <f t="shared" si="170"/>
        <v>1</v>
      </c>
      <c r="C2758" s="1">
        <v>2824.14</v>
      </c>
      <c r="D2758" s="30" t="str">
        <f t="shared" si="168"/>
        <v>OK</v>
      </c>
      <c r="F2758" s="37">
        <f t="shared" si="171"/>
        <v>3.086540339910071E-3</v>
      </c>
      <c r="G2758" s="10">
        <f t="shared" si="169"/>
        <v>3.450886222025801</v>
      </c>
    </row>
    <row r="2759" spans="1:7" x14ac:dyDescent="0.3">
      <c r="A2759" s="2">
        <v>41603</v>
      </c>
      <c r="B2759" s="34">
        <f t="shared" si="170"/>
        <v>3</v>
      </c>
      <c r="C2759" s="1">
        <v>2829.01</v>
      </c>
      <c r="D2759" s="30" t="str">
        <f t="shared" si="168"/>
        <v>OK</v>
      </c>
      <c r="F2759" s="37">
        <f t="shared" si="171"/>
        <v>1.7244187611096251E-3</v>
      </c>
      <c r="G2759" s="10">
        <f t="shared" si="169"/>
        <v>3.4516344826062104</v>
      </c>
    </row>
    <row r="2760" spans="1:7" x14ac:dyDescent="0.3">
      <c r="A2760" s="2">
        <v>41604</v>
      </c>
      <c r="B2760" s="34">
        <f t="shared" si="170"/>
        <v>1</v>
      </c>
      <c r="C2760" s="1">
        <v>2834.47</v>
      </c>
      <c r="D2760" s="30" t="str">
        <f t="shared" ref="D2760:D2823" si="172">IF(C2760&gt;0,"OK","ERROR")</f>
        <v>OK</v>
      </c>
      <c r="F2760" s="37">
        <f t="shared" si="171"/>
        <v>1.9300037822416183E-3</v>
      </c>
      <c r="G2760" s="10">
        <f t="shared" ref="G2760:G2823" si="173">LOG(C2760,10)</f>
        <v>3.4524718647831869</v>
      </c>
    </row>
    <row r="2761" spans="1:7" x14ac:dyDescent="0.3">
      <c r="A2761" s="2">
        <v>41605</v>
      </c>
      <c r="B2761" s="34">
        <f t="shared" ref="B2761:B2824" si="174">DATEDIF(A2760,A2761,"d")</f>
        <v>1</v>
      </c>
      <c r="C2761" s="1">
        <v>2828.58</v>
      </c>
      <c r="D2761" s="30" t="str">
        <f t="shared" si="172"/>
        <v>OK</v>
      </c>
      <c r="F2761" s="37">
        <f t="shared" ref="F2761:F2824" si="175">C2761/C2760-1</f>
        <v>-2.0779898887621773E-3</v>
      </c>
      <c r="G2761" s="10">
        <f t="shared" si="173"/>
        <v>3.4515684662891646</v>
      </c>
    </row>
    <row r="2762" spans="1:7" x14ac:dyDescent="0.3">
      <c r="A2762" s="2">
        <v>41606</v>
      </c>
      <c r="B2762" s="34">
        <f t="shared" si="174"/>
        <v>1</v>
      </c>
      <c r="C2762" s="1">
        <v>2830.15</v>
      </c>
      <c r="D2762" s="30" t="str">
        <f t="shared" si="172"/>
        <v>OK</v>
      </c>
      <c r="F2762" s="37">
        <f t="shared" si="175"/>
        <v>5.5504882308432535E-4</v>
      </c>
      <c r="G2762" s="10">
        <f t="shared" si="173"/>
        <v>3.4518094540564142</v>
      </c>
    </row>
    <row r="2763" spans="1:7" x14ac:dyDescent="0.3">
      <c r="A2763" s="2">
        <v>41607</v>
      </c>
      <c r="B2763" s="34">
        <f t="shared" si="174"/>
        <v>1</v>
      </c>
      <c r="C2763" s="1">
        <v>2827.49</v>
      </c>
      <c r="D2763" s="30" t="str">
        <f t="shared" si="172"/>
        <v>OK</v>
      </c>
      <c r="F2763" s="37">
        <f t="shared" si="175"/>
        <v>-9.3987951168672534E-4</v>
      </c>
      <c r="G2763" s="10">
        <f t="shared" si="173"/>
        <v>3.451401077628439</v>
      </c>
    </row>
    <row r="2764" spans="1:7" x14ac:dyDescent="0.3">
      <c r="A2764" s="2">
        <v>41610</v>
      </c>
      <c r="B2764" s="34">
        <f t="shared" si="174"/>
        <v>3</v>
      </c>
      <c r="C2764" s="1">
        <v>2812.39</v>
      </c>
      <c r="D2764" s="30" t="str">
        <f t="shared" si="172"/>
        <v>OK</v>
      </c>
      <c r="F2764" s="37">
        <f t="shared" si="175"/>
        <v>-5.3404256071639677E-3</v>
      </c>
      <c r="G2764" s="10">
        <f t="shared" si="173"/>
        <v>3.4490755450475077</v>
      </c>
    </row>
    <row r="2765" spans="1:7" x14ac:dyDescent="0.3">
      <c r="A2765" s="2">
        <v>41611</v>
      </c>
      <c r="B2765" s="34">
        <f t="shared" si="174"/>
        <v>1</v>
      </c>
      <c r="C2765" s="1">
        <v>2819.13</v>
      </c>
      <c r="D2765" s="30" t="str">
        <f t="shared" si="172"/>
        <v>OK</v>
      </c>
      <c r="F2765" s="37">
        <f t="shared" si="175"/>
        <v>2.3965381757153903E-3</v>
      </c>
      <c r="G2765" s="10">
        <f t="shared" si="173"/>
        <v>3.4501151031794706</v>
      </c>
    </row>
    <row r="2766" spans="1:7" x14ac:dyDescent="0.3">
      <c r="A2766" s="2">
        <v>41612</v>
      </c>
      <c r="B2766" s="34">
        <f t="shared" si="174"/>
        <v>1</v>
      </c>
      <c r="C2766" s="1">
        <v>2805.27</v>
      </c>
      <c r="D2766" s="30" t="str">
        <f t="shared" si="172"/>
        <v>OK</v>
      </c>
      <c r="F2766" s="37">
        <f t="shared" si="175"/>
        <v>-4.9164103819263616E-3</v>
      </c>
      <c r="G2766" s="10">
        <f t="shared" si="173"/>
        <v>3.4479746673272849</v>
      </c>
    </row>
    <row r="2767" spans="1:7" x14ac:dyDescent="0.3">
      <c r="A2767" s="2">
        <v>41613</v>
      </c>
      <c r="B2767" s="34">
        <f t="shared" si="174"/>
        <v>1</v>
      </c>
      <c r="C2767" s="1">
        <v>2803.74</v>
      </c>
      <c r="D2767" s="30" t="str">
        <f t="shared" si="172"/>
        <v>OK</v>
      </c>
      <c r="F2767" s="37">
        <f t="shared" si="175"/>
        <v>-5.4540204686182037E-4</v>
      </c>
      <c r="G2767" s="10">
        <f t="shared" si="173"/>
        <v>3.4477377376110634</v>
      </c>
    </row>
    <row r="2768" spans="1:7" x14ac:dyDescent="0.3">
      <c r="A2768" s="2">
        <v>41614</v>
      </c>
      <c r="B2768" s="34">
        <f t="shared" si="174"/>
        <v>1</v>
      </c>
      <c r="C2768" s="1">
        <v>2811.48</v>
      </c>
      <c r="D2768" s="30" t="str">
        <f t="shared" si="172"/>
        <v>OK</v>
      </c>
      <c r="F2768" s="37">
        <f t="shared" si="175"/>
        <v>2.7605983436411741E-3</v>
      </c>
      <c r="G2768" s="10">
        <f t="shared" si="173"/>
        <v>3.4489349984196584</v>
      </c>
    </row>
    <row r="2769" spans="1:7" x14ac:dyDescent="0.3">
      <c r="A2769" s="2">
        <v>41617</v>
      </c>
      <c r="B2769" s="34">
        <f t="shared" si="174"/>
        <v>3</v>
      </c>
      <c r="C2769" s="1">
        <v>2808.64</v>
      </c>
      <c r="D2769" s="30" t="str">
        <f t="shared" si="172"/>
        <v>OK</v>
      </c>
      <c r="F2769" s="37">
        <f t="shared" si="175"/>
        <v>-1.0101441233799635E-3</v>
      </c>
      <c r="G2769" s="10">
        <f t="shared" si="173"/>
        <v>3.4484960766764963</v>
      </c>
    </row>
    <row r="2770" spans="1:7" x14ac:dyDescent="0.3">
      <c r="A2770" s="2">
        <v>41618</v>
      </c>
      <c r="B2770" s="34">
        <f t="shared" si="174"/>
        <v>1</v>
      </c>
      <c r="C2770" s="1">
        <v>2816.17</v>
      </c>
      <c r="D2770" s="30" t="str">
        <f t="shared" si="172"/>
        <v>OK</v>
      </c>
      <c r="F2770" s="37">
        <f t="shared" si="175"/>
        <v>2.6810128745586859E-3</v>
      </c>
      <c r="G2770" s="10">
        <f t="shared" si="173"/>
        <v>3.4496588677404856</v>
      </c>
    </row>
    <row r="2771" spans="1:7" x14ac:dyDescent="0.3">
      <c r="A2771" s="2">
        <v>41619</v>
      </c>
      <c r="B2771" s="34">
        <f t="shared" si="174"/>
        <v>1</v>
      </c>
      <c r="C2771" s="1">
        <v>2818.17</v>
      </c>
      <c r="D2771" s="30" t="str">
        <f t="shared" si="172"/>
        <v>OK</v>
      </c>
      <c r="F2771" s="37">
        <f t="shared" si="175"/>
        <v>7.1018439937930999E-4</v>
      </c>
      <c r="G2771" s="10">
        <f t="shared" si="173"/>
        <v>3.4499671874373044</v>
      </c>
    </row>
    <row r="2772" spans="1:7" x14ac:dyDescent="0.3">
      <c r="A2772" s="2">
        <v>41620</v>
      </c>
      <c r="B2772" s="34">
        <f t="shared" si="174"/>
        <v>1</v>
      </c>
      <c r="C2772" s="1">
        <v>2813.93</v>
      </c>
      <c r="D2772" s="30" t="str">
        <f t="shared" si="172"/>
        <v>OK</v>
      </c>
      <c r="F2772" s="37">
        <f t="shared" si="175"/>
        <v>-1.5045224383199995E-3</v>
      </c>
      <c r="G2772" s="10">
        <f t="shared" si="173"/>
        <v>3.4493132896190333</v>
      </c>
    </row>
    <row r="2773" spans="1:7" x14ac:dyDescent="0.3">
      <c r="A2773" s="2">
        <v>41621</v>
      </c>
      <c r="B2773" s="34">
        <f t="shared" si="174"/>
        <v>1</v>
      </c>
      <c r="C2773" s="1">
        <v>2815.16</v>
      </c>
      <c r="D2773" s="30" t="str">
        <f t="shared" si="172"/>
        <v>OK</v>
      </c>
      <c r="F2773" s="37">
        <f t="shared" si="175"/>
        <v>4.3711108662969345E-4</v>
      </c>
      <c r="G2773" s="10">
        <f t="shared" si="173"/>
        <v>3.449503083074545</v>
      </c>
    </row>
    <row r="2774" spans="1:7" x14ac:dyDescent="0.3">
      <c r="A2774" s="2">
        <v>41624</v>
      </c>
      <c r="B2774" s="34">
        <f t="shared" si="174"/>
        <v>3</v>
      </c>
      <c r="C2774" s="1">
        <v>2817.42</v>
      </c>
      <c r="D2774" s="30" t="str">
        <f t="shared" si="172"/>
        <v>OK</v>
      </c>
      <c r="F2774" s="37">
        <f t="shared" si="175"/>
        <v>8.0279628866564146E-4</v>
      </c>
      <c r="G2774" s="10">
        <f t="shared" si="173"/>
        <v>3.4498515932001967</v>
      </c>
    </row>
    <row r="2775" spans="1:7" x14ac:dyDescent="0.3">
      <c r="A2775" s="2">
        <v>41625</v>
      </c>
      <c r="B2775" s="34">
        <f t="shared" si="174"/>
        <v>1</v>
      </c>
      <c r="C2775" s="1">
        <v>2820.13</v>
      </c>
      <c r="D2775" s="30" t="str">
        <f t="shared" si="172"/>
        <v>OK</v>
      </c>
      <c r="F2775" s="37">
        <f t="shared" si="175"/>
        <v>9.6187291919558326E-4</v>
      </c>
      <c r="G2775" s="10">
        <f t="shared" si="173"/>
        <v>3.4502691285255112</v>
      </c>
    </row>
    <row r="2776" spans="1:7" x14ac:dyDescent="0.3">
      <c r="A2776" s="2">
        <v>41626</v>
      </c>
      <c r="B2776" s="34">
        <f t="shared" si="174"/>
        <v>1</v>
      </c>
      <c r="C2776" s="1">
        <v>2812.28</v>
      </c>
      <c r="D2776" s="30" t="str">
        <f t="shared" si="172"/>
        <v>OK</v>
      </c>
      <c r="F2776" s="37">
        <f t="shared" si="175"/>
        <v>-2.7835596231379212E-3</v>
      </c>
      <c r="G2776" s="10">
        <f t="shared" si="173"/>
        <v>3.4490585583112137</v>
      </c>
    </row>
    <row r="2777" spans="1:7" x14ac:dyDescent="0.3">
      <c r="A2777" s="2">
        <v>41627</v>
      </c>
      <c r="B2777" s="34">
        <f t="shared" si="174"/>
        <v>1</v>
      </c>
      <c r="C2777" s="1">
        <v>2802.85</v>
      </c>
      <c r="D2777" s="30" t="str">
        <f t="shared" si="172"/>
        <v>OK</v>
      </c>
      <c r="F2777" s="37">
        <f t="shared" si="175"/>
        <v>-3.3531511798257085E-3</v>
      </c>
      <c r="G2777" s="10">
        <f t="shared" si="173"/>
        <v>3.4475998562635275</v>
      </c>
    </row>
    <row r="2778" spans="1:7" x14ac:dyDescent="0.3">
      <c r="A2778" s="2">
        <v>41628</v>
      </c>
      <c r="B2778" s="34">
        <f t="shared" si="174"/>
        <v>1</v>
      </c>
      <c r="C2778" s="1">
        <v>2806.86</v>
      </c>
      <c r="D2778" s="30" t="str">
        <f t="shared" si="172"/>
        <v>OK</v>
      </c>
      <c r="F2778" s="37">
        <f t="shared" si="175"/>
        <v>1.4306866225450854E-3</v>
      </c>
      <c r="G2778" s="10">
        <f t="shared" si="173"/>
        <v>3.4482207515215935</v>
      </c>
    </row>
    <row r="2779" spans="1:7" x14ac:dyDescent="0.3">
      <c r="A2779" s="2">
        <v>41631</v>
      </c>
      <c r="B2779" s="34">
        <f t="shared" si="174"/>
        <v>3</v>
      </c>
      <c r="C2779" s="1">
        <v>2801.19</v>
      </c>
      <c r="D2779" s="30" t="str">
        <f t="shared" si="172"/>
        <v>OK</v>
      </c>
      <c r="F2779" s="37">
        <f t="shared" si="175"/>
        <v>-2.0200508753553947E-3</v>
      </c>
      <c r="G2779" s="10">
        <f t="shared" si="173"/>
        <v>3.4473425672859168</v>
      </c>
    </row>
    <row r="2780" spans="1:7" x14ac:dyDescent="0.3">
      <c r="A2780" s="2">
        <v>41632</v>
      </c>
      <c r="B2780" s="34">
        <f t="shared" si="174"/>
        <v>1</v>
      </c>
      <c r="C2780" s="1">
        <v>2798.42</v>
      </c>
      <c r="D2780" s="30" t="str">
        <f t="shared" si="172"/>
        <v>OK</v>
      </c>
      <c r="F2780" s="37">
        <f t="shared" si="175"/>
        <v>-9.8886544647092123E-4</v>
      </c>
      <c r="G2780" s="10">
        <f t="shared" si="173"/>
        <v>3.4469128960005957</v>
      </c>
    </row>
    <row r="2781" spans="1:7" x14ac:dyDescent="0.3">
      <c r="A2781" s="2">
        <v>41635</v>
      </c>
      <c r="B2781" s="34">
        <f t="shared" si="174"/>
        <v>3</v>
      </c>
      <c r="C2781" s="1">
        <v>2781.29</v>
      </c>
      <c r="D2781" s="30" t="str">
        <f t="shared" si="172"/>
        <v>OK</v>
      </c>
      <c r="F2781" s="37">
        <f t="shared" si="175"/>
        <v>-6.1213113113829376E-3</v>
      </c>
      <c r="G2781" s="10">
        <f t="shared" si="173"/>
        <v>3.4442462743130897</v>
      </c>
    </row>
    <row r="2782" spans="1:7" x14ac:dyDescent="0.3">
      <c r="A2782" s="2">
        <v>41638</v>
      </c>
      <c r="B2782" s="34">
        <f t="shared" si="174"/>
        <v>3</v>
      </c>
      <c r="C2782" s="1">
        <v>2793.72</v>
      </c>
      <c r="D2782" s="30" t="str">
        <f t="shared" si="172"/>
        <v>OK</v>
      </c>
      <c r="F2782" s="37">
        <f t="shared" si="175"/>
        <v>4.4691492077417738E-3</v>
      </c>
      <c r="G2782" s="10">
        <f t="shared" si="173"/>
        <v>3.4461828768860654</v>
      </c>
    </row>
    <row r="2783" spans="1:7" x14ac:dyDescent="0.3">
      <c r="A2783" s="2">
        <v>41639</v>
      </c>
      <c r="B2783" s="34">
        <f t="shared" si="174"/>
        <v>1</v>
      </c>
      <c r="C2783" s="1">
        <v>2795.93</v>
      </c>
      <c r="D2783" s="30" t="str">
        <f t="shared" si="172"/>
        <v>OK</v>
      </c>
      <c r="F2783" s="37">
        <f t="shared" si="175"/>
        <v>7.9105994874217878E-4</v>
      </c>
      <c r="G2783" s="10">
        <f t="shared" si="173"/>
        <v>3.4465262940427812</v>
      </c>
    </row>
    <row r="2784" spans="1:7" x14ac:dyDescent="0.3">
      <c r="A2784" s="2">
        <v>41641</v>
      </c>
      <c r="B2784" s="34">
        <f t="shared" si="174"/>
        <v>2</v>
      </c>
      <c r="C2784" s="1">
        <v>2794.79</v>
      </c>
      <c r="D2784" s="30" t="str">
        <f t="shared" si="172"/>
        <v>OK</v>
      </c>
      <c r="F2784" s="37">
        <f t="shared" si="175"/>
        <v>-4.0773552985939876E-4</v>
      </c>
      <c r="G2784" s="10">
        <f t="shared" si="173"/>
        <v>3.4463491806419198</v>
      </c>
    </row>
    <row r="2785" spans="1:7" x14ac:dyDescent="0.3">
      <c r="A2785" s="2">
        <v>41642</v>
      </c>
      <c r="B2785" s="34">
        <f t="shared" si="174"/>
        <v>1</v>
      </c>
      <c r="C2785" s="1">
        <v>2797.95</v>
      </c>
      <c r="D2785" s="30" t="str">
        <f t="shared" si="172"/>
        <v>OK</v>
      </c>
      <c r="F2785" s="37">
        <f t="shared" si="175"/>
        <v>1.1306752922402019E-3</v>
      </c>
      <c r="G2785" s="10">
        <f t="shared" si="173"/>
        <v>3.4468399492844299</v>
      </c>
    </row>
    <row r="2786" spans="1:7" x14ac:dyDescent="0.3">
      <c r="A2786" s="2">
        <v>41645</v>
      </c>
      <c r="B2786" s="34">
        <f t="shared" si="174"/>
        <v>3</v>
      </c>
      <c r="C2786" s="1">
        <v>2806.08</v>
      </c>
      <c r="D2786" s="30" t="str">
        <f t="shared" si="172"/>
        <v>OK</v>
      </c>
      <c r="F2786" s="37">
        <f t="shared" si="175"/>
        <v>2.905698815204083E-3</v>
      </c>
      <c r="G2786" s="10">
        <f t="shared" si="173"/>
        <v>3.4481000483970043</v>
      </c>
    </row>
    <row r="2787" spans="1:7" x14ac:dyDescent="0.3">
      <c r="A2787" s="2">
        <v>41646</v>
      </c>
      <c r="B2787" s="34">
        <f t="shared" si="174"/>
        <v>1</v>
      </c>
      <c r="C2787" s="1">
        <v>2810.42</v>
      </c>
      <c r="D2787" s="30" t="str">
        <f t="shared" si="172"/>
        <v>OK</v>
      </c>
      <c r="F2787" s="37">
        <f t="shared" si="175"/>
        <v>1.5466415782872112E-3</v>
      </c>
      <c r="G2787" s="10">
        <f t="shared" si="173"/>
        <v>3.4487712273969535</v>
      </c>
    </row>
    <row r="2788" spans="1:7" x14ac:dyDescent="0.3">
      <c r="A2788" s="2">
        <v>41647</v>
      </c>
      <c r="B2788" s="34">
        <f t="shared" si="174"/>
        <v>1</v>
      </c>
      <c r="C2788" s="1">
        <v>2804.52</v>
      </c>
      <c r="D2788" s="30" t="str">
        <f t="shared" si="172"/>
        <v>OK</v>
      </c>
      <c r="F2788" s="37">
        <f t="shared" si="175"/>
        <v>-2.0993303492005122E-3</v>
      </c>
      <c r="G2788" s="10">
        <f t="shared" si="173"/>
        <v>3.4478585414604099</v>
      </c>
    </row>
    <row r="2789" spans="1:7" x14ac:dyDescent="0.3">
      <c r="A2789" s="2">
        <v>41648</v>
      </c>
      <c r="B2789" s="34">
        <f t="shared" si="174"/>
        <v>1</v>
      </c>
      <c r="C2789" s="1">
        <v>2803.34</v>
      </c>
      <c r="D2789" s="30" t="str">
        <f t="shared" si="172"/>
        <v>OK</v>
      </c>
      <c r="F2789" s="37">
        <f t="shared" si="175"/>
        <v>-4.2074936174452127E-4</v>
      </c>
      <c r="G2789" s="10">
        <f t="shared" si="173"/>
        <v>3.4476757738819721</v>
      </c>
    </row>
    <row r="2790" spans="1:7" x14ac:dyDescent="0.3">
      <c r="A2790" s="2">
        <v>41649</v>
      </c>
      <c r="B2790" s="34">
        <f t="shared" si="174"/>
        <v>1</v>
      </c>
      <c r="C2790" s="1">
        <v>2820.17</v>
      </c>
      <c r="D2790" s="30" t="str">
        <f t="shared" si="172"/>
        <v>OK</v>
      </c>
      <c r="F2790" s="37">
        <f t="shared" si="175"/>
        <v>6.0035529047492986E-3</v>
      </c>
      <c r="G2790" s="10">
        <f t="shared" si="173"/>
        <v>3.4502752884032755</v>
      </c>
    </row>
    <row r="2791" spans="1:7" x14ac:dyDescent="0.3">
      <c r="A2791" s="2">
        <v>41652</v>
      </c>
      <c r="B2791" s="34">
        <f t="shared" si="174"/>
        <v>3</v>
      </c>
      <c r="C2791" s="1">
        <v>2829.52</v>
      </c>
      <c r="D2791" s="30" t="str">
        <f t="shared" si="172"/>
        <v>OK</v>
      </c>
      <c r="F2791" s="37">
        <f t="shared" si="175"/>
        <v>3.3154029721611522E-3</v>
      </c>
      <c r="G2791" s="10">
        <f t="shared" si="173"/>
        <v>3.4517127680218116</v>
      </c>
    </row>
    <row r="2792" spans="1:7" x14ac:dyDescent="0.3">
      <c r="A2792" s="2">
        <v>41653</v>
      </c>
      <c r="B2792" s="34">
        <f t="shared" si="174"/>
        <v>1</v>
      </c>
      <c r="C2792" s="1">
        <v>2829.24</v>
      </c>
      <c r="D2792" s="30" t="str">
        <f t="shared" si="172"/>
        <v>OK</v>
      </c>
      <c r="F2792" s="37">
        <f t="shared" si="175"/>
        <v>-9.895671350623747E-5</v>
      </c>
      <c r="G2792" s="10">
        <f t="shared" si="173"/>
        <v>3.4516697895406487</v>
      </c>
    </row>
    <row r="2793" spans="1:7" x14ac:dyDescent="0.3">
      <c r="A2793" s="2">
        <v>41654</v>
      </c>
      <c r="B2793" s="34">
        <f t="shared" si="174"/>
        <v>1</v>
      </c>
      <c r="C2793" s="1">
        <v>2821.01</v>
      </c>
      <c r="D2793" s="30" t="str">
        <f t="shared" si="172"/>
        <v>OK</v>
      </c>
      <c r="F2793" s="37">
        <f t="shared" si="175"/>
        <v>-2.9089083994287002E-3</v>
      </c>
      <c r="G2793" s="10">
        <f t="shared" si="173"/>
        <v>3.4504046256580678</v>
      </c>
    </row>
    <row r="2794" spans="1:7" x14ac:dyDescent="0.3">
      <c r="A2794" s="2">
        <v>41655</v>
      </c>
      <c r="B2794" s="34">
        <f t="shared" si="174"/>
        <v>1</v>
      </c>
      <c r="C2794" s="1">
        <v>2830.94</v>
      </c>
      <c r="D2794" s="30" t="str">
        <f t="shared" si="172"/>
        <v>OK</v>
      </c>
      <c r="F2794" s="37">
        <f t="shared" si="175"/>
        <v>3.5200158808370574E-3</v>
      </c>
      <c r="G2794" s="10">
        <f t="shared" si="173"/>
        <v>3.4519306648631418</v>
      </c>
    </row>
    <row r="2795" spans="1:7" x14ac:dyDescent="0.3">
      <c r="A2795" s="2">
        <v>41656</v>
      </c>
      <c r="B2795" s="34">
        <f t="shared" si="174"/>
        <v>1</v>
      </c>
      <c r="C2795" s="1">
        <v>2826.72</v>
      </c>
      <c r="D2795" s="30" t="str">
        <f t="shared" si="172"/>
        <v>OK</v>
      </c>
      <c r="F2795" s="37">
        <f t="shared" si="175"/>
        <v>-1.4906709432204179E-3</v>
      </c>
      <c r="G2795" s="10">
        <f t="shared" si="173"/>
        <v>3.4512827916952555</v>
      </c>
    </row>
    <row r="2796" spans="1:7" x14ac:dyDescent="0.3">
      <c r="A2796" s="2">
        <v>41659</v>
      </c>
      <c r="B2796" s="34">
        <f t="shared" si="174"/>
        <v>3</v>
      </c>
      <c r="C2796" s="1">
        <v>2827.81</v>
      </c>
      <c r="D2796" s="30" t="str">
        <f t="shared" si="172"/>
        <v>OK</v>
      </c>
      <c r="F2796" s="37">
        <f t="shared" si="175"/>
        <v>3.8560593196357296E-4</v>
      </c>
      <c r="G2796" s="10">
        <f t="shared" si="173"/>
        <v>3.451450225943951</v>
      </c>
    </row>
    <row r="2797" spans="1:7" x14ac:dyDescent="0.3">
      <c r="A2797" s="2">
        <v>41660</v>
      </c>
      <c r="B2797" s="34">
        <f t="shared" si="174"/>
        <v>1</v>
      </c>
      <c r="C2797" s="1">
        <v>2826.2</v>
      </c>
      <c r="D2797" s="30" t="str">
        <f t="shared" si="172"/>
        <v>OK</v>
      </c>
      <c r="F2797" s="37">
        <f t="shared" si="175"/>
        <v>-5.6934518231432918E-4</v>
      </c>
      <c r="G2797" s="10">
        <f t="shared" si="173"/>
        <v>3.4512028920571121</v>
      </c>
    </row>
    <row r="2798" spans="1:7" x14ac:dyDescent="0.3">
      <c r="A2798" s="2">
        <v>41661</v>
      </c>
      <c r="B2798" s="34">
        <f t="shared" si="174"/>
        <v>1</v>
      </c>
      <c r="C2798" s="1">
        <v>2819.81</v>
      </c>
      <c r="D2798" s="30" t="str">
        <f t="shared" si="172"/>
        <v>OK</v>
      </c>
      <c r="F2798" s="37">
        <f t="shared" si="175"/>
        <v>-2.2609864836174998E-3</v>
      </c>
      <c r="G2798" s="10">
        <f t="shared" si="173"/>
        <v>3.4502198463578435</v>
      </c>
    </row>
    <row r="2799" spans="1:7" x14ac:dyDescent="0.3">
      <c r="A2799" s="2">
        <v>41662</v>
      </c>
      <c r="B2799" s="34">
        <f t="shared" si="174"/>
        <v>1</v>
      </c>
      <c r="C2799" s="1">
        <v>2831.62</v>
      </c>
      <c r="D2799" s="30" t="str">
        <f t="shared" si="172"/>
        <v>OK</v>
      </c>
      <c r="F2799" s="37">
        <f t="shared" si="175"/>
        <v>4.1882254478138314E-3</v>
      </c>
      <c r="G2799" s="10">
        <f t="shared" si="173"/>
        <v>3.4520349711306655</v>
      </c>
    </row>
    <row r="2800" spans="1:7" x14ac:dyDescent="0.3">
      <c r="A2800" s="2">
        <v>41663</v>
      </c>
      <c r="B2800" s="34">
        <f t="shared" si="174"/>
        <v>1</v>
      </c>
      <c r="C2800" s="1">
        <v>2839.53</v>
      </c>
      <c r="D2800" s="30" t="str">
        <f t="shared" si="172"/>
        <v>OK</v>
      </c>
      <c r="F2800" s="37">
        <f t="shared" si="175"/>
        <v>2.7934539239022893E-3</v>
      </c>
      <c r="G2800" s="10">
        <f t="shared" si="173"/>
        <v>3.4532464614208269</v>
      </c>
    </row>
    <row r="2801" spans="1:7" x14ac:dyDescent="0.3">
      <c r="A2801" s="2">
        <v>41666</v>
      </c>
      <c r="B2801" s="34">
        <f t="shared" si="174"/>
        <v>3</v>
      </c>
      <c r="C2801" s="1">
        <v>2836.78</v>
      </c>
      <c r="D2801" s="30" t="str">
        <f t="shared" si="172"/>
        <v>OK</v>
      </c>
      <c r="F2801" s="37">
        <f t="shared" si="175"/>
        <v>-9.6847013414191885E-4</v>
      </c>
      <c r="G2801" s="10">
        <f t="shared" si="173"/>
        <v>3.4528256563842192</v>
      </c>
    </row>
    <row r="2802" spans="1:7" x14ac:dyDescent="0.3">
      <c r="A2802" s="2">
        <v>41667</v>
      </c>
      <c r="B2802" s="34">
        <f t="shared" si="174"/>
        <v>1</v>
      </c>
      <c r="C2802" s="1">
        <v>2830.38</v>
      </c>
      <c r="D2802" s="30" t="str">
        <f t="shared" si="172"/>
        <v>OK</v>
      </c>
      <c r="F2802" s="37">
        <f t="shared" si="175"/>
        <v>-2.256079075571682E-3</v>
      </c>
      <c r="G2802" s="10">
        <f t="shared" si="173"/>
        <v>3.4518447467696025</v>
      </c>
    </row>
    <row r="2803" spans="1:7" x14ac:dyDescent="0.3">
      <c r="A2803" s="2">
        <v>41668</v>
      </c>
      <c r="B2803" s="34">
        <f t="shared" si="174"/>
        <v>1</v>
      </c>
      <c r="C2803" s="1">
        <v>2839.89</v>
      </c>
      <c r="D2803" s="30" t="str">
        <f t="shared" si="172"/>
        <v>OK</v>
      </c>
      <c r="F2803" s="37">
        <f t="shared" si="175"/>
        <v>3.3599728658342265E-3</v>
      </c>
      <c r="G2803" s="10">
        <f t="shared" si="173"/>
        <v>3.4533015184561209</v>
      </c>
    </row>
    <row r="2804" spans="1:7" x14ac:dyDescent="0.3">
      <c r="A2804" s="2">
        <v>41669</v>
      </c>
      <c r="B2804" s="34">
        <f t="shared" si="174"/>
        <v>1</v>
      </c>
      <c r="C2804" s="1">
        <v>2842.38</v>
      </c>
      <c r="D2804" s="30" t="str">
        <f t="shared" si="172"/>
        <v>OK</v>
      </c>
      <c r="F2804" s="37">
        <f t="shared" si="175"/>
        <v>8.7679452373157218E-4</v>
      </c>
      <c r="G2804" s="10">
        <f t="shared" si="173"/>
        <v>3.4536821386410668</v>
      </c>
    </row>
    <row r="2805" spans="1:7" x14ac:dyDescent="0.3">
      <c r="A2805" s="2">
        <v>41670</v>
      </c>
      <c r="B2805" s="34">
        <f t="shared" si="174"/>
        <v>1</v>
      </c>
      <c r="C2805" s="1">
        <v>2851.13</v>
      </c>
      <c r="D2805" s="30" t="str">
        <f t="shared" si="172"/>
        <v>OK</v>
      </c>
      <c r="F2805" s="37">
        <f t="shared" si="175"/>
        <v>3.0784061244450989E-3</v>
      </c>
      <c r="G2805" s="10">
        <f t="shared" si="173"/>
        <v>3.4550170198333086</v>
      </c>
    </row>
    <row r="2806" spans="1:7" x14ac:dyDescent="0.3">
      <c r="A2806" s="2">
        <v>41673</v>
      </c>
      <c r="B2806" s="34">
        <f t="shared" si="174"/>
        <v>3</v>
      </c>
      <c r="C2806" s="1">
        <v>2855.63</v>
      </c>
      <c r="D2806" s="30" t="str">
        <f t="shared" si="172"/>
        <v>OK</v>
      </c>
      <c r="F2806" s="37">
        <f t="shared" si="175"/>
        <v>1.5783215777604997E-3</v>
      </c>
      <c r="G2806" s="10">
        <f t="shared" si="173"/>
        <v>3.4557019358184302</v>
      </c>
    </row>
    <row r="2807" spans="1:7" x14ac:dyDescent="0.3">
      <c r="A2807" s="2">
        <v>41674</v>
      </c>
      <c r="B2807" s="34">
        <f t="shared" si="174"/>
        <v>1</v>
      </c>
      <c r="C2807" s="1">
        <v>2854.57</v>
      </c>
      <c r="D2807" s="30" t="str">
        <f t="shared" si="172"/>
        <v>OK</v>
      </c>
      <c r="F2807" s="37">
        <f t="shared" si="175"/>
        <v>-3.7119654857242779E-4</v>
      </c>
      <c r="G2807" s="10">
        <f t="shared" si="173"/>
        <v>3.455540697278237</v>
      </c>
    </row>
    <row r="2808" spans="1:7" x14ac:dyDescent="0.3">
      <c r="A2808" s="2">
        <v>41675</v>
      </c>
      <c r="B2808" s="34">
        <f t="shared" si="174"/>
        <v>1</v>
      </c>
      <c r="C2808" s="1">
        <v>2855.55</v>
      </c>
      <c r="D2808" s="30" t="str">
        <f t="shared" si="172"/>
        <v>OK</v>
      </c>
      <c r="F2808" s="37">
        <f t="shared" si="175"/>
        <v>3.4330914988944805E-4</v>
      </c>
      <c r="G2808" s="10">
        <f t="shared" si="173"/>
        <v>3.4556897689602488</v>
      </c>
    </row>
    <row r="2809" spans="1:7" x14ac:dyDescent="0.3">
      <c r="A2809" s="2">
        <v>41676</v>
      </c>
      <c r="B2809" s="34">
        <f t="shared" si="174"/>
        <v>1</v>
      </c>
      <c r="C2809" s="1">
        <v>2845.21</v>
      </c>
      <c r="D2809" s="30" t="str">
        <f t="shared" si="172"/>
        <v>OK</v>
      </c>
      <c r="F2809" s="37">
        <f t="shared" si="175"/>
        <v>-3.6210187179352982E-3</v>
      </c>
      <c r="G2809" s="10">
        <f t="shared" si="173"/>
        <v>3.4541143264342149</v>
      </c>
    </row>
    <row r="2810" spans="1:7" x14ac:dyDescent="0.3">
      <c r="A2810" s="2">
        <v>41677</v>
      </c>
      <c r="B2810" s="34">
        <f t="shared" si="174"/>
        <v>1</v>
      </c>
      <c r="C2810" s="1">
        <v>2851.74</v>
      </c>
      <c r="D2810" s="30" t="str">
        <f t="shared" si="172"/>
        <v>OK</v>
      </c>
      <c r="F2810" s="37">
        <f t="shared" si="175"/>
        <v>2.2950854242744789E-3</v>
      </c>
      <c r="G2810" s="10">
        <f t="shared" si="173"/>
        <v>3.4551099273114629</v>
      </c>
    </row>
    <row r="2811" spans="1:7" x14ac:dyDescent="0.3">
      <c r="A2811" s="2">
        <v>41680</v>
      </c>
      <c r="B2811" s="34">
        <f t="shared" si="174"/>
        <v>3</v>
      </c>
      <c r="C2811" s="1">
        <v>2848.83</v>
      </c>
      <c r="D2811" s="30" t="str">
        <f t="shared" si="172"/>
        <v>OK</v>
      </c>
      <c r="F2811" s="37">
        <f t="shared" si="175"/>
        <v>-1.0204296324348716E-3</v>
      </c>
      <c r="G2811" s="10">
        <f t="shared" si="173"/>
        <v>3.45466653408864</v>
      </c>
    </row>
    <row r="2812" spans="1:7" x14ac:dyDescent="0.3">
      <c r="A2812" s="2">
        <v>41681</v>
      </c>
      <c r="B2812" s="34">
        <f t="shared" si="174"/>
        <v>1</v>
      </c>
      <c r="C2812" s="1">
        <v>2845.91</v>
      </c>
      <c r="D2812" s="30" t="str">
        <f t="shared" si="172"/>
        <v>OK</v>
      </c>
      <c r="F2812" s="37">
        <f t="shared" si="175"/>
        <v>-1.0249821856692654E-3</v>
      </c>
      <c r="G2812" s="10">
        <f t="shared" si="173"/>
        <v>3.4542211616929572</v>
      </c>
    </row>
    <row r="2813" spans="1:7" x14ac:dyDescent="0.3">
      <c r="A2813" s="2">
        <v>41682</v>
      </c>
      <c r="B2813" s="34">
        <f t="shared" si="174"/>
        <v>1</v>
      </c>
      <c r="C2813" s="1">
        <v>2829.54</v>
      </c>
      <c r="D2813" s="30" t="str">
        <f t="shared" si="172"/>
        <v>OK</v>
      </c>
      <c r="F2813" s="37">
        <f t="shared" si="175"/>
        <v>-5.7521144379125699E-3</v>
      </c>
      <c r="G2813" s="10">
        <f t="shared" si="173"/>
        <v>3.4517158377505783</v>
      </c>
    </row>
    <row r="2814" spans="1:7" x14ac:dyDescent="0.3">
      <c r="A2814" s="2">
        <v>41683</v>
      </c>
      <c r="B2814" s="34">
        <f t="shared" si="174"/>
        <v>1</v>
      </c>
      <c r="C2814" s="1">
        <v>2836.9</v>
      </c>
      <c r="D2814" s="30" t="str">
        <f t="shared" si="172"/>
        <v>OK</v>
      </c>
      <c r="F2814" s="37">
        <f t="shared" si="175"/>
        <v>2.6011295122174705E-3</v>
      </c>
      <c r="G2814" s="10">
        <f t="shared" si="173"/>
        <v>3.452844027296162</v>
      </c>
    </row>
    <row r="2815" spans="1:7" x14ac:dyDescent="0.3">
      <c r="A2815" s="2">
        <v>41684</v>
      </c>
      <c r="B2815" s="34">
        <f t="shared" si="174"/>
        <v>1</v>
      </c>
      <c r="C2815" s="1">
        <v>2838.3</v>
      </c>
      <c r="D2815" s="30" t="str">
        <f t="shared" si="172"/>
        <v>OK</v>
      </c>
      <c r="F2815" s="37">
        <f t="shared" si="175"/>
        <v>4.9349642215101852E-4</v>
      </c>
      <c r="G2815" s="10">
        <f t="shared" si="173"/>
        <v>3.4530582972027726</v>
      </c>
    </row>
    <row r="2816" spans="1:7" x14ac:dyDescent="0.3">
      <c r="A2816" s="2">
        <v>41687</v>
      </c>
      <c r="B2816" s="34">
        <f t="shared" si="174"/>
        <v>3</v>
      </c>
      <c r="C2816" s="1">
        <v>2840.96</v>
      </c>
      <c r="D2816" s="30" t="str">
        <f t="shared" si="172"/>
        <v>OK</v>
      </c>
      <c r="F2816" s="37">
        <f t="shared" si="175"/>
        <v>9.3718070676107601E-4</v>
      </c>
      <c r="G2816" s="10">
        <f t="shared" si="173"/>
        <v>3.4534651190092536</v>
      </c>
    </row>
    <row r="2817" spans="1:7" x14ac:dyDescent="0.3">
      <c r="A2817" s="2">
        <v>41688</v>
      </c>
      <c r="B2817" s="34">
        <f t="shared" si="174"/>
        <v>1</v>
      </c>
      <c r="C2817" s="1">
        <v>2845.52</v>
      </c>
      <c r="D2817" s="30" t="str">
        <f t="shared" si="172"/>
        <v>OK</v>
      </c>
      <c r="F2817" s="37">
        <f t="shared" si="175"/>
        <v>1.6050912367651105E-3</v>
      </c>
      <c r="G2817" s="10">
        <f t="shared" si="173"/>
        <v>3.4541616424339283</v>
      </c>
    </row>
    <row r="2818" spans="1:7" x14ac:dyDescent="0.3">
      <c r="A2818" s="2">
        <v>41689</v>
      </c>
      <c r="B2818" s="34">
        <f t="shared" si="174"/>
        <v>1</v>
      </c>
      <c r="C2818" s="1">
        <v>2848.98</v>
      </c>
      <c r="D2818" s="30" t="str">
        <f t="shared" si="172"/>
        <v>OK</v>
      </c>
      <c r="F2818" s="37">
        <f t="shared" si="175"/>
        <v>1.2159464702410361E-3</v>
      </c>
      <c r="G2818" s="10">
        <f t="shared" si="173"/>
        <v>3.4546894004784638</v>
      </c>
    </row>
    <row r="2819" spans="1:7" x14ac:dyDescent="0.3">
      <c r="A2819" s="2">
        <v>41690</v>
      </c>
      <c r="B2819" s="34">
        <f t="shared" si="174"/>
        <v>1</v>
      </c>
      <c r="C2819" s="1">
        <v>2836.02</v>
      </c>
      <c r="D2819" s="30" t="str">
        <f t="shared" si="172"/>
        <v>OK</v>
      </c>
      <c r="F2819" s="37">
        <f t="shared" si="175"/>
        <v>-4.548996482951817E-3</v>
      </c>
      <c r="G2819" s="10">
        <f t="shared" si="173"/>
        <v>3.4527092892257714</v>
      </c>
    </row>
    <row r="2820" spans="1:7" x14ac:dyDescent="0.3">
      <c r="A2820" s="2">
        <v>41691</v>
      </c>
      <c r="B2820" s="34">
        <f t="shared" si="174"/>
        <v>1</v>
      </c>
      <c r="C2820" s="1">
        <v>2841.49</v>
      </c>
      <c r="D2820" s="30" t="str">
        <f t="shared" si="172"/>
        <v>OK</v>
      </c>
      <c r="F2820" s="37">
        <f t="shared" si="175"/>
        <v>1.9287593176351425E-3</v>
      </c>
      <c r="G2820" s="10">
        <f t="shared" si="173"/>
        <v>3.4535461319793899</v>
      </c>
    </row>
    <row r="2821" spans="1:7" x14ac:dyDescent="0.3">
      <c r="A2821" s="2">
        <v>41694</v>
      </c>
      <c r="B2821" s="34">
        <f t="shared" si="174"/>
        <v>3</v>
      </c>
      <c r="C2821" s="1">
        <v>2845.43</v>
      </c>
      <c r="D2821" s="30" t="str">
        <f t="shared" si="172"/>
        <v>OK</v>
      </c>
      <c r="F2821" s="37">
        <f t="shared" si="175"/>
        <v>1.3865964687540533E-3</v>
      </c>
      <c r="G2821" s="10">
        <f t="shared" si="173"/>
        <v>3.4541479060618374</v>
      </c>
    </row>
    <row r="2822" spans="1:7" x14ac:dyDescent="0.3">
      <c r="A2822" s="2">
        <v>41695</v>
      </c>
      <c r="B2822" s="34">
        <f t="shared" si="174"/>
        <v>1</v>
      </c>
      <c r="C2822" s="1">
        <v>2849.05</v>
      </c>
      <c r="D2822" s="30" t="str">
        <f t="shared" si="172"/>
        <v>OK</v>
      </c>
      <c r="F2822" s="37">
        <f t="shared" si="175"/>
        <v>1.2722154472259994E-3</v>
      </c>
      <c r="G2822" s="10">
        <f t="shared" si="173"/>
        <v>3.4547000710483746</v>
      </c>
    </row>
    <row r="2823" spans="1:7" x14ac:dyDescent="0.3">
      <c r="A2823" s="2">
        <v>41696</v>
      </c>
      <c r="B2823" s="34">
        <f t="shared" si="174"/>
        <v>1</v>
      </c>
      <c r="C2823" s="1">
        <v>2852.25</v>
      </c>
      <c r="D2823" s="30" t="str">
        <f t="shared" si="172"/>
        <v>OK</v>
      </c>
      <c r="F2823" s="37">
        <f t="shared" si="175"/>
        <v>1.1231814113474847E-3</v>
      </c>
      <c r="G2823" s="10">
        <f t="shared" si="173"/>
        <v>3.4551875888032821</v>
      </c>
    </row>
    <row r="2824" spans="1:7" x14ac:dyDescent="0.3">
      <c r="A2824" s="2">
        <v>41697</v>
      </c>
      <c r="B2824" s="34">
        <f t="shared" si="174"/>
        <v>1</v>
      </c>
      <c r="C2824" s="1">
        <v>2861.34</v>
      </c>
      <c r="D2824" s="30" t="str">
        <f t="shared" ref="D2824:D2887" si="176">IF(C2824&gt;0,"OK","ERROR")</f>
        <v>OK</v>
      </c>
      <c r="F2824" s="37">
        <f t="shared" si="175"/>
        <v>3.1869576650014331E-3</v>
      </c>
      <c r="G2824" s="10">
        <f t="shared" ref="G2824:G2887" si="177">LOG(C2824,10)</f>
        <v>3.4565694661067687</v>
      </c>
    </row>
    <row r="2825" spans="1:7" x14ac:dyDescent="0.3">
      <c r="A2825" s="2">
        <v>41698</v>
      </c>
      <c r="B2825" s="34">
        <f t="shared" ref="B2825:B2888" si="178">DATEDIF(A2824,A2825,"d")</f>
        <v>1</v>
      </c>
      <c r="C2825" s="1">
        <v>2855.18</v>
      </c>
      <c r="D2825" s="30" t="str">
        <f t="shared" si="176"/>
        <v>OK</v>
      </c>
      <c r="F2825" s="37">
        <f t="shared" ref="F2825:F2888" si="179">C2825/C2824-1</f>
        <v>-2.1528374817394447E-3</v>
      </c>
      <c r="G2825" s="10">
        <f t="shared" si="177"/>
        <v>3.4556334928069274</v>
      </c>
    </row>
    <row r="2826" spans="1:7" x14ac:dyDescent="0.3">
      <c r="A2826" s="2">
        <v>41701</v>
      </c>
      <c r="B2826" s="34">
        <f t="shared" si="178"/>
        <v>3</v>
      </c>
      <c r="C2826" s="1">
        <v>2867.63</v>
      </c>
      <c r="D2826" s="30" t="str">
        <f t="shared" si="176"/>
        <v>OK</v>
      </c>
      <c r="F2826" s="37">
        <f t="shared" si="179"/>
        <v>4.3604956605187706E-3</v>
      </c>
      <c r="G2826" s="10">
        <f t="shared" si="177"/>
        <v>3.4575231151532178</v>
      </c>
    </row>
    <row r="2827" spans="1:7" x14ac:dyDescent="0.3">
      <c r="A2827" s="2">
        <v>41702</v>
      </c>
      <c r="B2827" s="34">
        <f t="shared" si="178"/>
        <v>1</v>
      </c>
      <c r="C2827" s="1">
        <v>2862.13</v>
      </c>
      <c r="D2827" s="30" t="str">
        <f t="shared" si="176"/>
        <v>OK</v>
      </c>
      <c r="F2827" s="37">
        <f t="shared" si="179"/>
        <v>-1.9179601273525693E-3</v>
      </c>
      <c r="G2827" s="10">
        <f t="shared" si="177"/>
        <v>3.4566893558390053</v>
      </c>
    </row>
    <row r="2828" spans="1:7" x14ac:dyDescent="0.3">
      <c r="A2828" s="2">
        <v>41703</v>
      </c>
      <c r="B2828" s="34">
        <f t="shared" si="178"/>
        <v>1</v>
      </c>
      <c r="C2828" s="1">
        <v>2857.8</v>
      </c>
      <c r="D2828" s="30" t="str">
        <f t="shared" si="176"/>
        <v>OK</v>
      </c>
      <c r="F2828" s="37">
        <f t="shared" si="179"/>
        <v>-1.5128593040847349E-3</v>
      </c>
      <c r="G2828" s="10">
        <f t="shared" si="177"/>
        <v>3.4560318318952339</v>
      </c>
    </row>
    <row r="2829" spans="1:7" x14ac:dyDescent="0.3">
      <c r="A2829" s="2">
        <v>41704</v>
      </c>
      <c r="B2829" s="34">
        <f t="shared" si="178"/>
        <v>1</v>
      </c>
      <c r="C2829" s="1">
        <v>2848.63</v>
      </c>
      <c r="D2829" s="30" t="str">
        <f t="shared" si="176"/>
        <v>OK</v>
      </c>
      <c r="F2829" s="37">
        <f t="shared" si="179"/>
        <v>-3.2087619847435134E-3</v>
      </c>
      <c r="G2829" s="10">
        <f t="shared" si="177"/>
        <v>3.4546360436959329</v>
      </c>
    </row>
    <row r="2830" spans="1:7" x14ac:dyDescent="0.3">
      <c r="A2830" s="2">
        <v>41705</v>
      </c>
      <c r="B2830" s="34">
        <f t="shared" si="178"/>
        <v>1</v>
      </c>
      <c r="C2830" s="1">
        <v>2847.13</v>
      </c>
      <c r="D2830" s="30" t="str">
        <f t="shared" si="176"/>
        <v>OK</v>
      </c>
      <c r="F2830" s="37">
        <f t="shared" si="179"/>
        <v>-5.2656891207347734E-4</v>
      </c>
      <c r="G2830" s="10">
        <f t="shared" si="177"/>
        <v>3.4544072974924709</v>
      </c>
    </row>
    <row r="2831" spans="1:7" x14ac:dyDescent="0.3">
      <c r="A2831" s="2">
        <v>41708</v>
      </c>
      <c r="B2831" s="34">
        <f t="shared" si="178"/>
        <v>3</v>
      </c>
      <c r="C2831" s="1">
        <v>2845.8</v>
      </c>
      <c r="D2831" s="30" t="str">
        <f t="shared" si="176"/>
        <v>OK</v>
      </c>
      <c r="F2831" s="37">
        <f t="shared" si="179"/>
        <v>-4.6713708190349035E-4</v>
      </c>
      <c r="G2831" s="10">
        <f t="shared" si="177"/>
        <v>3.4542043750355149</v>
      </c>
    </row>
    <row r="2832" spans="1:7" x14ac:dyDescent="0.3">
      <c r="A2832" s="2">
        <v>41709</v>
      </c>
      <c r="B2832" s="34">
        <f t="shared" si="178"/>
        <v>1</v>
      </c>
      <c r="C2832" s="1">
        <v>2849.42</v>
      </c>
      <c r="D2832" s="30" t="str">
        <f t="shared" si="176"/>
        <v>OK</v>
      </c>
      <c r="F2832" s="37">
        <f t="shared" si="179"/>
        <v>1.2720500386533828E-3</v>
      </c>
      <c r="G2832" s="10">
        <f t="shared" si="177"/>
        <v>3.4547564682772904</v>
      </c>
    </row>
    <row r="2833" spans="1:7" x14ac:dyDescent="0.3">
      <c r="A2833" s="2">
        <v>41710</v>
      </c>
      <c r="B2833" s="34">
        <f t="shared" si="178"/>
        <v>1</v>
      </c>
      <c r="C2833" s="1">
        <v>2854.46</v>
      </c>
      <c r="D2833" s="30" t="str">
        <f t="shared" si="176"/>
        <v>OK</v>
      </c>
      <c r="F2833" s="37">
        <f t="shared" si="179"/>
        <v>1.7687810150837091E-3</v>
      </c>
      <c r="G2833" s="10">
        <f t="shared" si="177"/>
        <v>3.455523961547994</v>
      </c>
    </row>
    <row r="2834" spans="1:7" x14ac:dyDescent="0.3">
      <c r="A2834" s="2">
        <v>41711</v>
      </c>
      <c r="B2834" s="34">
        <f t="shared" si="178"/>
        <v>1</v>
      </c>
      <c r="C2834" s="1">
        <v>2864.88</v>
      </c>
      <c r="D2834" s="30" t="str">
        <f t="shared" si="176"/>
        <v>OK</v>
      </c>
      <c r="F2834" s="37">
        <f t="shared" si="179"/>
        <v>3.6504277516589134E-3</v>
      </c>
      <c r="G2834" s="10">
        <f t="shared" si="177"/>
        <v>3.4571064355776562</v>
      </c>
    </row>
    <row r="2835" spans="1:7" x14ac:dyDescent="0.3">
      <c r="A2835" s="2">
        <v>41712</v>
      </c>
      <c r="B2835" s="34">
        <f t="shared" si="178"/>
        <v>1</v>
      </c>
      <c r="C2835" s="1">
        <v>2872.33</v>
      </c>
      <c r="D2835" s="30" t="str">
        <f t="shared" si="176"/>
        <v>OK</v>
      </c>
      <c r="F2835" s="37">
        <f t="shared" si="179"/>
        <v>2.6004579598446487E-3</v>
      </c>
      <c r="G2835" s="10">
        <f t="shared" si="177"/>
        <v>3.4582343342283082</v>
      </c>
    </row>
    <row r="2836" spans="1:7" x14ac:dyDescent="0.3">
      <c r="A2836" s="2">
        <v>41715</v>
      </c>
      <c r="B2836" s="34">
        <f t="shared" si="178"/>
        <v>3</v>
      </c>
      <c r="C2836" s="1">
        <v>2869.75</v>
      </c>
      <c r="D2836" s="30" t="str">
        <f t="shared" si="176"/>
        <v>OK</v>
      </c>
      <c r="F2836" s="37">
        <f t="shared" si="179"/>
        <v>-8.9822548244800071E-4</v>
      </c>
      <c r="G2836" s="10">
        <f t="shared" si="177"/>
        <v>3.4578440645564426</v>
      </c>
    </row>
    <row r="2837" spans="1:7" x14ac:dyDescent="0.3">
      <c r="A2837" s="2">
        <v>41716</v>
      </c>
      <c r="B2837" s="34">
        <f t="shared" si="178"/>
        <v>1</v>
      </c>
      <c r="C2837" s="1">
        <v>2871.58</v>
      </c>
      <c r="D2837" s="30" t="str">
        <f t="shared" si="176"/>
        <v>OK</v>
      </c>
      <c r="F2837" s="37">
        <f t="shared" si="179"/>
        <v>6.376862096000302E-4</v>
      </c>
      <c r="G2837" s="10">
        <f t="shared" si="177"/>
        <v>3.4581209198944207</v>
      </c>
    </row>
    <row r="2838" spans="1:7" x14ac:dyDescent="0.3">
      <c r="A2838" s="2">
        <v>41717</v>
      </c>
      <c r="B2838" s="34">
        <f t="shared" si="178"/>
        <v>1</v>
      </c>
      <c r="C2838" s="1">
        <v>2864.8</v>
      </c>
      <c r="D2838" s="30" t="str">
        <f t="shared" si="176"/>
        <v>OK</v>
      </c>
      <c r="F2838" s="37">
        <f t="shared" si="179"/>
        <v>-2.3610695157368911E-3</v>
      </c>
      <c r="G2838" s="10">
        <f t="shared" si="177"/>
        <v>3.4570943080038465</v>
      </c>
    </row>
    <row r="2839" spans="1:7" x14ac:dyDescent="0.3">
      <c r="A2839" s="2">
        <v>41718</v>
      </c>
      <c r="B2839" s="34">
        <f t="shared" si="178"/>
        <v>1</v>
      </c>
      <c r="C2839" s="1">
        <v>2847.64</v>
      </c>
      <c r="D2839" s="30" t="str">
        <f t="shared" si="176"/>
        <v>OK</v>
      </c>
      <c r="F2839" s="37">
        <f t="shared" si="179"/>
        <v>-5.9899469421950124E-3</v>
      </c>
      <c r="G2839" s="10">
        <f t="shared" si="177"/>
        <v>3.4544850847205288</v>
      </c>
    </row>
    <row r="2840" spans="1:7" x14ac:dyDescent="0.3">
      <c r="A2840" s="2">
        <v>41719</v>
      </c>
      <c r="B2840" s="34">
        <f t="shared" si="178"/>
        <v>1</v>
      </c>
      <c r="C2840" s="1">
        <v>2853.52</v>
      </c>
      <c r="D2840" s="30" t="str">
        <f t="shared" si="176"/>
        <v>OK</v>
      </c>
      <c r="F2840" s="37">
        <f t="shared" si="179"/>
        <v>2.0648677501369228E-3</v>
      </c>
      <c r="G2840" s="10">
        <f t="shared" si="177"/>
        <v>3.455380920816709</v>
      </c>
    </row>
    <row r="2841" spans="1:7" x14ac:dyDescent="0.3">
      <c r="A2841" s="2">
        <v>41722</v>
      </c>
      <c r="B2841" s="34">
        <f t="shared" si="178"/>
        <v>3</v>
      </c>
      <c r="C2841" s="1">
        <v>2864.36</v>
      </c>
      <c r="D2841" s="30" t="str">
        <f t="shared" si="176"/>
        <v>OK</v>
      </c>
      <c r="F2841" s="37">
        <f t="shared" si="179"/>
        <v>3.7988168998290828E-3</v>
      </c>
      <c r="G2841" s="10">
        <f t="shared" si="177"/>
        <v>3.4570276002936713</v>
      </c>
    </row>
    <row r="2842" spans="1:7" x14ac:dyDescent="0.3">
      <c r="A2842" s="2">
        <v>41723</v>
      </c>
      <c r="B2842" s="34">
        <f t="shared" si="178"/>
        <v>1</v>
      </c>
      <c r="C2842" s="1">
        <v>2860.56</v>
      </c>
      <c r="D2842" s="30" t="str">
        <f t="shared" si="176"/>
        <v>OK</v>
      </c>
      <c r="F2842" s="37">
        <f t="shared" si="179"/>
        <v>-1.3266488849167368E-3</v>
      </c>
      <c r="G2842" s="10">
        <f t="shared" si="177"/>
        <v>3.4564510614866313</v>
      </c>
    </row>
    <row r="2843" spans="1:7" x14ac:dyDescent="0.3">
      <c r="A2843" s="2">
        <v>41724</v>
      </c>
      <c r="B2843" s="34">
        <f t="shared" si="178"/>
        <v>1</v>
      </c>
      <c r="C2843" s="1">
        <v>2861.51</v>
      </c>
      <c r="D2843" s="30" t="str">
        <f t="shared" si="176"/>
        <v>OK</v>
      </c>
      <c r="F2843" s="37">
        <f t="shared" si="179"/>
        <v>3.3210280504536449E-4</v>
      </c>
      <c r="G2843" s="10">
        <f t="shared" si="177"/>
        <v>3.4565952679579248</v>
      </c>
    </row>
    <row r="2844" spans="1:7" x14ac:dyDescent="0.3">
      <c r="A2844" s="2">
        <v>41725</v>
      </c>
      <c r="B2844" s="34">
        <f t="shared" si="178"/>
        <v>1</v>
      </c>
      <c r="C2844" s="1">
        <v>2865.27</v>
      </c>
      <c r="D2844" s="30" t="str">
        <f t="shared" si="176"/>
        <v>OK</v>
      </c>
      <c r="F2844" s="37">
        <f t="shared" si="179"/>
        <v>1.3139915638944455E-3</v>
      </c>
      <c r="G2844" s="10">
        <f t="shared" si="177"/>
        <v>3.4571655526507534</v>
      </c>
    </row>
    <row r="2845" spans="1:7" x14ac:dyDescent="0.3">
      <c r="A2845" s="2">
        <v>41726</v>
      </c>
      <c r="B2845" s="34">
        <f t="shared" si="178"/>
        <v>1</v>
      </c>
      <c r="C2845" s="1">
        <v>2855.67</v>
      </c>
      <c r="D2845" s="30" t="str">
        <f t="shared" si="176"/>
        <v>OK</v>
      </c>
      <c r="F2845" s="37">
        <f t="shared" si="179"/>
        <v>-3.3504695892533354E-3</v>
      </c>
      <c r="G2845" s="10">
        <f t="shared" si="177"/>
        <v>3.4557080191197018</v>
      </c>
    </row>
    <row r="2846" spans="1:7" x14ac:dyDescent="0.3">
      <c r="A2846" s="2">
        <v>41729</v>
      </c>
      <c r="B2846" s="34">
        <f t="shared" si="178"/>
        <v>3</v>
      </c>
      <c r="C2846" s="1">
        <v>2856.01</v>
      </c>
      <c r="D2846" s="30" t="str">
        <f t="shared" si="176"/>
        <v>OK</v>
      </c>
      <c r="F2846" s="37">
        <f t="shared" si="179"/>
        <v>1.1906137613948431E-4</v>
      </c>
      <c r="G2846" s="10">
        <f t="shared" si="177"/>
        <v>3.4557597237404165</v>
      </c>
    </row>
    <row r="2847" spans="1:7" x14ac:dyDescent="0.3">
      <c r="A2847" s="2">
        <v>41730</v>
      </c>
      <c r="B2847" s="34">
        <f t="shared" si="178"/>
        <v>1</v>
      </c>
      <c r="C2847" s="1">
        <v>2856.11</v>
      </c>
      <c r="D2847" s="30" t="str">
        <f t="shared" si="176"/>
        <v>OK</v>
      </c>
      <c r="F2847" s="37">
        <f t="shared" si="179"/>
        <v>3.501388300453101E-5</v>
      </c>
      <c r="G2847" s="10">
        <f t="shared" si="177"/>
        <v>3.455774929810385</v>
      </c>
    </row>
    <row r="2848" spans="1:7" x14ac:dyDescent="0.3">
      <c r="A2848" s="2">
        <v>41731</v>
      </c>
      <c r="B2848" s="34">
        <f t="shared" si="178"/>
        <v>1</v>
      </c>
      <c r="C2848" s="1">
        <v>2851.4</v>
      </c>
      <c r="D2848" s="30" t="str">
        <f t="shared" si="176"/>
        <v>OK</v>
      </c>
      <c r="F2848" s="37">
        <f t="shared" si="179"/>
        <v>-1.6490961482575894E-3</v>
      </c>
      <c r="G2848" s="10">
        <f t="shared" si="177"/>
        <v>3.455058145267178</v>
      </c>
    </row>
    <row r="2849" spans="1:7" x14ac:dyDescent="0.3">
      <c r="A2849" s="2">
        <v>41732</v>
      </c>
      <c r="B2849" s="34">
        <f t="shared" si="178"/>
        <v>1</v>
      </c>
      <c r="C2849" s="1">
        <v>2867.63</v>
      </c>
      <c r="D2849" s="30" t="str">
        <f t="shared" si="176"/>
        <v>OK</v>
      </c>
      <c r="F2849" s="37">
        <f t="shared" si="179"/>
        <v>5.691940801010098E-3</v>
      </c>
      <c r="G2849" s="10">
        <f t="shared" si="177"/>
        <v>3.4575231151532178</v>
      </c>
    </row>
    <row r="2850" spans="1:7" x14ac:dyDescent="0.3">
      <c r="A2850" s="2">
        <v>41733</v>
      </c>
      <c r="B2850" s="34">
        <f t="shared" si="178"/>
        <v>1</v>
      </c>
      <c r="C2850" s="1">
        <v>2869.16</v>
      </c>
      <c r="D2850" s="30" t="str">
        <f t="shared" si="176"/>
        <v>OK</v>
      </c>
      <c r="F2850" s="37">
        <f t="shared" si="179"/>
        <v>5.3354163542707056E-4</v>
      </c>
      <c r="G2850" s="10">
        <f t="shared" si="177"/>
        <v>3.4577547675487441</v>
      </c>
    </row>
    <row r="2851" spans="1:7" x14ac:dyDescent="0.3">
      <c r="A2851" s="2">
        <v>41736</v>
      </c>
      <c r="B2851" s="34">
        <f t="shared" si="178"/>
        <v>3</v>
      </c>
      <c r="C2851" s="1">
        <v>2872.5</v>
      </c>
      <c r="D2851" s="30" t="str">
        <f t="shared" si="176"/>
        <v>OK</v>
      </c>
      <c r="F2851" s="37">
        <f t="shared" si="179"/>
        <v>1.1641037795033782E-3</v>
      </c>
      <c r="G2851" s="10">
        <f t="shared" si="177"/>
        <v>3.4582600373603225</v>
      </c>
    </row>
    <row r="2852" spans="1:7" x14ac:dyDescent="0.3">
      <c r="A2852" s="2">
        <v>41737</v>
      </c>
      <c r="B2852" s="34">
        <f t="shared" si="178"/>
        <v>1</v>
      </c>
      <c r="C2852" s="1">
        <v>2866.77</v>
      </c>
      <c r="D2852" s="30" t="str">
        <f t="shared" si="176"/>
        <v>OK</v>
      </c>
      <c r="F2852" s="37">
        <f t="shared" si="179"/>
        <v>-1.9947780678851723E-3</v>
      </c>
      <c r="G2852" s="10">
        <f t="shared" si="177"/>
        <v>3.4573928510428531</v>
      </c>
    </row>
    <row r="2853" spans="1:7" x14ac:dyDescent="0.3">
      <c r="A2853" s="2">
        <v>41738</v>
      </c>
      <c r="B2853" s="34">
        <f t="shared" si="178"/>
        <v>1</v>
      </c>
      <c r="C2853" s="1">
        <v>2867.7</v>
      </c>
      <c r="D2853" s="30" t="str">
        <f t="shared" si="176"/>
        <v>OK</v>
      </c>
      <c r="F2853" s="37">
        <f t="shared" si="179"/>
        <v>3.2440691091362162E-4</v>
      </c>
      <c r="G2853" s="10">
        <f t="shared" si="177"/>
        <v>3.4575337163265538</v>
      </c>
    </row>
    <row r="2854" spans="1:7" x14ac:dyDescent="0.3">
      <c r="A2854" s="2">
        <v>41739</v>
      </c>
      <c r="B2854" s="34">
        <f t="shared" si="178"/>
        <v>1</v>
      </c>
      <c r="C2854" s="1">
        <v>2884.23</v>
      </c>
      <c r="D2854" s="30" t="str">
        <f t="shared" si="176"/>
        <v>OK</v>
      </c>
      <c r="F2854" s="37">
        <f t="shared" si="179"/>
        <v>5.7642012762841865E-3</v>
      </c>
      <c r="G2854" s="10">
        <f t="shared" si="177"/>
        <v>3.460029889801902</v>
      </c>
    </row>
    <row r="2855" spans="1:7" x14ac:dyDescent="0.3">
      <c r="A2855" s="2">
        <v>41740</v>
      </c>
      <c r="B2855" s="34">
        <f t="shared" si="178"/>
        <v>1</v>
      </c>
      <c r="C2855" s="1">
        <v>2885.7</v>
      </c>
      <c r="D2855" s="30" t="str">
        <f t="shared" si="176"/>
        <v>OK</v>
      </c>
      <c r="F2855" s="37">
        <f t="shared" si="179"/>
        <v>5.0966809165697846E-4</v>
      </c>
      <c r="G2855" s="10">
        <f t="shared" si="177"/>
        <v>3.4602511794543624</v>
      </c>
    </row>
    <row r="2856" spans="1:7" x14ac:dyDescent="0.3">
      <c r="A2856" s="2">
        <v>41743</v>
      </c>
      <c r="B2856" s="34">
        <f t="shared" si="178"/>
        <v>3</v>
      </c>
      <c r="C2856" s="1">
        <v>2879.98</v>
      </c>
      <c r="D2856" s="30" t="str">
        <f t="shared" si="176"/>
        <v>OK</v>
      </c>
      <c r="F2856" s="37">
        <f t="shared" si="179"/>
        <v>-1.9821880306337691E-3</v>
      </c>
      <c r="G2856" s="10">
        <f t="shared" si="177"/>
        <v>3.4593894718148563</v>
      </c>
    </row>
    <row r="2857" spans="1:7" x14ac:dyDescent="0.3">
      <c r="A2857" s="2">
        <v>41744</v>
      </c>
      <c r="B2857" s="34">
        <f t="shared" si="178"/>
        <v>1</v>
      </c>
      <c r="C2857" s="1">
        <v>2886.07</v>
      </c>
      <c r="D2857" s="30" t="str">
        <f t="shared" si="176"/>
        <v>OK</v>
      </c>
      <c r="F2857" s="37">
        <f t="shared" si="179"/>
        <v>2.1145980180419244E-3</v>
      </c>
      <c r="G2857" s="10">
        <f t="shared" si="177"/>
        <v>3.4603068604529206</v>
      </c>
    </row>
    <row r="2858" spans="1:7" x14ac:dyDescent="0.3">
      <c r="A2858" s="2">
        <v>41745</v>
      </c>
      <c r="B2858" s="34">
        <f t="shared" si="178"/>
        <v>1</v>
      </c>
      <c r="C2858" s="1">
        <v>2880.96</v>
      </c>
      <c r="D2858" s="30" t="str">
        <f t="shared" si="176"/>
        <v>OK</v>
      </c>
      <c r="F2858" s="37">
        <f t="shared" si="179"/>
        <v>-1.7705738253057657E-3</v>
      </c>
      <c r="G2858" s="10">
        <f t="shared" si="177"/>
        <v>3.4595372284644208</v>
      </c>
    </row>
    <row r="2859" spans="1:7" x14ac:dyDescent="0.3">
      <c r="A2859" s="2">
        <v>41746</v>
      </c>
      <c r="B2859" s="34">
        <f t="shared" si="178"/>
        <v>1</v>
      </c>
      <c r="C2859" s="1">
        <v>2877.36</v>
      </c>
      <c r="D2859" s="30" t="str">
        <f t="shared" si="176"/>
        <v>OK</v>
      </c>
      <c r="F2859" s="37">
        <f t="shared" si="179"/>
        <v>-1.2495834721759635E-3</v>
      </c>
      <c r="G2859" s="10">
        <f t="shared" si="177"/>
        <v>3.4589942019085691</v>
      </c>
    </row>
    <row r="2860" spans="1:7" x14ac:dyDescent="0.3">
      <c r="A2860" s="2">
        <v>41751</v>
      </c>
      <c r="B2860" s="34">
        <f t="shared" si="178"/>
        <v>5</v>
      </c>
      <c r="C2860" s="1">
        <v>2866.6</v>
      </c>
      <c r="D2860" s="30" t="str">
        <f t="shared" si="176"/>
        <v>OK</v>
      </c>
      <c r="F2860" s="37">
        <f t="shared" si="179"/>
        <v>-3.7395390218812885E-3</v>
      </c>
      <c r="G2860" s="10">
        <f t="shared" si="177"/>
        <v>3.4573670965347905</v>
      </c>
    </row>
    <row r="2861" spans="1:7" x14ac:dyDescent="0.3">
      <c r="A2861" s="2">
        <v>41752</v>
      </c>
      <c r="B2861" s="34">
        <f t="shared" si="178"/>
        <v>1</v>
      </c>
      <c r="C2861" s="1">
        <v>2874.95</v>
      </c>
      <c r="D2861" s="30" t="str">
        <f t="shared" si="176"/>
        <v>OK</v>
      </c>
      <c r="F2861" s="37">
        <f t="shared" si="179"/>
        <v>2.9128584385682554E-3</v>
      </c>
      <c r="G2861" s="10">
        <f t="shared" si="177"/>
        <v>3.4586302960124589</v>
      </c>
    </row>
    <row r="2862" spans="1:7" x14ac:dyDescent="0.3">
      <c r="A2862" s="2">
        <v>41753</v>
      </c>
      <c r="B2862" s="34">
        <f t="shared" si="178"/>
        <v>1</v>
      </c>
      <c r="C2862" s="1">
        <v>2870.63</v>
      </c>
      <c r="D2862" s="30" t="str">
        <f t="shared" si="176"/>
        <v>OK</v>
      </c>
      <c r="F2862" s="37">
        <f t="shared" si="179"/>
        <v>-1.5026348284317148E-3</v>
      </c>
      <c r="G2862" s="10">
        <f t="shared" si="177"/>
        <v>3.457977219207204</v>
      </c>
    </row>
    <row r="2863" spans="1:7" x14ac:dyDescent="0.3">
      <c r="A2863" s="2">
        <v>41754</v>
      </c>
      <c r="B2863" s="34">
        <f t="shared" si="178"/>
        <v>1</v>
      </c>
      <c r="C2863" s="1">
        <v>2882.16</v>
      </c>
      <c r="D2863" s="30" t="str">
        <f t="shared" si="176"/>
        <v>OK</v>
      </c>
      <c r="F2863" s="37">
        <f t="shared" si="179"/>
        <v>4.0165399232920951E-3</v>
      </c>
      <c r="G2863" s="10">
        <f t="shared" si="177"/>
        <v>3.4597180865363732</v>
      </c>
    </row>
    <row r="2864" spans="1:7" x14ac:dyDescent="0.3">
      <c r="A2864" s="2">
        <v>41757</v>
      </c>
      <c r="B2864" s="34">
        <f t="shared" si="178"/>
        <v>3</v>
      </c>
      <c r="C2864" s="1">
        <v>2876.1</v>
      </c>
      <c r="D2864" s="30" t="str">
        <f t="shared" si="176"/>
        <v>OK</v>
      </c>
      <c r="F2864" s="37">
        <f t="shared" si="179"/>
        <v>-2.1025897243733827E-3</v>
      </c>
      <c r="G2864" s="10">
        <f t="shared" si="177"/>
        <v>3.4588039820909473</v>
      </c>
    </row>
    <row r="2865" spans="1:7" x14ac:dyDescent="0.3">
      <c r="A2865" s="2">
        <v>41758</v>
      </c>
      <c r="B2865" s="34">
        <f t="shared" si="178"/>
        <v>1</v>
      </c>
      <c r="C2865" s="1">
        <v>2872.14</v>
      </c>
      <c r="D2865" s="30" t="str">
        <f t="shared" si="176"/>
        <v>OK</v>
      </c>
      <c r="F2865" s="37">
        <f t="shared" si="179"/>
        <v>-1.3768645040158622E-3</v>
      </c>
      <c r="G2865" s="10">
        <f t="shared" si="177"/>
        <v>3.4582056053981143</v>
      </c>
    </row>
    <row r="2866" spans="1:7" x14ac:dyDescent="0.3">
      <c r="A2866" s="2">
        <v>41759</v>
      </c>
      <c r="B2866" s="34">
        <f t="shared" si="178"/>
        <v>1</v>
      </c>
      <c r="C2866" s="1">
        <v>2875.91</v>
      </c>
      <c r="D2866" s="30" t="str">
        <f t="shared" si="176"/>
        <v>OK</v>
      </c>
      <c r="F2866" s="37">
        <f t="shared" si="179"/>
        <v>1.312610109535095E-3</v>
      </c>
      <c r="G2866" s="10">
        <f t="shared" si="177"/>
        <v>3.4587752909198293</v>
      </c>
    </row>
    <row r="2867" spans="1:7" x14ac:dyDescent="0.3">
      <c r="A2867" s="2">
        <v>41760</v>
      </c>
      <c r="B2867" s="34">
        <f t="shared" si="178"/>
        <v>1</v>
      </c>
      <c r="C2867" s="1">
        <v>2881.21</v>
      </c>
      <c r="D2867" s="30" t="str">
        <f t="shared" si="176"/>
        <v>OK</v>
      </c>
      <c r="F2867" s="37">
        <f t="shared" si="179"/>
        <v>1.8428949445568055E-3</v>
      </c>
      <c r="G2867" s="10">
        <f t="shared" si="177"/>
        <v>3.459574913440929</v>
      </c>
    </row>
    <row r="2868" spans="1:7" x14ac:dyDescent="0.3">
      <c r="A2868" s="2">
        <v>41761</v>
      </c>
      <c r="B2868" s="34">
        <f t="shared" si="178"/>
        <v>1</v>
      </c>
      <c r="C2868" s="1">
        <v>2882.54</v>
      </c>
      <c r="D2868" s="30" t="str">
        <f t="shared" si="176"/>
        <v>OK</v>
      </c>
      <c r="F2868" s="37">
        <f t="shared" si="179"/>
        <v>4.6161161456459432E-4</v>
      </c>
      <c r="G2868" s="10">
        <f t="shared" si="177"/>
        <v>3.4597753425612705</v>
      </c>
    </row>
    <row r="2869" spans="1:7" x14ac:dyDescent="0.3">
      <c r="A2869" s="2">
        <v>41765</v>
      </c>
      <c r="B2869" s="34">
        <f t="shared" si="178"/>
        <v>4</v>
      </c>
      <c r="C2869" s="1">
        <v>2878.63</v>
      </c>
      <c r="D2869" s="30" t="str">
        <f t="shared" si="176"/>
        <v>OK</v>
      </c>
      <c r="F2869" s="37">
        <f t="shared" si="179"/>
        <v>-1.3564425818894943E-3</v>
      </c>
      <c r="G2869" s="10">
        <f t="shared" si="177"/>
        <v>3.4591858471341399</v>
      </c>
    </row>
    <row r="2870" spans="1:7" x14ac:dyDescent="0.3">
      <c r="A2870" s="2">
        <v>41766</v>
      </c>
      <c r="B2870" s="34">
        <f t="shared" si="178"/>
        <v>1</v>
      </c>
      <c r="C2870" s="1">
        <v>2978.12</v>
      </c>
      <c r="D2870" s="30" t="str">
        <f t="shared" si="176"/>
        <v>OK</v>
      </c>
      <c r="F2870" s="37">
        <f t="shared" si="179"/>
        <v>3.4561579640314921E-2</v>
      </c>
      <c r="G2870" s="10">
        <f t="shared" si="177"/>
        <v>3.4739421931770198</v>
      </c>
    </row>
    <row r="2871" spans="1:7" x14ac:dyDescent="0.3">
      <c r="A2871" s="2">
        <v>41767</v>
      </c>
      <c r="B2871" s="34">
        <f t="shared" si="178"/>
        <v>1</v>
      </c>
      <c r="C2871" s="1">
        <v>2882.6</v>
      </c>
      <c r="D2871" s="30" t="str">
        <f t="shared" si="176"/>
        <v>OK</v>
      </c>
      <c r="F2871" s="37">
        <f t="shared" si="179"/>
        <v>-3.2073925832404315E-2</v>
      </c>
      <c r="G2871" s="10">
        <f t="shared" si="177"/>
        <v>3.4597843822962688</v>
      </c>
    </row>
    <row r="2872" spans="1:7" x14ac:dyDescent="0.3">
      <c r="A2872" s="2">
        <v>41768</v>
      </c>
      <c r="B2872" s="34">
        <f t="shared" si="178"/>
        <v>1</v>
      </c>
      <c r="C2872" s="1">
        <v>2877.11</v>
      </c>
      <c r="D2872" s="30" t="str">
        <f t="shared" si="176"/>
        <v>OK</v>
      </c>
      <c r="F2872" s="37">
        <f t="shared" si="179"/>
        <v>-1.904530632068191E-3</v>
      </c>
      <c r="G2872" s="10">
        <f t="shared" si="177"/>
        <v>3.4589564665061623</v>
      </c>
    </row>
    <row r="2873" spans="1:7" x14ac:dyDescent="0.3">
      <c r="A2873" s="2">
        <v>41771</v>
      </c>
      <c r="B2873" s="34">
        <f t="shared" si="178"/>
        <v>3</v>
      </c>
      <c r="C2873" s="1">
        <v>2868.49</v>
      </c>
      <c r="D2873" s="30" t="str">
        <f t="shared" si="176"/>
        <v>OK</v>
      </c>
      <c r="F2873" s="37">
        <f t="shared" si="179"/>
        <v>-2.9960620205693456E-3</v>
      </c>
      <c r="G2873" s="10">
        <f t="shared" si="177"/>
        <v>3.4576533402033336</v>
      </c>
    </row>
    <row r="2874" spans="1:7" x14ac:dyDescent="0.3">
      <c r="A2874" s="2">
        <v>41772</v>
      </c>
      <c r="B2874" s="34">
        <f t="shared" si="178"/>
        <v>1</v>
      </c>
      <c r="C2874" s="1">
        <v>2879.35</v>
      </c>
      <c r="D2874" s="30" t="str">
        <f t="shared" si="176"/>
        <v>OK</v>
      </c>
      <c r="F2874" s="37">
        <f t="shared" si="179"/>
        <v>3.7859640438000497E-3</v>
      </c>
      <c r="G2874" s="10">
        <f t="shared" si="177"/>
        <v>3.4592944588447052</v>
      </c>
    </row>
    <row r="2875" spans="1:7" x14ac:dyDescent="0.3">
      <c r="A2875" s="2">
        <v>41773</v>
      </c>
      <c r="B2875" s="34">
        <f t="shared" si="178"/>
        <v>1</v>
      </c>
      <c r="C2875" s="1">
        <v>2896.29</v>
      </c>
      <c r="D2875" s="30" t="str">
        <f t="shared" si="176"/>
        <v>OK</v>
      </c>
      <c r="F2875" s="37">
        <f t="shared" si="179"/>
        <v>5.8832722663100245E-3</v>
      </c>
      <c r="G2875" s="10">
        <f t="shared" si="177"/>
        <v>3.4618420447813953</v>
      </c>
    </row>
    <row r="2876" spans="1:7" x14ac:dyDescent="0.3">
      <c r="A2876" s="2">
        <v>41774</v>
      </c>
      <c r="B2876" s="34">
        <f t="shared" si="178"/>
        <v>1</v>
      </c>
      <c r="C2876" s="1">
        <v>2908.6</v>
      </c>
      <c r="D2876" s="30" t="str">
        <f t="shared" si="176"/>
        <v>OK</v>
      </c>
      <c r="F2876" s="37">
        <f t="shared" si="179"/>
        <v>4.2502649941822401E-3</v>
      </c>
      <c r="G2876" s="10">
        <f t="shared" si="177"/>
        <v>3.4636839997835569</v>
      </c>
    </row>
    <row r="2877" spans="1:7" x14ac:dyDescent="0.3">
      <c r="A2877" s="2">
        <v>41775</v>
      </c>
      <c r="B2877" s="34">
        <f t="shared" si="178"/>
        <v>1</v>
      </c>
      <c r="C2877" s="1">
        <v>2902.25</v>
      </c>
      <c r="D2877" s="30" t="str">
        <f t="shared" si="176"/>
        <v>OK</v>
      </c>
      <c r="F2877" s="37">
        <f t="shared" si="179"/>
        <v>-2.1831809117788259E-3</v>
      </c>
      <c r="G2877" s="10">
        <f t="shared" si="177"/>
        <v>3.4627348198674204</v>
      </c>
    </row>
    <row r="2878" spans="1:7" x14ac:dyDescent="0.3">
      <c r="A2878" s="2">
        <v>41778</v>
      </c>
      <c r="B2878" s="34">
        <f t="shared" si="178"/>
        <v>3</v>
      </c>
      <c r="C2878" s="1">
        <v>2899.08</v>
      </c>
      <c r="D2878" s="30" t="str">
        <f t="shared" si="176"/>
        <v>OK</v>
      </c>
      <c r="F2878" s="37">
        <f t="shared" si="179"/>
        <v>-1.0922560082694543E-3</v>
      </c>
      <c r="G2878" s="10">
        <f t="shared" si="177"/>
        <v>3.4622601998597142</v>
      </c>
    </row>
    <row r="2879" spans="1:7" x14ac:dyDescent="0.3">
      <c r="A2879" s="2">
        <v>41779</v>
      </c>
      <c r="B2879" s="34">
        <f t="shared" si="178"/>
        <v>1</v>
      </c>
      <c r="C2879" s="1">
        <v>2891.32</v>
      </c>
      <c r="D2879" s="30" t="str">
        <f t="shared" si="176"/>
        <v>OK</v>
      </c>
      <c r="F2879" s="37">
        <f t="shared" si="179"/>
        <v>-2.6767112325288833E-3</v>
      </c>
      <c r="G2879" s="10">
        <f t="shared" si="177"/>
        <v>3.4610961603470196</v>
      </c>
    </row>
    <row r="2880" spans="1:7" x14ac:dyDescent="0.3">
      <c r="A2880" s="2">
        <v>41780</v>
      </c>
      <c r="B2880" s="34">
        <f t="shared" si="178"/>
        <v>1</v>
      </c>
      <c r="C2880" s="1">
        <v>2885.41</v>
      </c>
      <c r="D2880" s="30" t="str">
        <f t="shared" si="176"/>
        <v>OK</v>
      </c>
      <c r="F2880" s="37">
        <f t="shared" si="179"/>
        <v>-2.0440490848471216E-3</v>
      </c>
      <c r="G2880" s="10">
        <f t="shared" si="177"/>
        <v>3.4602075325996466</v>
      </c>
    </row>
    <row r="2881" spans="1:7" x14ac:dyDescent="0.3">
      <c r="A2881" s="2">
        <v>41781</v>
      </c>
      <c r="B2881" s="34">
        <f t="shared" si="178"/>
        <v>1</v>
      </c>
      <c r="C2881" s="1">
        <v>2883.5</v>
      </c>
      <c r="D2881" s="30" t="str">
        <f t="shared" si="176"/>
        <v>OK</v>
      </c>
      <c r="F2881" s="37">
        <f t="shared" si="179"/>
        <v>-6.6195098790111651E-4</v>
      </c>
      <c r="G2881" s="10">
        <f t="shared" si="177"/>
        <v>3.4599199557469156</v>
      </c>
    </row>
    <row r="2882" spans="1:7" x14ac:dyDescent="0.3">
      <c r="A2882" s="2">
        <v>41782</v>
      </c>
      <c r="B2882" s="34">
        <f t="shared" si="178"/>
        <v>1</v>
      </c>
      <c r="C2882" s="1">
        <v>2888.06</v>
      </c>
      <c r="D2882" s="30" t="str">
        <f t="shared" si="176"/>
        <v>OK</v>
      </c>
      <c r="F2882" s="37">
        <f t="shared" si="179"/>
        <v>1.581411479105288E-3</v>
      </c>
      <c r="G2882" s="10">
        <f t="shared" si="177"/>
        <v>3.4606062115424194</v>
      </c>
    </row>
    <row r="2883" spans="1:7" x14ac:dyDescent="0.3">
      <c r="A2883" s="2">
        <v>41786</v>
      </c>
      <c r="B2883" s="34">
        <f t="shared" si="178"/>
        <v>4</v>
      </c>
      <c r="C2883" s="1">
        <v>2886.85</v>
      </c>
      <c r="D2883" s="30" t="str">
        <f t="shared" si="176"/>
        <v>OK</v>
      </c>
      <c r="F2883" s="37">
        <f t="shared" si="179"/>
        <v>-4.1896636496474571E-4</v>
      </c>
      <c r="G2883" s="10">
        <f t="shared" si="177"/>
        <v>3.4604242186348961</v>
      </c>
    </row>
    <row r="2884" spans="1:7" x14ac:dyDescent="0.3">
      <c r="A2884" s="2">
        <v>41787</v>
      </c>
      <c r="B2884" s="34">
        <f t="shared" si="178"/>
        <v>1</v>
      </c>
      <c r="C2884" s="1">
        <v>2903.47</v>
      </c>
      <c r="D2884" s="30" t="str">
        <f t="shared" si="176"/>
        <v>OK</v>
      </c>
      <c r="F2884" s="37">
        <f t="shared" si="179"/>
        <v>5.7571401354417073E-3</v>
      </c>
      <c r="G2884" s="10">
        <f t="shared" si="177"/>
        <v>3.4629173430603135</v>
      </c>
    </row>
    <row r="2885" spans="1:7" x14ac:dyDescent="0.3">
      <c r="A2885" s="2">
        <v>41788</v>
      </c>
      <c r="B2885" s="34">
        <f t="shared" si="178"/>
        <v>1</v>
      </c>
      <c r="C2885" s="1">
        <v>2907.92</v>
      </c>
      <c r="D2885" s="30" t="str">
        <f t="shared" si="176"/>
        <v>OK</v>
      </c>
      <c r="F2885" s="37">
        <f t="shared" si="179"/>
        <v>1.5326488649789471E-3</v>
      </c>
      <c r="G2885" s="10">
        <f t="shared" si="177"/>
        <v>3.4635824544440617</v>
      </c>
    </row>
    <row r="2886" spans="1:7" x14ac:dyDescent="0.3">
      <c r="A2886" s="2">
        <v>41789</v>
      </c>
      <c r="B2886" s="34">
        <f t="shared" si="178"/>
        <v>1</v>
      </c>
      <c r="C2886" s="1">
        <v>2902.18</v>
      </c>
      <c r="D2886" s="30" t="str">
        <f t="shared" si="176"/>
        <v>OK</v>
      </c>
      <c r="F2886" s="37">
        <f t="shared" si="179"/>
        <v>-1.9739195025998413E-3</v>
      </c>
      <c r="G2886" s="10">
        <f t="shared" si="177"/>
        <v>3.4627243448978766</v>
      </c>
    </row>
    <row r="2887" spans="1:7" x14ac:dyDescent="0.3">
      <c r="A2887" s="2">
        <v>41792</v>
      </c>
      <c r="B2887" s="34">
        <f t="shared" si="178"/>
        <v>3</v>
      </c>
      <c r="C2887" s="1">
        <v>2891.94</v>
      </c>
      <c r="D2887" s="30" t="str">
        <f t="shared" si="176"/>
        <v>OK</v>
      </c>
      <c r="F2887" s="37">
        <f t="shared" si="179"/>
        <v>-3.5283821127565229E-3</v>
      </c>
      <c r="G2887" s="10">
        <f t="shared" si="177"/>
        <v>3.4611892782700635</v>
      </c>
    </row>
    <row r="2888" spans="1:7" x14ac:dyDescent="0.3">
      <c r="A2888" s="2">
        <v>41793</v>
      </c>
      <c r="B2888" s="34">
        <f t="shared" si="178"/>
        <v>1</v>
      </c>
      <c r="C2888" s="1">
        <v>2885.03</v>
      </c>
      <c r="D2888" s="30" t="str">
        <f t="shared" ref="D2888:D2951" si="180">IF(C2888&gt;0,"OK","ERROR")</f>
        <v>OK</v>
      </c>
      <c r="F2888" s="37">
        <f t="shared" si="179"/>
        <v>-2.3893995034474091E-3</v>
      </c>
      <c r="G2888" s="10">
        <f t="shared" ref="G2888:G2951" si="181">LOG(C2888,10)</f>
        <v>3.4601503335287402</v>
      </c>
    </row>
    <row r="2889" spans="1:7" x14ac:dyDescent="0.3">
      <c r="A2889" s="2">
        <v>41794</v>
      </c>
      <c r="B2889" s="34">
        <f t="shared" ref="B2889:B2952" si="182">DATEDIF(A2888,A2889,"d")</f>
        <v>1</v>
      </c>
      <c r="C2889" s="1">
        <v>2877.98</v>
      </c>
      <c r="D2889" s="30" t="str">
        <f t="shared" si="180"/>
        <v>OK</v>
      </c>
      <c r="F2889" s="37">
        <f t="shared" ref="F2889:F2952" si="183">C2889/C2888-1</f>
        <v>-2.4436487662173878E-3</v>
      </c>
      <c r="G2889" s="10">
        <f t="shared" si="181"/>
        <v>3.4590877715603434</v>
      </c>
    </row>
    <row r="2890" spans="1:7" x14ac:dyDescent="0.3">
      <c r="A2890" s="2">
        <v>41795</v>
      </c>
      <c r="B2890" s="34">
        <f t="shared" si="182"/>
        <v>1</v>
      </c>
      <c r="C2890" s="1">
        <v>2882.2</v>
      </c>
      <c r="D2890" s="30" t="str">
        <f t="shared" si="180"/>
        <v>OK</v>
      </c>
      <c r="F2890" s="37">
        <f t="shared" si="183"/>
        <v>1.4663062286741635E-3</v>
      </c>
      <c r="G2890" s="10">
        <f t="shared" si="181"/>
        <v>3.4597241138418422</v>
      </c>
    </row>
    <row r="2891" spans="1:7" x14ac:dyDescent="0.3">
      <c r="A2891" s="2">
        <v>41796</v>
      </c>
      <c r="B2891" s="34">
        <f t="shared" si="182"/>
        <v>1</v>
      </c>
      <c r="C2891" s="1">
        <v>2884.89</v>
      </c>
      <c r="D2891" s="30" t="str">
        <f t="shared" si="180"/>
        <v>OK</v>
      </c>
      <c r="F2891" s="37">
        <f t="shared" si="183"/>
        <v>9.3331482895009366E-4</v>
      </c>
      <c r="G2891" s="10">
        <f t="shared" si="181"/>
        <v>3.4601292582876697</v>
      </c>
    </row>
    <row r="2892" spans="1:7" x14ac:dyDescent="0.3">
      <c r="A2892" s="2">
        <v>41799</v>
      </c>
      <c r="B2892" s="34">
        <f t="shared" si="182"/>
        <v>3</v>
      </c>
      <c r="C2892" s="1">
        <v>2877.32</v>
      </c>
      <c r="D2892" s="30" t="str">
        <f t="shared" si="180"/>
        <v>OK</v>
      </c>
      <c r="F2892" s="37">
        <f t="shared" si="183"/>
        <v>-2.62401686026148E-3</v>
      </c>
      <c r="G2892" s="10">
        <f t="shared" si="181"/>
        <v>3.4589881644645146</v>
      </c>
    </row>
    <row r="2893" spans="1:7" x14ac:dyDescent="0.3">
      <c r="A2893" s="2">
        <v>41800</v>
      </c>
      <c r="B2893" s="34">
        <f t="shared" si="182"/>
        <v>1</v>
      </c>
      <c r="C2893" s="1">
        <v>2872.23</v>
      </c>
      <c r="D2893" s="30" t="str">
        <f t="shared" si="180"/>
        <v>OK</v>
      </c>
      <c r="F2893" s="37">
        <f t="shared" si="183"/>
        <v>-1.7690072706546545E-3</v>
      </c>
      <c r="G2893" s="10">
        <f t="shared" si="181"/>
        <v>3.4582192140282597</v>
      </c>
    </row>
    <row r="2894" spans="1:7" x14ac:dyDescent="0.3">
      <c r="A2894" s="2">
        <v>41801</v>
      </c>
      <c r="B2894" s="34">
        <f t="shared" si="182"/>
        <v>1</v>
      </c>
      <c r="C2894" s="1">
        <v>2876.3</v>
      </c>
      <c r="D2894" s="30" t="str">
        <f t="shared" si="180"/>
        <v>OK</v>
      </c>
      <c r="F2894" s="37">
        <f t="shared" si="183"/>
        <v>1.41701743941125E-3</v>
      </c>
      <c r="G2894" s="10">
        <f t="shared" si="181"/>
        <v>3.4588341812761279</v>
      </c>
    </row>
    <row r="2895" spans="1:7" x14ac:dyDescent="0.3">
      <c r="A2895" s="2">
        <v>41802</v>
      </c>
      <c r="B2895" s="34">
        <f t="shared" si="182"/>
        <v>1</v>
      </c>
      <c r="C2895" s="1">
        <v>2875.98</v>
      </c>
      <c r="D2895" s="30" t="str">
        <f t="shared" si="180"/>
        <v>OK</v>
      </c>
      <c r="F2895" s="37">
        <f t="shared" si="183"/>
        <v>-1.11254041650799E-4</v>
      </c>
      <c r="G2895" s="10">
        <f t="shared" si="181"/>
        <v>3.4587858615718186</v>
      </c>
    </row>
    <row r="2896" spans="1:7" x14ac:dyDescent="0.3">
      <c r="A2896" s="2">
        <v>41803</v>
      </c>
      <c r="B2896" s="34">
        <f t="shared" si="182"/>
        <v>1</v>
      </c>
      <c r="C2896" s="1">
        <v>2871.34</v>
      </c>
      <c r="D2896" s="30" t="str">
        <f t="shared" si="180"/>
        <v>OK</v>
      </c>
      <c r="F2896" s="37">
        <f t="shared" si="183"/>
        <v>-1.6133630971008062E-3</v>
      </c>
      <c r="G2896" s="10">
        <f t="shared" si="181"/>
        <v>3.4580846210514222</v>
      </c>
    </row>
    <row r="2897" spans="1:7" x14ac:dyDescent="0.3">
      <c r="A2897" s="2">
        <v>41806</v>
      </c>
      <c r="B2897" s="34">
        <f t="shared" si="182"/>
        <v>3</v>
      </c>
      <c r="C2897" s="1">
        <v>2872.1</v>
      </c>
      <c r="D2897" s="30" t="str">
        <f t="shared" si="180"/>
        <v>OK</v>
      </c>
      <c r="F2897" s="37">
        <f t="shared" si="183"/>
        <v>2.64684781321467E-4</v>
      </c>
      <c r="G2897" s="10">
        <f t="shared" si="181"/>
        <v>3.4581995569811688</v>
      </c>
    </row>
    <row r="2898" spans="1:7" x14ac:dyDescent="0.3">
      <c r="A2898" s="2">
        <v>41807</v>
      </c>
      <c r="B2898" s="34">
        <f t="shared" si="182"/>
        <v>1</v>
      </c>
      <c r="C2898" s="1">
        <v>2869.58</v>
      </c>
      <c r="D2898" s="30" t="str">
        <f t="shared" si="180"/>
        <v>OK</v>
      </c>
      <c r="F2898" s="37">
        <f t="shared" si="183"/>
        <v>-8.7740677553005408E-4</v>
      </c>
      <c r="G2898" s="10">
        <f t="shared" si="181"/>
        <v>3.4578183367931166</v>
      </c>
    </row>
    <row r="2899" spans="1:7" x14ac:dyDescent="0.3">
      <c r="A2899" s="2">
        <v>41808</v>
      </c>
      <c r="B2899" s="34">
        <f t="shared" si="182"/>
        <v>1</v>
      </c>
      <c r="C2899" s="1">
        <v>2875.97</v>
      </c>
      <c r="D2899" s="30" t="str">
        <f t="shared" si="180"/>
        <v>OK</v>
      </c>
      <c r="F2899" s="37">
        <f t="shared" si="183"/>
        <v>2.2268067103896616E-3</v>
      </c>
      <c r="G2899" s="10">
        <f t="shared" si="181"/>
        <v>3.4587843514944292</v>
      </c>
    </row>
    <row r="2900" spans="1:7" x14ac:dyDescent="0.3">
      <c r="A2900" s="2">
        <v>41809</v>
      </c>
      <c r="B2900" s="34">
        <f t="shared" si="182"/>
        <v>1</v>
      </c>
      <c r="C2900" s="1">
        <v>2874.39</v>
      </c>
      <c r="D2900" s="30" t="str">
        <f t="shared" si="180"/>
        <v>OK</v>
      </c>
      <c r="F2900" s="37">
        <f t="shared" si="183"/>
        <v>-5.4937986140324302E-4</v>
      </c>
      <c r="G2900" s="10">
        <f t="shared" si="181"/>
        <v>3.458545693289143</v>
      </c>
    </row>
    <row r="2901" spans="1:7" x14ac:dyDescent="0.3">
      <c r="A2901" s="2">
        <v>41810</v>
      </c>
      <c r="B2901" s="34">
        <f t="shared" si="182"/>
        <v>1</v>
      </c>
      <c r="C2901" s="1">
        <v>2869.02</v>
      </c>
      <c r="D2901" s="30" t="str">
        <f t="shared" si="180"/>
        <v>OK</v>
      </c>
      <c r="F2901" s="37">
        <f t="shared" si="183"/>
        <v>-1.8682224750294907E-3</v>
      </c>
      <c r="G2901" s="10">
        <f t="shared" si="181"/>
        <v>3.4577335757327057</v>
      </c>
    </row>
    <row r="2902" spans="1:7" x14ac:dyDescent="0.3">
      <c r="A2902" s="2">
        <v>41813</v>
      </c>
      <c r="B2902" s="34">
        <f t="shared" si="182"/>
        <v>3</v>
      </c>
      <c r="C2902" s="1">
        <v>2874.8</v>
      </c>
      <c r="D2902" s="30" t="str">
        <f t="shared" si="180"/>
        <v>OK</v>
      </c>
      <c r="F2902" s="37">
        <f t="shared" si="183"/>
        <v>2.0146252030310841E-3</v>
      </c>
      <c r="G2902" s="10">
        <f t="shared" si="181"/>
        <v>3.45860763618471</v>
      </c>
    </row>
    <row r="2903" spans="1:7" x14ac:dyDescent="0.3">
      <c r="A2903" s="2">
        <v>41814</v>
      </c>
      <c r="B2903" s="34">
        <f t="shared" si="182"/>
        <v>1</v>
      </c>
      <c r="C2903" s="1">
        <v>2875.32</v>
      </c>
      <c r="D2903" s="30" t="str">
        <f t="shared" si="180"/>
        <v>OK</v>
      </c>
      <c r="F2903" s="37">
        <f t="shared" si="183"/>
        <v>1.8088214832334693E-4</v>
      </c>
      <c r="G2903" s="10">
        <f t="shared" si="181"/>
        <v>3.4586861851997583</v>
      </c>
    </row>
    <row r="2904" spans="1:7" x14ac:dyDescent="0.3">
      <c r="A2904" s="2">
        <v>41815</v>
      </c>
      <c r="B2904" s="34">
        <f t="shared" si="182"/>
        <v>1</v>
      </c>
      <c r="C2904" s="1">
        <v>2892</v>
      </c>
      <c r="D2904" s="30" t="str">
        <f t="shared" si="180"/>
        <v>OK</v>
      </c>
      <c r="F2904" s="37">
        <f t="shared" si="183"/>
        <v>5.8010934435122063E-3</v>
      </c>
      <c r="G2904" s="10">
        <f t="shared" si="181"/>
        <v>3.461198288622493</v>
      </c>
    </row>
    <row r="2905" spans="1:7" x14ac:dyDescent="0.3">
      <c r="A2905" s="2">
        <v>41816</v>
      </c>
      <c r="B2905" s="34">
        <f t="shared" si="182"/>
        <v>1</v>
      </c>
      <c r="C2905" s="1">
        <v>2894.19</v>
      </c>
      <c r="D2905" s="30" t="str">
        <f t="shared" si="180"/>
        <v>OK</v>
      </c>
      <c r="F2905" s="37">
        <f t="shared" si="183"/>
        <v>7.5726141078846787E-4</v>
      </c>
      <c r="G2905" s="10">
        <f t="shared" si="181"/>
        <v>3.4615270386154187</v>
      </c>
    </row>
    <row r="2906" spans="1:7" x14ac:dyDescent="0.3">
      <c r="A2906" s="2">
        <v>41817</v>
      </c>
      <c r="B2906" s="34">
        <f t="shared" si="182"/>
        <v>1</v>
      </c>
      <c r="C2906" s="1">
        <v>2894.44</v>
      </c>
      <c r="D2906" s="30" t="str">
        <f t="shared" si="180"/>
        <v>OK</v>
      </c>
      <c r="F2906" s="37">
        <f t="shared" si="183"/>
        <v>8.6379954322257646E-5</v>
      </c>
      <c r="G2906" s="10">
        <f t="shared" si="181"/>
        <v>3.4615645513327777</v>
      </c>
    </row>
    <row r="2907" spans="1:7" x14ac:dyDescent="0.3">
      <c r="A2907" s="2">
        <v>41820</v>
      </c>
      <c r="B2907" s="34">
        <f t="shared" si="182"/>
        <v>3</v>
      </c>
      <c r="C2907" s="1">
        <v>2886.76</v>
      </c>
      <c r="D2907" s="30" t="str">
        <f t="shared" si="180"/>
        <v>OK</v>
      </c>
      <c r="F2907" s="37">
        <f t="shared" si="183"/>
        <v>-2.6533629994056618E-3</v>
      </c>
      <c r="G2907" s="10">
        <f t="shared" si="181"/>
        <v>3.4604106789246023</v>
      </c>
    </row>
    <row r="2908" spans="1:7" x14ac:dyDescent="0.3">
      <c r="A2908" s="2">
        <v>41821</v>
      </c>
      <c r="B2908" s="34">
        <f t="shared" si="182"/>
        <v>1</v>
      </c>
      <c r="C2908" s="1">
        <v>2881.91</v>
      </c>
      <c r="D2908" s="30" t="str">
        <f t="shared" si="180"/>
        <v>OK</v>
      </c>
      <c r="F2908" s="37">
        <f t="shared" si="183"/>
        <v>-1.6800842466988541E-3</v>
      </c>
      <c r="G2908" s="10">
        <f t="shared" si="181"/>
        <v>3.459680413981896</v>
      </c>
    </row>
    <row r="2909" spans="1:7" x14ac:dyDescent="0.3">
      <c r="A2909" s="2">
        <v>41822</v>
      </c>
      <c r="B2909" s="34">
        <f t="shared" si="182"/>
        <v>1</v>
      </c>
      <c r="C2909" s="1">
        <v>2875.43</v>
      </c>
      <c r="D2909" s="30" t="str">
        <f t="shared" si="180"/>
        <v>OK</v>
      </c>
      <c r="F2909" s="37">
        <f t="shared" si="183"/>
        <v>-2.2485088014545518E-3</v>
      </c>
      <c r="G2909" s="10">
        <f t="shared" si="181"/>
        <v>3.4587027995172006</v>
      </c>
    </row>
    <row r="2910" spans="1:7" x14ac:dyDescent="0.3">
      <c r="A2910" s="2">
        <v>41823</v>
      </c>
      <c r="B2910" s="34">
        <f t="shared" si="182"/>
        <v>1</v>
      </c>
      <c r="C2910" s="1">
        <v>2874.66</v>
      </c>
      <c r="D2910" s="30" t="str">
        <f t="shared" si="180"/>
        <v>OK</v>
      </c>
      <c r="F2910" s="37">
        <f t="shared" si="183"/>
        <v>-2.677860354799444E-4</v>
      </c>
      <c r="G2910" s="10">
        <f t="shared" si="181"/>
        <v>3.4585864859453905</v>
      </c>
    </row>
    <row r="2911" spans="1:7" x14ac:dyDescent="0.3">
      <c r="A2911" s="2">
        <v>41824</v>
      </c>
      <c r="B2911" s="34">
        <f t="shared" si="182"/>
        <v>1</v>
      </c>
      <c r="C2911" s="1">
        <v>2873.35</v>
      </c>
      <c r="D2911" s="30" t="str">
        <f t="shared" si="180"/>
        <v>OK</v>
      </c>
      <c r="F2911" s="37">
        <f t="shared" si="183"/>
        <v>-4.5570606610867426E-4</v>
      </c>
      <c r="G2911" s="10">
        <f t="shared" si="181"/>
        <v>3.4583885302072681</v>
      </c>
    </row>
    <row r="2912" spans="1:7" x14ac:dyDescent="0.3">
      <c r="A2912" s="2">
        <v>41827</v>
      </c>
      <c r="B2912" s="34">
        <f t="shared" si="182"/>
        <v>3</v>
      </c>
      <c r="C2912" s="1">
        <v>2877.11</v>
      </c>
      <c r="D2912" s="30" t="str">
        <f t="shared" si="180"/>
        <v>OK</v>
      </c>
      <c r="F2912" s="37">
        <f t="shared" si="183"/>
        <v>1.3085770964207377E-3</v>
      </c>
      <c r="G2912" s="10">
        <f t="shared" si="181"/>
        <v>3.4589564665061623</v>
      </c>
    </row>
    <row r="2913" spans="1:7" x14ac:dyDescent="0.3">
      <c r="A2913" s="2">
        <v>41828</v>
      </c>
      <c r="B2913" s="34">
        <f t="shared" si="182"/>
        <v>1</v>
      </c>
      <c r="C2913" s="1">
        <v>2891.08</v>
      </c>
      <c r="D2913" s="30" t="str">
        <f t="shared" si="180"/>
        <v>OK</v>
      </c>
      <c r="F2913" s="37">
        <f t="shared" si="183"/>
        <v>4.8555668709224786E-3</v>
      </c>
      <c r="G2913" s="10">
        <f t="shared" si="181"/>
        <v>3.4610601093385398</v>
      </c>
    </row>
    <row r="2914" spans="1:7" x14ac:dyDescent="0.3">
      <c r="A2914" s="2">
        <v>41829</v>
      </c>
      <c r="B2914" s="34">
        <f t="shared" si="182"/>
        <v>1</v>
      </c>
      <c r="C2914" s="1">
        <v>2890.23</v>
      </c>
      <c r="D2914" s="30" t="str">
        <f t="shared" si="180"/>
        <v>OK</v>
      </c>
      <c r="F2914" s="37">
        <f t="shared" si="183"/>
        <v>-2.940077756409254E-4</v>
      </c>
      <c r="G2914" s="10">
        <f t="shared" si="181"/>
        <v>3.4609324046099306</v>
      </c>
    </row>
    <row r="2915" spans="1:7" x14ac:dyDescent="0.3">
      <c r="A2915" s="2">
        <v>41830</v>
      </c>
      <c r="B2915" s="34">
        <f t="shared" si="182"/>
        <v>1</v>
      </c>
      <c r="C2915" s="1">
        <v>2897.84</v>
      </c>
      <c r="D2915" s="30" t="str">
        <f t="shared" si="180"/>
        <v>OK</v>
      </c>
      <c r="F2915" s="37">
        <f t="shared" si="183"/>
        <v>2.6330084456946956E-3</v>
      </c>
      <c r="G2915" s="10">
        <f t="shared" si="181"/>
        <v>3.462074402862076</v>
      </c>
    </row>
    <row r="2916" spans="1:7" x14ac:dyDescent="0.3">
      <c r="A2916" s="2">
        <v>41831</v>
      </c>
      <c r="B2916" s="34">
        <f t="shared" si="182"/>
        <v>1</v>
      </c>
      <c r="C2916" s="1">
        <v>2902.31</v>
      </c>
      <c r="D2916" s="30" t="str">
        <f t="shared" si="180"/>
        <v>OK</v>
      </c>
      <c r="F2916" s="37">
        <f t="shared" si="183"/>
        <v>1.5425282279213359E-3</v>
      </c>
      <c r="G2916" s="10">
        <f t="shared" si="181"/>
        <v>3.4627437982116582</v>
      </c>
    </row>
    <row r="2917" spans="1:7" x14ac:dyDescent="0.3">
      <c r="A2917" s="2">
        <v>41834</v>
      </c>
      <c r="B2917" s="34">
        <f t="shared" si="182"/>
        <v>3</v>
      </c>
      <c r="C2917" s="1">
        <v>2902.79</v>
      </c>
      <c r="D2917" s="30" t="str">
        <f t="shared" si="180"/>
        <v>OK</v>
      </c>
      <c r="F2917" s="37">
        <f t="shared" si="183"/>
        <v>1.6538550327149792E-4</v>
      </c>
      <c r="G2917" s="10">
        <f t="shared" si="181"/>
        <v>3.4628156182842806</v>
      </c>
    </row>
    <row r="2918" spans="1:7" x14ac:dyDescent="0.3">
      <c r="A2918" s="2">
        <v>41835</v>
      </c>
      <c r="B2918" s="34">
        <f t="shared" si="182"/>
        <v>1</v>
      </c>
      <c r="C2918" s="1">
        <v>2895.4</v>
      </c>
      <c r="D2918" s="30" t="str">
        <f t="shared" si="180"/>
        <v>OK</v>
      </c>
      <c r="F2918" s="37">
        <f t="shared" si="183"/>
        <v>-2.5458266013042019E-3</v>
      </c>
      <c r="G2918" s="10">
        <f t="shared" si="181"/>
        <v>3.4617085700643657</v>
      </c>
    </row>
    <row r="2919" spans="1:7" x14ac:dyDescent="0.3">
      <c r="A2919" s="2">
        <v>41836</v>
      </c>
      <c r="B2919" s="34">
        <f t="shared" si="182"/>
        <v>1</v>
      </c>
      <c r="C2919" s="1">
        <v>2895.38</v>
      </c>
      <c r="D2919" s="30" t="str">
        <f t="shared" si="180"/>
        <v>OK</v>
      </c>
      <c r="F2919" s="37">
        <f t="shared" si="183"/>
        <v>-6.9075084616621041E-6</v>
      </c>
      <c r="G2919" s="10">
        <f t="shared" si="181"/>
        <v>3.4617055701611963</v>
      </c>
    </row>
    <row r="2920" spans="1:7" x14ac:dyDescent="0.3">
      <c r="A2920" s="2">
        <v>41837</v>
      </c>
      <c r="B2920" s="34">
        <f t="shared" si="182"/>
        <v>1</v>
      </c>
      <c r="C2920" s="1">
        <v>2909.4</v>
      </c>
      <c r="D2920" s="30" t="str">
        <f t="shared" si="180"/>
        <v>OK</v>
      </c>
      <c r="F2920" s="37">
        <f t="shared" si="183"/>
        <v>4.8421968791660941E-3</v>
      </c>
      <c r="G2920" s="10">
        <f t="shared" si="181"/>
        <v>3.4638034344991677</v>
      </c>
    </row>
    <row r="2921" spans="1:7" x14ac:dyDescent="0.3">
      <c r="A2921" s="2">
        <v>41838</v>
      </c>
      <c r="B2921" s="34">
        <f t="shared" si="182"/>
        <v>1</v>
      </c>
      <c r="C2921" s="1">
        <v>2915.16</v>
      </c>
      <c r="D2921" s="30" t="str">
        <f t="shared" si="180"/>
        <v>OK</v>
      </c>
      <c r="F2921" s="37">
        <f t="shared" si="183"/>
        <v>1.9797896473499055E-3</v>
      </c>
      <c r="G2921" s="10">
        <f t="shared" si="181"/>
        <v>3.4646623962168688</v>
      </c>
    </row>
    <row r="2922" spans="1:7" x14ac:dyDescent="0.3">
      <c r="A2922" s="2">
        <v>41841</v>
      </c>
      <c r="B2922" s="34">
        <f t="shared" si="182"/>
        <v>3</v>
      </c>
      <c r="C2922" s="1">
        <v>2918.15</v>
      </c>
      <c r="D2922" s="30" t="str">
        <f t="shared" si="180"/>
        <v>OK</v>
      </c>
      <c r="F2922" s="37">
        <f t="shared" si="183"/>
        <v>1.0256726903499214E-3</v>
      </c>
      <c r="G2922" s="10">
        <f t="shared" si="181"/>
        <v>3.465107611922742</v>
      </c>
    </row>
    <row r="2923" spans="1:7" x14ac:dyDescent="0.3">
      <c r="A2923" s="2">
        <v>41842</v>
      </c>
      <c r="B2923" s="34">
        <f t="shared" si="182"/>
        <v>1</v>
      </c>
      <c r="C2923" s="1">
        <v>2915.37</v>
      </c>
      <c r="D2923" s="30" t="str">
        <f t="shared" si="180"/>
        <v>OK</v>
      </c>
      <c r="F2923" s="37">
        <f t="shared" si="183"/>
        <v>-9.5265836231861467E-4</v>
      </c>
      <c r="G2923" s="10">
        <f t="shared" si="181"/>
        <v>3.4646936804538897</v>
      </c>
    </row>
    <row r="2924" spans="1:7" x14ac:dyDescent="0.3">
      <c r="A2924" s="2">
        <v>41843</v>
      </c>
      <c r="B2924" s="34">
        <f t="shared" si="182"/>
        <v>1</v>
      </c>
      <c r="C2924" s="1">
        <v>2921.76</v>
      </c>
      <c r="D2924" s="30" t="str">
        <f t="shared" si="180"/>
        <v>OK</v>
      </c>
      <c r="F2924" s="37">
        <f t="shared" si="183"/>
        <v>2.1918315685489631E-3</v>
      </c>
      <c r="G2924" s="10">
        <f t="shared" si="181"/>
        <v>3.4656445391285953</v>
      </c>
    </row>
    <row r="2925" spans="1:7" x14ac:dyDescent="0.3">
      <c r="A2925" s="2">
        <v>41844</v>
      </c>
      <c r="B2925" s="34">
        <f t="shared" si="182"/>
        <v>1</v>
      </c>
      <c r="C2925" s="1">
        <v>2913.92</v>
      </c>
      <c r="D2925" s="30" t="str">
        <f t="shared" si="180"/>
        <v>OK</v>
      </c>
      <c r="F2925" s="37">
        <f t="shared" si="183"/>
        <v>-2.6833141668036742E-3</v>
      </c>
      <c r="G2925" s="10">
        <f t="shared" si="181"/>
        <v>3.4644776242920767</v>
      </c>
    </row>
    <row r="2926" spans="1:7" x14ac:dyDescent="0.3">
      <c r="A2926" s="2">
        <v>41845</v>
      </c>
      <c r="B2926" s="34">
        <f t="shared" si="182"/>
        <v>1</v>
      </c>
      <c r="C2926" s="1">
        <v>2920.94</v>
      </c>
      <c r="D2926" s="30" t="str">
        <f t="shared" si="180"/>
        <v>OK</v>
      </c>
      <c r="F2926" s="37">
        <f t="shared" si="183"/>
        <v>2.4091258510872127E-3</v>
      </c>
      <c r="G2926" s="10">
        <f t="shared" si="181"/>
        <v>3.4655226360777802</v>
      </c>
    </row>
    <row r="2927" spans="1:7" x14ac:dyDescent="0.3">
      <c r="A2927" s="2">
        <v>41848</v>
      </c>
      <c r="B2927" s="34">
        <f t="shared" si="182"/>
        <v>3</v>
      </c>
      <c r="C2927" s="1">
        <v>2918.2</v>
      </c>
      <c r="D2927" s="30" t="str">
        <f t="shared" si="180"/>
        <v>OK</v>
      </c>
      <c r="F2927" s="37">
        <f t="shared" si="183"/>
        <v>-9.3805418803538654E-4</v>
      </c>
      <c r="G2927" s="10">
        <f t="shared" si="181"/>
        <v>3.4651150531228398</v>
      </c>
    </row>
    <row r="2928" spans="1:7" x14ac:dyDescent="0.3">
      <c r="A2928" s="2">
        <v>41849</v>
      </c>
      <c r="B2928" s="34">
        <f t="shared" si="182"/>
        <v>1</v>
      </c>
      <c r="C2928" s="1">
        <v>2925.51</v>
      </c>
      <c r="D2928" s="30" t="str">
        <f t="shared" si="180"/>
        <v>OK</v>
      </c>
      <c r="F2928" s="37">
        <f t="shared" si="183"/>
        <v>2.5049688163938377E-3</v>
      </c>
      <c r="G2928" s="10">
        <f t="shared" si="181"/>
        <v>3.4662015869578959</v>
      </c>
    </row>
    <row r="2929" spans="1:7" x14ac:dyDescent="0.3">
      <c r="A2929" s="2">
        <v>41850</v>
      </c>
      <c r="B2929" s="34">
        <f t="shared" si="182"/>
        <v>1</v>
      </c>
      <c r="C2929" s="1">
        <v>2917.57</v>
      </c>
      <c r="D2929" s="30" t="str">
        <f t="shared" si="180"/>
        <v>OK</v>
      </c>
      <c r="F2929" s="37">
        <f t="shared" si="183"/>
        <v>-2.7140566943884004E-3</v>
      </c>
      <c r="G2929" s="10">
        <f t="shared" si="181"/>
        <v>3.465021284682801</v>
      </c>
    </row>
    <row r="2930" spans="1:7" x14ac:dyDescent="0.3">
      <c r="A2930" s="2">
        <v>41851</v>
      </c>
      <c r="B2930" s="34">
        <f t="shared" si="182"/>
        <v>1</v>
      </c>
      <c r="C2930" s="1">
        <v>2916</v>
      </c>
      <c r="D2930" s="30" t="str">
        <f t="shared" si="180"/>
        <v>OK</v>
      </c>
      <c r="F2930" s="37">
        <f t="shared" si="183"/>
        <v>-5.3811905112821634E-4</v>
      </c>
      <c r="G2930" s="10">
        <f t="shared" si="181"/>
        <v>3.4647875196459368</v>
      </c>
    </row>
    <row r="2931" spans="1:7" x14ac:dyDescent="0.3">
      <c r="A2931" s="2">
        <v>41852</v>
      </c>
      <c r="B2931" s="34">
        <f t="shared" si="182"/>
        <v>1</v>
      </c>
      <c r="C2931" s="1">
        <v>2931.24</v>
      </c>
      <c r="D2931" s="30" t="str">
        <f t="shared" si="180"/>
        <v>OK</v>
      </c>
      <c r="F2931" s="37">
        <f t="shared" si="183"/>
        <v>5.2263374485594927E-3</v>
      </c>
      <c r="G2931" s="10">
        <f t="shared" si="181"/>
        <v>3.467051378454987</v>
      </c>
    </row>
    <row r="2932" spans="1:7" x14ac:dyDescent="0.3">
      <c r="A2932" s="2">
        <v>41855</v>
      </c>
      <c r="B2932" s="34">
        <f t="shared" si="182"/>
        <v>3</v>
      </c>
      <c r="C2932" s="1">
        <v>2936.58</v>
      </c>
      <c r="D2932" s="30" t="str">
        <f t="shared" si="180"/>
        <v>OK</v>
      </c>
      <c r="F2932" s="37">
        <f t="shared" si="183"/>
        <v>1.8217546157941467E-3</v>
      </c>
      <c r="G2932" s="10">
        <f t="shared" si="181"/>
        <v>3.4678418366399995</v>
      </c>
    </row>
    <row r="2933" spans="1:7" x14ac:dyDescent="0.3">
      <c r="A2933" s="2">
        <v>41856</v>
      </c>
      <c r="B2933" s="34">
        <f t="shared" si="182"/>
        <v>1</v>
      </c>
      <c r="C2933" s="1">
        <v>2929.59</v>
      </c>
      <c r="D2933" s="30" t="str">
        <f t="shared" si="180"/>
        <v>OK</v>
      </c>
      <c r="F2933" s="37">
        <f t="shared" si="183"/>
        <v>-2.3803199640397565E-3</v>
      </c>
      <c r="G2933" s="10">
        <f t="shared" si="181"/>
        <v>3.4668068445189841</v>
      </c>
    </row>
    <row r="2934" spans="1:7" x14ac:dyDescent="0.3">
      <c r="A2934" s="2">
        <v>41857</v>
      </c>
      <c r="B2934" s="34">
        <f t="shared" si="182"/>
        <v>1</v>
      </c>
      <c r="C2934" s="1">
        <v>2944.29</v>
      </c>
      <c r="D2934" s="30" t="str">
        <f t="shared" si="180"/>
        <v>OK</v>
      </c>
      <c r="F2934" s="37">
        <f t="shared" si="183"/>
        <v>5.0177669912854217E-3</v>
      </c>
      <c r="G2934" s="10">
        <f t="shared" si="181"/>
        <v>3.4689805839253136</v>
      </c>
    </row>
    <row r="2935" spans="1:7" x14ac:dyDescent="0.3">
      <c r="A2935" s="2">
        <v>41858</v>
      </c>
      <c r="B2935" s="34">
        <f t="shared" si="182"/>
        <v>1</v>
      </c>
      <c r="C2935" s="1">
        <v>2950.98</v>
      </c>
      <c r="D2935" s="30" t="str">
        <f t="shared" si="180"/>
        <v>OK</v>
      </c>
      <c r="F2935" s="37">
        <f t="shared" si="183"/>
        <v>2.2721946547386018E-3</v>
      </c>
      <c r="G2935" s="10">
        <f t="shared" si="181"/>
        <v>3.469966266118369</v>
      </c>
    </row>
    <row r="2936" spans="1:7" x14ac:dyDescent="0.3">
      <c r="A2936" s="2">
        <v>41859</v>
      </c>
      <c r="B2936" s="34">
        <f t="shared" si="182"/>
        <v>1</v>
      </c>
      <c r="C2936" s="1">
        <v>2963.89</v>
      </c>
      <c r="D2936" s="30" t="str">
        <f t="shared" si="180"/>
        <v>OK</v>
      </c>
      <c r="F2936" s="37">
        <f t="shared" si="183"/>
        <v>4.3748178571185736E-3</v>
      </c>
      <c r="G2936" s="10">
        <f t="shared" si="181"/>
        <v>3.4718620814667043</v>
      </c>
    </row>
    <row r="2937" spans="1:7" x14ac:dyDescent="0.3">
      <c r="A2937" s="2">
        <v>41862</v>
      </c>
      <c r="B2937" s="34">
        <f t="shared" si="182"/>
        <v>3</v>
      </c>
      <c r="C2937" s="1">
        <v>2950.99</v>
      </c>
      <c r="D2937" s="30" t="str">
        <f t="shared" si="180"/>
        <v>OK</v>
      </c>
      <c r="F2937" s="37">
        <f t="shared" si="183"/>
        <v>-4.3523882465273944E-3</v>
      </c>
      <c r="G2937" s="10">
        <f t="shared" si="181"/>
        <v>3.469967737811658</v>
      </c>
    </row>
    <row r="2938" spans="1:7" x14ac:dyDescent="0.3">
      <c r="A2938" s="2">
        <v>41863</v>
      </c>
      <c r="B2938" s="34">
        <f t="shared" si="182"/>
        <v>1</v>
      </c>
      <c r="C2938" s="1">
        <v>2948.9</v>
      </c>
      <c r="D2938" s="30" t="str">
        <f t="shared" si="180"/>
        <v>OK</v>
      </c>
      <c r="F2938" s="37">
        <f t="shared" si="183"/>
        <v>-7.0823689677013135E-4</v>
      </c>
      <c r="G2938" s="10">
        <f t="shared" si="181"/>
        <v>3.4696600454631072</v>
      </c>
    </row>
    <row r="2939" spans="1:7" x14ac:dyDescent="0.3">
      <c r="A2939" s="2">
        <v>41864</v>
      </c>
      <c r="B2939" s="34">
        <f t="shared" si="182"/>
        <v>1</v>
      </c>
      <c r="C2939" s="1">
        <v>2956.15</v>
      </c>
      <c r="D2939" s="30" t="str">
        <f t="shared" si="180"/>
        <v>OK</v>
      </c>
      <c r="F2939" s="37">
        <f t="shared" si="183"/>
        <v>2.4585438638136115E-3</v>
      </c>
      <c r="G2939" s="10">
        <f t="shared" si="181"/>
        <v>3.4707264671109797</v>
      </c>
    </row>
    <row r="2940" spans="1:7" x14ac:dyDescent="0.3">
      <c r="A2940" s="2">
        <v>41865</v>
      </c>
      <c r="B2940" s="34">
        <f t="shared" si="182"/>
        <v>1</v>
      </c>
      <c r="C2940" s="1">
        <v>2961.78</v>
      </c>
      <c r="D2940" s="30" t="str">
        <f t="shared" si="180"/>
        <v>OK</v>
      </c>
      <c r="F2940" s="37">
        <f t="shared" si="183"/>
        <v>1.9045041692742348E-3</v>
      </c>
      <c r="G2940" s="10">
        <f t="shared" si="181"/>
        <v>3.471552796138448</v>
      </c>
    </row>
    <row r="2941" spans="1:7" x14ac:dyDescent="0.3">
      <c r="A2941" s="2">
        <v>41866</v>
      </c>
      <c r="B2941" s="34">
        <f t="shared" si="182"/>
        <v>1</v>
      </c>
      <c r="C2941" s="1">
        <v>2984.1</v>
      </c>
      <c r="D2941" s="30" t="str">
        <f t="shared" si="180"/>
        <v>OK</v>
      </c>
      <c r="F2941" s="37">
        <f t="shared" si="183"/>
        <v>7.5360087514939611E-3</v>
      </c>
      <c r="G2941" s="10">
        <f t="shared" si="181"/>
        <v>3.4748133726613886</v>
      </c>
    </row>
    <row r="2942" spans="1:7" x14ac:dyDescent="0.3">
      <c r="A2942" s="2">
        <v>41869</v>
      </c>
      <c r="B2942" s="34">
        <f t="shared" si="182"/>
        <v>3</v>
      </c>
      <c r="C2942" s="1">
        <v>2968.32</v>
      </c>
      <c r="D2942" s="30" t="str">
        <f t="shared" si="180"/>
        <v>OK</v>
      </c>
      <c r="F2942" s="37">
        <f t="shared" si="183"/>
        <v>-5.2880265406654026E-3</v>
      </c>
      <c r="G2942" s="10">
        <f t="shared" si="181"/>
        <v>3.4725107182858554</v>
      </c>
    </row>
    <row r="2943" spans="1:7" x14ac:dyDescent="0.3">
      <c r="A2943" s="2">
        <v>41870</v>
      </c>
      <c r="B2943" s="34">
        <f t="shared" si="182"/>
        <v>1</v>
      </c>
      <c r="C2943" s="1">
        <v>2976.37</v>
      </c>
      <c r="D2943" s="30" t="str">
        <f t="shared" si="180"/>
        <v>OK</v>
      </c>
      <c r="F2943" s="37">
        <f t="shared" si="183"/>
        <v>2.7119717550667666E-3</v>
      </c>
      <c r="G2943" s="10">
        <f t="shared" si="181"/>
        <v>3.4736869184632453</v>
      </c>
    </row>
    <row r="2944" spans="1:7" x14ac:dyDescent="0.3">
      <c r="A2944" s="2">
        <v>41871</v>
      </c>
      <c r="B2944" s="34">
        <f t="shared" si="182"/>
        <v>1</v>
      </c>
      <c r="C2944" s="1">
        <v>2972.1</v>
      </c>
      <c r="D2944" s="30" t="str">
        <f t="shared" si="180"/>
        <v>OK</v>
      </c>
      <c r="F2944" s="37">
        <f t="shared" si="183"/>
        <v>-1.434633462909507E-3</v>
      </c>
      <c r="G2944" s="10">
        <f t="shared" si="181"/>
        <v>3.4730634177122126</v>
      </c>
    </row>
    <row r="2945" spans="1:7" x14ac:dyDescent="0.3">
      <c r="A2945" s="2">
        <v>41872</v>
      </c>
      <c r="B2945" s="34">
        <f t="shared" si="182"/>
        <v>1</v>
      </c>
      <c r="C2945" s="1">
        <v>2974.47</v>
      </c>
      <c r="D2945" s="30" t="str">
        <f t="shared" si="180"/>
        <v>OK</v>
      </c>
      <c r="F2945" s="37">
        <f t="shared" si="183"/>
        <v>7.9741596850713137E-4</v>
      </c>
      <c r="G2945" s="10">
        <f t="shared" si="181"/>
        <v>3.473409593062577</v>
      </c>
    </row>
    <row r="2946" spans="1:7" x14ac:dyDescent="0.3">
      <c r="A2946" s="2">
        <v>41873</v>
      </c>
      <c r="B2946" s="34">
        <f t="shared" si="182"/>
        <v>1</v>
      </c>
      <c r="C2946" s="1">
        <v>2974.04</v>
      </c>
      <c r="D2946" s="30" t="str">
        <f t="shared" si="180"/>
        <v>OK</v>
      </c>
      <c r="F2946" s="37">
        <f t="shared" si="183"/>
        <v>-1.4456356930814263E-4</v>
      </c>
      <c r="G2946" s="10">
        <f t="shared" si="181"/>
        <v>3.4733468053636258</v>
      </c>
    </row>
    <row r="2947" spans="1:7" x14ac:dyDescent="0.3">
      <c r="A2947" s="2">
        <v>41877</v>
      </c>
      <c r="B2947" s="34">
        <f t="shared" si="182"/>
        <v>4</v>
      </c>
      <c r="C2947" s="1">
        <v>2989.53</v>
      </c>
      <c r="D2947" s="30" t="str">
        <f t="shared" si="180"/>
        <v>OK</v>
      </c>
      <c r="F2947" s="37">
        <f t="shared" si="183"/>
        <v>5.2084033839492339E-3</v>
      </c>
      <c r="G2947" s="10">
        <f t="shared" si="181"/>
        <v>3.4756029159328148</v>
      </c>
    </row>
    <row r="2948" spans="1:7" x14ac:dyDescent="0.3">
      <c r="A2948" s="2">
        <v>41878</v>
      </c>
      <c r="B2948" s="34">
        <f t="shared" si="182"/>
        <v>1</v>
      </c>
      <c r="C2948" s="1">
        <v>3007.6</v>
      </c>
      <c r="D2948" s="30" t="str">
        <f t="shared" si="180"/>
        <v>OK</v>
      </c>
      <c r="F2948" s="37">
        <f t="shared" si="183"/>
        <v>6.0444283884086847E-3</v>
      </c>
      <c r="G2948" s="10">
        <f t="shared" si="181"/>
        <v>3.4782200761535904</v>
      </c>
    </row>
    <row r="2949" spans="1:7" x14ac:dyDescent="0.3">
      <c r="A2949" s="2">
        <v>41879</v>
      </c>
      <c r="B2949" s="34">
        <f t="shared" si="182"/>
        <v>1</v>
      </c>
      <c r="C2949" s="1">
        <v>3010.74</v>
      </c>
      <c r="D2949" s="30" t="str">
        <f t="shared" si="180"/>
        <v>OK</v>
      </c>
      <c r="F2949" s="37">
        <f t="shared" si="183"/>
        <v>1.0440218114109445E-3</v>
      </c>
      <c r="G2949" s="10">
        <f t="shared" si="181"/>
        <v>3.4786732525433965</v>
      </c>
    </row>
    <row r="2950" spans="1:7" x14ac:dyDescent="0.3">
      <c r="A2950" s="2">
        <v>41880</v>
      </c>
      <c r="B2950" s="34">
        <f t="shared" si="182"/>
        <v>1</v>
      </c>
      <c r="C2950" s="1">
        <v>3013.03</v>
      </c>
      <c r="D2950" s="30" t="str">
        <f t="shared" si="180"/>
        <v>OK</v>
      </c>
      <c r="F2950" s="37">
        <f t="shared" si="183"/>
        <v>7.6061034828667218E-4</v>
      </c>
      <c r="G2950" s="10">
        <f t="shared" si="181"/>
        <v>3.47900345585842</v>
      </c>
    </row>
    <row r="2951" spans="1:7" x14ac:dyDescent="0.3">
      <c r="A2951" s="2">
        <v>41883</v>
      </c>
      <c r="B2951" s="34">
        <f t="shared" si="182"/>
        <v>3</v>
      </c>
      <c r="C2951" s="1">
        <v>3009.24</v>
      </c>
      <c r="D2951" s="30" t="str">
        <f t="shared" si="180"/>
        <v>OK</v>
      </c>
      <c r="F2951" s="37">
        <f t="shared" si="183"/>
        <v>-1.2578699846998997E-3</v>
      </c>
      <c r="G2951" s="10">
        <f t="shared" si="181"/>
        <v>3.4784568259983457</v>
      </c>
    </row>
    <row r="2952" spans="1:7" x14ac:dyDescent="0.3">
      <c r="A2952" s="2">
        <v>41884</v>
      </c>
      <c r="B2952" s="34">
        <f t="shared" si="182"/>
        <v>1</v>
      </c>
      <c r="C2952" s="1">
        <v>2994.12</v>
      </c>
      <c r="D2952" s="30" t="str">
        <f t="shared" ref="D2952:D3015" si="184">IF(C2952&gt;0,"OK","ERROR")</f>
        <v>OK</v>
      </c>
      <c r="F2952" s="37">
        <f t="shared" si="183"/>
        <v>-5.0245244646488496E-3</v>
      </c>
      <c r="G2952" s="10">
        <f t="shared" ref="G2952:G3015" si="185">LOG(C2952,10)</f>
        <v>3.4762692022506743</v>
      </c>
    </row>
    <row r="2953" spans="1:7" x14ac:dyDescent="0.3">
      <c r="A2953" s="2">
        <v>41885</v>
      </c>
      <c r="B2953" s="34">
        <f t="shared" ref="B2953:B3016" si="186">DATEDIF(A2952,A2953,"d")</f>
        <v>1</v>
      </c>
      <c r="C2953" s="1">
        <v>2984.91</v>
      </c>
      <c r="D2953" s="30" t="str">
        <f t="shared" si="184"/>
        <v>OK</v>
      </c>
      <c r="F2953" s="37">
        <f t="shared" ref="F2953:F3016" si="187">C2953/C2952-1</f>
        <v>-3.0760290168730942E-3</v>
      </c>
      <c r="G2953" s="10">
        <f t="shared" si="185"/>
        <v>3.474931240961995</v>
      </c>
    </row>
    <row r="2954" spans="1:7" x14ac:dyDescent="0.3">
      <c r="A2954" s="2">
        <v>41886</v>
      </c>
      <c r="B2954" s="34">
        <f t="shared" si="186"/>
        <v>1</v>
      </c>
      <c r="C2954" s="1">
        <v>2978.12</v>
      </c>
      <c r="D2954" s="30" t="str">
        <f t="shared" si="184"/>
        <v>OK</v>
      </c>
      <c r="F2954" s="37">
        <f t="shared" si="187"/>
        <v>-2.274775453866229E-3</v>
      </c>
      <c r="G2954" s="10">
        <f t="shared" si="185"/>
        <v>3.4739421931770198</v>
      </c>
    </row>
    <row r="2955" spans="1:7" x14ac:dyDescent="0.3">
      <c r="A2955" s="2">
        <v>41887</v>
      </c>
      <c r="B2955" s="34">
        <f t="shared" si="186"/>
        <v>1</v>
      </c>
      <c r="C2955" s="1">
        <v>2981.77</v>
      </c>
      <c r="D2955" s="30" t="str">
        <f t="shared" si="184"/>
        <v>OK</v>
      </c>
      <c r="F2955" s="37">
        <f t="shared" si="187"/>
        <v>1.2256054154970997E-3</v>
      </c>
      <c r="G2955" s="10">
        <f t="shared" si="185"/>
        <v>3.4744741409334821</v>
      </c>
    </row>
    <row r="2956" spans="1:7" x14ac:dyDescent="0.3">
      <c r="A2956" s="2">
        <v>41890</v>
      </c>
      <c r="B2956" s="34">
        <f t="shared" si="186"/>
        <v>3</v>
      </c>
      <c r="C2956" s="1">
        <v>2978.74</v>
      </c>
      <c r="D2956" s="30" t="str">
        <f t="shared" si="184"/>
        <v>OK</v>
      </c>
      <c r="F2956" s="37">
        <f t="shared" si="187"/>
        <v>-1.0161749564856493E-3</v>
      </c>
      <c r="G2956" s="10">
        <f t="shared" si="185"/>
        <v>3.474032597376465</v>
      </c>
    </row>
    <row r="2957" spans="1:7" x14ac:dyDescent="0.3">
      <c r="A2957" s="2">
        <v>41891</v>
      </c>
      <c r="B2957" s="34">
        <f t="shared" si="186"/>
        <v>1</v>
      </c>
      <c r="C2957" s="1">
        <v>2975.06</v>
      </c>
      <c r="D2957" s="30" t="str">
        <f t="shared" si="184"/>
        <v>OK</v>
      </c>
      <c r="F2957" s="37">
        <f t="shared" si="187"/>
        <v>-1.2354216883648794E-3</v>
      </c>
      <c r="G2957" s="10">
        <f t="shared" si="185"/>
        <v>3.4734957288565518</v>
      </c>
    </row>
    <row r="2958" spans="1:7" x14ac:dyDescent="0.3">
      <c r="A2958" s="2">
        <v>41892</v>
      </c>
      <c r="B2958" s="34">
        <f t="shared" si="186"/>
        <v>1</v>
      </c>
      <c r="C2958" s="1">
        <v>2966.6</v>
      </c>
      <c r="D2958" s="30" t="str">
        <f t="shared" si="184"/>
        <v>OK</v>
      </c>
      <c r="F2958" s="37">
        <f t="shared" si="187"/>
        <v>-2.8436401282663226E-3</v>
      </c>
      <c r="G2958" s="10">
        <f t="shared" si="185"/>
        <v>3.4722589923890319</v>
      </c>
    </row>
    <row r="2959" spans="1:7" x14ac:dyDescent="0.3">
      <c r="A2959" s="2">
        <v>41893</v>
      </c>
      <c r="B2959" s="34">
        <f t="shared" si="186"/>
        <v>1</v>
      </c>
      <c r="C2959" s="1">
        <v>2969.33</v>
      </c>
      <c r="D2959" s="30" t="str">
        <f t="shared" si="184"/>
        <v>OK</v>
      </c>
      <c r="F2959" s="37">
        <f t="shared" si="187"/>
        <v>9.2024539877311184E-4</v>
      </c>
      <c r="G2959" s="10">
        <f t="shared" si="185"/>
        <v>3.4726584661089683</v>
      </c>
    </row>
    <row r="2960" spans="1:7" x14ac:dyDescent="0.3">
      <c r="A2960" s="2">
        <v>41894</v>
      </c>
      <c r="B2960" s="34">
        <f t="shared" si="186"/>
        <v>1</v>
      </c>
      <c r="C2960" s="1">
        <v>2962.02</v>
      </c>
      <c r="D2960" s="30" t="str">
        <f t="shared" si="184"/>
        <v>OK</v>
      </c>
      <c r="F2960" s="37">
        <f t="shared" si="187"/>
        <v>-2.4618348246910893E-3</v>
      </c>
      <c r="G2960" s="10">
        <f t="shared" si="185"/>
        <v>3.4715879866160853</v>
      </c>
    </row>
    <row r="2961" spans="1:7" x14ac:dyDescent="0.3">
      <c r="A2961" s="2">
        <v>41897</v>
      </c>
      <c r="B2961" s="34">
        <f t="shared" si="186"/>
        <v>3</v>
      </c>
      <c r="C2961" s="1">
        <v>2962.3</v>
      </c>
      <c r="D2961" s="30" t="str">
        <f t="shared" si="184"/>
        <v>OK</v>
      </c>
      <c r="F2961" s="37">
        <f t="shared" si="187"/>
        <v>9.4530084199462294E-5</v>
      </c>
      <c r="G2961" s="10">
        <f t="shared" si="185"/>
        <v>3.471629038569735</v>
      </c>
    </row>
    <row r="2962" spans="1:7" x14ac:dyDescent="0.3">
      <c r="A2962" s="2">
        <v>41898</v>
      </c>
      <c r="B2962" s="34">
        <f t="shared" si="186"/>
        <v>1</v>
      </c>
      <c r="C2962" s="1">
        <v>2963.83</v>
      </c>
      <c r="D2962" s="30" t="str">
        <f t="shared" si="184"/>
        <v>OK</v>
      </c>
      <c r="F2962" s="37">
        <f t="shared" si="187"/>
        <v>5.1649056476388289E-4</v>
      </c>
      <c r="G2962" s="10">
        <f t="shared" si="185"/>
        <v>3.4718532896651637</v>
      </c>
    </row>
    <row r="2963" spans="1:7" x14ac:dyDescent="0.3">
      <c r="A2963" s="2">
        <v>41899</v>
      </c>
      <c r="B2963" s="34">
        <f t="shared" si="186"/>
        <v>1</v>
      </c>
      <c r="C2963" s="1">
        <v>2966.23</v>
      </c>
      <c r="D2963" s="30" t="str">
        <f t="shared" si="184"/>
        <v>OK</v>
      </c>
      <c r="F2963" s="37">
        <f t="shared" si="187"/>
        <v>8.097630430894398E-4</v>
      </c>
      <c r="G2963" s="10">
        <f t="shared" si="185"/>
        <v>3.4722048229762859</v>
      </c>
    </row>
    <row r="2964" spans="1:7" x14ac:dyDescent="0.3">
      <c r="A2964" s="2">
        <v>41900</v>
      </c>
      <c r="B2964" s="34">
        <f t="shared" si="186"/>
        <v>1</v>
      </c>
      <c r="C2964" s="1">
        <v>2950.9</v>
      </c>
      <c r="D2964" s="30" t="str">
        <f t="shared" si="184"/>
        <v>OK</v>
      </c>
      <c r="F2964" s="37">
        <f t="shared" si="187"/>
        <v>-5.1681764394534424E-3</v>
      </c>
      <c r="G2964" s="10">
        <f t="shared" si="185"/>
        <v>3.469954492392521</v>
      </c>
    </row>
    <row r="2965" spans="1:7" x14ac:dyDescent="0.3">
      <c r="A2965" s="2">
        <v>41901</v>
      </c>
      <c r="B2965" s="34">
        <f t="shared" si="186"/>
        <v>1</v>
      </c>
      <c r="C2965" s="1">
        <v>2968.31</v>
      </c>
      <c r="D2965" s="30" t="str">
        <f t="shared" si="184"/>
        <v>OK</v>
      </c>
      <c r="F2965" s="37">
        <f t="shared" si="187"/>
        <v>5.8998949473041407E-3</v>
      </c>
      <c r="G2965" s="10">
        <f t="shared" si="185"/>
        <v>3.4725092551847965</v>
      </c>
    </row>
    <row r="2966" spans="1:7" x14ac:dyDescent="0.3">
      <c r="A2966" s="2">
        <v>41904</v>
      </c>
      <c r="B2966" s="34">
        <f t="shared" si="186"/>
        <v>3</v>
      </c>
      <c r="C2966" s="1">
        <v>2977.35</v>
      </c>
      <c r="D2966" s="30" t="str">
        <f t="shared" si="184"/>
        <v>OK</v>
      </c>
      <c r="F2966" s="37">
        <f t="shared" si="187"/>
        <v>3.0455040073307238E-3</v>
      </c>
      <c r="G2966" s="10">
        <f t="shared" si="185"/>
        <v>3.4738298907884833</v>
      </c>
    </row>
    <row r="2967" spans="1:7" x14ac:dyDescent="0.3">
      <c r="A2967" s="2">
        <v>41905</v>
      </c>
      <c r="B2967" s="34">
        <f t="shared" si="186"/>
        <v>1</v>
      </c>
      <c r="C2967" s="1">
        <v>2984.13</v>
      </c>
      <c r="D2967" s="30" t="str">
        <f t="shared" si="184"/>
        <v>OK</v>
      </c>
      <c r="F2967" s="37">
        <f t="shared" si="187"/>
        <v>2.2771928056830593E-3</v>
      </c>
      <c r="G2967" s="10">
        <f t="shared" si="185"/>
        <v>3.4748177387245116</v>
      </c>
    </row>
    <row r="2968" spans="1:7" x14ac:dyDescent="0.3">
      <c r="A2968" s="2">
        <v>41906</v>
      </c>
      <c r="B2968" s="34">
        <f t="shared" si="186"/>
        <v>1</v>
      </c>
      <c r="C2968" s="1">
        <v>2986.69</v>
      </c>
      <c r="D2968" s="30" t="str">
        <f t="shared" si="184"/>
        <v>OK</v>
      </c>
      <c r="F2968" s="37">
        <f t="shared" si="187"/>
        <v>8.578714734277515E-4</v>
      </c>
      <c r="G2968" s="10">
        <f t="shared" si="185"/>
        <v>3.4751901478548488</v>
      </c>
    </row>
    <row r="2969" spans="1:7" x14ac:dyDescent="0.3">
      <c r="A2969" s="2">
        <v>41907</v>
      </c>
      <c r="B2969" s="34">
        <f t="shared" si="186"/>
        <v>1</v>
      </c>
      <c r="C2969" s="1">
        <v>2988.85</v>
      </c>
      <c r="D2969" s="30" t="str">
        <f t="shared" si="184"/>
        <v>OK</v>
      </c>
      <c r="F2969" s="37">
        <f t="shared" si="187"/>
        <v>7.2320863564678817E-4</v>
      </c>
      <c r="G2969" s="10">
        <f t="shared" si="185"/>
        <v>3.4755041198546244</v>
      </c>
    </row>
    <row r="2970" spans="1:7" x14ac:dyDescent="0.3">
      <c r="A2970" s="2">
        <v>41908</v>
      </c>
      <c r="B2970" s="34">
        <f t="shared" si="186"/>
        <v>1</v>
      </c>
      <c r="C2970" s="1">
        <v>2986.63</v>
      </c>
      <c r="D2970" s="30" t="str">
        <f t="shared" si="184"/>
        <v>OK</v>
      </c>
      <c r="F2970" s="37">
        <f t="shared" si="187"/>
        <v>-7.4276059353928225E-4</v>
      </c>
      <c r="G2970" s="10">
        <f t="shared" si="185"/>
        <v>3.4751814231694431</v>
      </c>
    </row>
    <row r="2971" spans="1:7" x14ac:dyDescent="0.3">
      <c r="A2971" s="2">
        <v>41911</v>
      </c>
      <c r="B2971" s="34">
        <f t="shared" si="186"/>
        <v>3</v>
      </c>
      <c r="C2971" s="1">
        <v>2991.59</v>
      </c>
      <c r="D2971" s="30" t="str">
        <f t="shared" si="184"/>
        <v>OK</v>
      </c>
      <c r="F2971" s="37">
        <f t="shared" si="187"/>
        <v>1.6607346741979168E-3</v>
      </c>
      <c r="G2971" s="10">
        <f t="shared" si="185"/>
        <v>3.4759020728359022</v>
      </c>
    </row>
    <row r="2972" spans="1:7" x14ac:dyDescent="0.3">
      <c r="A2972" s="2">
        <v>41912</v>
      </c>
      <c r="B2972" s="34">
        <f t="shared" si="186"/>
        <v>1</v>
      </c>
      <c r="C2972" s="1">
        <v>2994.53</v>
      </c>
      <c r="D2972" s="30" t="str">
        <f t="shared" si="184"/>
        <v>OK</v>
      </c>
      <c r="F2972" s="37">
        <f t="shared" si="187"/>
        <v>9.8275498982158815E-4</v>
      </c>
      <c r="G2972" s="10">
        <f t="shared" si="185"/>
        <v>3.4763286683199413</v>
      </c>
    </row>
    <row r="2973" spans="1:7" x14ac:dyDescent="0.3">
      <c r="A2973" s="2">
        <v>41913</v>
      </c>
      <c r="B2973" s="34">
        <f t="shared" si="186"/>
        <v>1</v>
      </c>
      <c r="C2973" s="1">
        <v>3005.07</v>
      </c>
      <c r="D2973" s="30" t="str">
        <f t="shared" si="184"/>
        <v>OK</v>
      </c>
      <c r="F2973" s="37">
        <f t="shared" si="187"/>
        <v>3.5197510126798726E-3</v>
      </c>
      <c r="G2973" s="10">
        <f t="shared" si="185"/>
        <v>3.4778545928977116</v>
      </c>
    </row>
    <row r="2974" spans="1:7" x14ac:dyDescent="0.3">
      <c r="A2974" s="2">
        <v>41914</v>
      </c>
      <c r="B2974" s="34">
        <f t="shared" si="186"/>
        <v>1</v>
      </c>
      <c r="C2974" s="1">
        <v>3012.56</v>
      </c>
      <c r="D2974" s="30" t="str">
        <f t="shared" si="184"/>
        <v>OK</v>
      </c>
      <c r="F2974" s="37">
        <f t="shared" si="187"/>
        <v>2.4924544186990527E-3</v>
      </c>
      <c r="G2974" s="10">
        <f t="shared" si="185"/>
        <v>3.4789357053453882</v>
      </c>
    </row>
    <row r="2975" spans="1:7" x14ac:dyDescent="0.3">
      <c r="A2975" s="2">
        <v>41915</v>
      </c>
      <c r="B2975" s="34">
        <f t="shared" si="186"/>
        <v>1</v>
      </c>
      <c r="C2975" s="1">
        <v>3001.09</v>
      </c>
      <c r="D2975" s="30" t="str">
        <f t="shared" si="184"/>
        <v>OK</v>
      </c>
      <c r="F2975" s="37">
        <f t="shared" si="187"/>
        <v>-3.8073930477732221E-3</v>
      </c>
      <c r="G2975" s="10">
        <f t="shared" si="185"/>
        <v>3.4772790197225132</v>
      </c>
    </row>
    <row r="2976" spans="1:7" x14ac:dyDescent="0.3">
      <c r="A2976" s="2">
        <v>41918</v>
      </c>
      <c r="B2976" s="34">
        <f t="shared" si="186"/>
        <v>3</v>
      </c>
      <c r="C2976" s="1">
        <v>3008.11</v>
      </c>
      <c r="D2976" s="30" t="str">
        <f t="shared" si="184"/>
        <v>OK</v>
      </c>
      <c r="F2976" s="37">
        <f t="shared" si="187"/>
        <v>2.3391501087937083E-3</v>
      </c>
      <c r="G2976" s="10">
        <f t="shared" si="185"/>
        <v>3.478293713408811</v>
      </c>
    </row>
    <row r="2977" spans="1:7" x14ac:dyDescent="0.3">
      <c r="A2977" s="2">
        <v>41919</v>
      </c>
      <c r="B2977" s="34">
        <f t="shared" si="186"/>
        <v>1</v>
      </c>
      <c r="C2977" s="1">
        <v>3026.15</v>
      </c>
      <c r="D2977" s="30" t="str">
        <f t="shared" si="184"/>
        <v>OK</v>
      </c>
      <c r="F2977" s="37">
        <f t="shared" si="187"/>
        <v>5.9971211159166593E-3</v>
      </c>
      <c r="G2977" s="10">
        <f t="shared" si="185"/>
        <v>3.4808904513004286</v>
      </c>
    </row>
    <row r="2978" spans="1:7" x14ac:dyDescent="0.3">
      <c r="A2978" s="2">
        <v>41920</v>
      </c>
      <c r="B2978" s="34">
        <f t="shared" si="186"/>
        <v>1</v>
      </c>
      <c r="C2978" s="1">
        <v>3035.37</v>
      </c>
      <c r="D2978" s="30" t="str">
        <f t="shared" si="184"/>
        <v>OK</v>
      </c>
      <c r="F2978" s="37">
        <f t="shared" si="187"/>
        <v>3.0467756059679996E-3</v>
      </c>
      <c r="G2978" s="10">
        <f t="shared" si="185"/>
        <v>3.4822116374752694</v>
      </c>
    </row>
    <row r="2979" spans="1:7" x14ac:dyDescent="0.3">
      <c r="A2979" s="2">
        <v>41921</v>
      </c>
      <c r="B2979" s="34">
        <f t="shared" si="186"/>
        <v>1</v>
      </c>
      <c r="C2979" s="1">
        <v>3030.25</v>
      </c>
      <c r="D2979" s="30" t="str">
        <f t="shared" si="184"/>
        <v>OK</v>
      </c>
      <c r="F2979" s="37">
        <f t="shared" si="187"/>
        <v>-1.6867795359378768E-3</v>
      </c>
      <c r="G2979" s="10">
        <f t="shared" si="185"/>
        <v>3.4814784599021769</v>
      </c>
    </row>
    <row r="2980" spans="1:7" x14ac:dyDescent="0.3">
      <c r="A2980" s="2">
        <v>41922</v>
      </c>
      <c r="B2980" s="34">
        <f t="shared" si="186"/>
        <v>1</v>
      </c>
      <c r="C2980" s="1">
        <v>3039.68</v>
      </c>
      <c r="D2980" s="30" t="str">
        <f t="shared" si="184"/>
        <v>OK</v>
      </c>
      <c r="F2980" s="37">
        <f t="shared" si="187"/>
        <v>3.1119544592030923E-3</v>
      </c>
      <c r="G2980" s="10">
        <f t="shared" si="185"/>
        <v>3.4828278659938992</v>
      </c>
    </row>
    <row r="2981" spans="1:7" x14ac:dyDescent="0.3">
      <c r="A2981" s="2">
        <v>41925</v>
      </c>
      <c r="B2981" s="34">
        <f t="shared" si="186"/>
        <v>3</v>
      </c>
      <c r="C2981" s="1">
        <v>3054.58</v>
      </c>
      <c r="D2981" s="30" t="str">
        <f t="shared" si="184"/>
        <v>OK</v>
      </c>
      <c r="F2981" s="37">
        <f t="shared" si="187"/>
        <v>4.901831771765508E-3</v>
      </c>
      <c r="G2981" s="10">
        <f t="shared" si="185"/>
        <v>3.4849515038676282</v>
      </c>
    </row>
    <row r="2982" spans="1:7" x14ac:dyDescent="0.3">
      <c r="A2982" s="2">
        <v>41926</v>
      </c>
      <c r="B2982" s="34">
        <f t="shared" si="186"/>
        <v>1</v>
      </c>
      <c r="C2982" s="1">
        <v>3063.79</v>
      </c>
      <c r="D2982" s="30" t="str">
        <f t="shared" si="184"/>
        <v>OK</v>
      </c>
      <c r="F2982" s="37">
        <f t="shared" si="187"/>
        <v>3.0151444715804665E-3</v>
      </c>
      <c r="G2982" s="10">
        <f t="shared" si="185"/>
        <v>3.4862589943265152</v>
      </c>
    </row>
    <row r="2983" spans="1:7" x14ac:dyDescent="0.3">
      <c r="A2983" s="2">
        <v>41927</v>
      </c>
      <c r="B2983" s="34">
        <f t="shared" si="186"/>
        <v>1</v>
      </c>
      <c r="C2983" s="1">
        <v>3100.08</v>
      </c>
      <c r="D2983" s="30" t="str">
        <f t="shared" si="184"/>
        <v>OK</v>
      </c>
      <c r="F2983" s="37">
        <f t="shared" si="187"/>
        <v>1.1844806595752377E-2</v>
      </c>
      <c r="G2983" s="10">
        <f t="shared" si="185"/>
        <v>3.4913729012891936</v>
      </c>
    </row>
    <row r="2984" spans="1:7" x14ac:dyDescent="0.3">
      <c r="A2984" s="2">
        <v>41928</v>
      </c>
      <c r="B2984" s="34">
        <f t="shared" si="186"/>
        <v>1</v>
      </c>
      <c r="C2984" s="1">
        <v>3078.85</v>
      </c>
      <c r="D2984" s="30" t="str">
        <f t="shared" si="184"/>
        <v>OK</v>
      </c>
      <c r="F2984" s="37">
        <f t="shared" si="187"/>
        <v>-6.8482103687647067E-3</v>
      </c>
      <c r="G2984" s="10">
        <f t="shared" si="185"/>
        <v>3.4883885308131832</v>
      </c>
    </row>
    <row r="2985" spans="1:7" x14ac:dyDescent="0.3">
      <c r="A2985" s="2">
        <v>41929</v>
      </c>
      <c r="B2985" s="34">
        <f t="shared" si="186"/>
        <v>1</v>
      </c>
      <c r="C2985" s="1">
        <v>3049.21</v>
      </c>
      <c r="D2985" s="30" t="str">
        <f t="shared" si="184"/>
        <v>OK</v>
      </c>
      <c r="F2985" s="37">
        <f t="shared" si="187"/>
        <v>-9.6269711093427413E-3</v>
      </c>
      <c r="G2985" s="10">
        <f t="shared" si="185"/>
        <v>3.484187335385577</v>
      </c>
    </row>
    <row r="2986" spans="1:7" x14ac:dyDescent="0.3">
      <c r="A2986" s="2">
        <v>41932</v>
      </c>
      <c r="B2986" s="34">
        <f t="shared" si="186"/>
        <v>3</v>
      </c>
      <c r="C2986" s="1">
        <v>3057.21</v>
      </c>
      <c r="D2986" s="30" t="str">
        <f t="shared" si="184"/>
        <v>OK</v>
      </c>
      <c r="F2986" s="37">
        <f t="shared" si="187"/>
        <v>2.6236303829516583E-3</v>
      </c>
      <c r="G2986" s="10">
        <f t="shared" si="185"/>
        <v>3.4853252714734868</v>
      </c>
    </row>
    <row r="2987" spans="1:7" x14ac:dyDescent="0.3">
      <c r="A2987" s="2">
        <v>41933</v>
      </c>
      <c r="B2987" s="34">
        <f t="shared" si="186"/>
        <v>1</v>
      </c>
      <c r="C2987" s="1">
        <v>3051.65</v>
      </c>
      <c r="D2987" s="30" t="str">
        <f t="shared" si="184"/>
        <v>OK</v>
      </c>
      <c r="F2987" s="37">
        <f t="shared" si="187"/>
        <v>-1.8186516464357982E-3</v>
      </c>
      <c r="G2987" s="10">
        <f t="shared" si="185"/>
        <v>3.4845347220138039</v>
      </c>
    </row>
    <row r="2988" spans="1:7" x14ac:dyDescent="0.3">
      <c r="A2988" s="2">
        <v>41934</v>
      </c>
      <c r="B2988" s="34">
        <f t="shared" si="186"/>
        <v>1</v>
      </c>
      <c r="C2988" s="1">
        <v>3046.98</v>
      </c>
      <c r="D2988" s="30" t="str">
        <f t="shared" si="184"/>
        <v>OK</v>
      </c>
      <c r="F2988" s="37">
        <f t="shared" si="187"/>
        <v>-1.5303196631331062E-3</v>
      </c>
      <c r="G2988" s="10">
        <f t="shared" si="185"/>
        <v>3.4838696035767449</v>
      </c>
    </row>
    <row r="2989" spans="1:7" x14ac:dyDescent="0.3">
      <c r="A2989" s="2">
        <v>41935</v>
      </c>
      <c r="B2989" s="34">
        <f t="shared" si="186"/>
        <v>1</v>
      </c>
      <c r="C2989" s="1">
        <v>3040.02</v>
      </c>
      <c r="D2989" s="30" t="str">
        <f t="shared" si="184"/>
        <v>OK</v>
      </c>
      <c r="F2989" s="37">
        <f t="shared" si="187"/>
        <v>-2.2842289742630584E-3</v>
      </c>
      <c r="G2989" s="10">
        <f t="shared" si="185"/>
        <v>3.4828764407998936</v>
      </c>
    </row>
    <row r="2990" spans="1:7" x14ac:dyDescent="0.3">
      <c r="A2990" s="2">
        <v>41936</v>
      </c>
      <c r="B2990" s="34">
        <f t="shared" si="186"/>
        <v>1</v>
      </c>
      <c r="C2990" s="1">
        <v>3040.4</v>
      </c>
      <c r="D2990" s="30" t="str">
        <f t="shared" si="184"/>
        <v>OK</v>
      </c>
      <c r="F2990" s="37">
        <f t="shared" si="187"/>
        <v>1.2499917763708623E-4</v>
      </c>
      <c r="G2990" s="10">
        <f t="shared" si="185"/>
        <v>3.4829307238603855</v>
      </c>
    </row>
    <row r="2991" spans="1:7" x14ac:dyDescent="0.3">
      <c r="A2991" s="2">
        <v>41939</v>
      </c>
      <c r="B2991" s="34">
        <f t="shared" si="186"/>
        <v>3</v>
      </c>
      <c r="C2991" s="1">
        <v>3046.61</v>
      </c>
      <c r="D2991" s="30" t="str">
        <f t="shared" si="184"/>
        <v>OK</v>
      </c>
      <c r="F2991" s="37">
        <f t="shared" si="187"/>
        <v>2.0424944086303576E-3</v>
      </c>
      <c r="G2991" s="10">
        <f t="shared" si="185"/>
        <v>3.483816863251747</v>
      </c>
    </row>
    <row r="2992" spans="1:7" x14ac:dyDescent="0.3">
      <c r="A2992" s="2">
        <v>41940</v>
      </c>
      <c r="B2992" s="34">
        <f t="shared" si="186"/>
        <v>1</v>
      </c>
      <c r="C2992" s="1">
        <v>3038.95</v>
      </c>
      <c r="D2992" s="30" t="str">
        <f t="shared" si="184"/>
        <v>OK</v>
      </c>
      <c r="F2992" s="37">
        <f t="shared" si="187"/>
        <v>-2.5142699590693374E-3</v>
      </c>
      <c r="G2992" s="10">
        <f t="shared" si="185"/>
        <v>3.4827235546693696</v>
      </c>
    </row>
    <row r="2993" spans="1:7" x14ac:dyDescent="0.3">
      <c r="A2993" s="2">
        <v>41941</v>
      </c>
      <c r="B2993" s="34">
        <f t="shared" si="186"/>
        <v>1</v>
      </c>
      <c r="C2993" s="1">
        <v>3034.73</v>
      </c>
      <c r="D2993" s="30" t="str">
        <f t="shared" si="184"/>
        <v>OK</v>
      </c>
      <c r="F2993" s="37">
        <f t="shared" si="187"/>
        <v>-1.3886375228285841E-3</v>
      </c>
      <c r="G2993" s="10">
        <f t="shared" si="185"/>
        <v>3.4821200579396945</v>
      </c>
    </row>
    <row r="2994" spans="1:7" x14ac:dyDescent="0.3">
      <c r="A2994" s="2">
        <v>41942</v>
      </c>
      <c r="B2994" s="34">
        <f t="shared" si="186"/>
        <v>1</v>
      </c>
      <c r="C2994" s="1">
        <v>3040.33</v>
      </c>
      <c r="D2994" s="30" t="str">
        <f t="shared" si="184"/>
        <v>OK</v>
      </c>
      <c r="F2994" s="37">
        <f t="shared" si="187"/>
        <v>1.8453041951014271E-3</v>
      </c>
      <c r="G2994" s="10">
        <f t="shared" si="185"/>
        <v>3.4829207248590373</v>
      </c>
    </row>
    <row r="2995" spans="1:7" x14ac:dyDescent="0.3">
      <c r="A2995" s="2">
        <v>41943</v>
      </c>
      <c r="B2995" s="34">
        <f t="shared" si="186"/>
        <v>1</v>
      </c>
      <c r="C2995" s="1">
        <v>3034.37</v>
      </c>
      <c r="D2995" s="30" t="str">
        <f t="shared" si="184"/>
        <v>OK</v>
      </c>
      <c r="F2995" s="37">
        <f t="shared" si="187"/>
        <v>-1.9603135185982667E-3</v>
      </c>
      <c r="G2995" s="10">
        <f t="shared" si="185"/>
        <v>3.4820685359632337</v>
      </c>
    </row>
    <row r="2996" spans="1:7" x14ac:dyDescent="0.3">
      <c r="A2996" s="2">
        <v>41946</v>
      </c>
      <c r="B2996" s="34">
        <f t="shared" si="186"/>
        <v>3</v>
      </c>
      <c r="C2996" s="1">
        <v>3029.07</v>
      </c>
      <c r="D2996" s="30" t="str">
        <f t="shared" si="184"/>
        <v>OK</v>
      </c>
      <c r="F2996" s="37">
        <f t="shared" si="187"/>
        <v>-1.7466558132329668E-3</v>
      </c>
      <c r="G2996" s="10">
        <f t="shared" si="185"/>
        <v>3.4813093097351206</v>
      </c>
    </row>
    <row r="2997" spans="1:7" x14ac:dyDescent="0.3">
      <c r="A2997" s="2">
        <v>41947</v>
      </c>
      <c r="B2997" s="34">
        <f t="shared" si="186"/>
        <v>1</v>
      </c>
      <c r="C2997" s="1">
        <v>3041.43</v>
      </c>
      <c r="D2997" s="30" t="str">
        <f t="shared" si="184"/>
        <v>OK</v>
      </c>
      <c r="F2997" s="37">
        <f t="shared" si="187"/>
        <v>4.0804603393118644E-3</v>
      </c>
      <c r="G2997" s="10">
        <f t="shared" si="185"/>
        <v>3.4830778254139108</v>
      </c>
    </row>
    <row r="2998" spans="1:7" x14ac:dyDescent="0.3">
      <c r="A2998" s="2">
        <v>41948</v>
      </c>
      <c r="B2998" s="34">
        <f t="shared" si="186"/>
        <v>1</v>
      </c>
      <c r="C2998" s="1">
        <v>3036.26</v>
      </c>
      <c r="D2998" s="30" t="str">
        <f t="shared" si="184"/>
        <v>OK</v>
      </c>
      <c r="F2998" s="37">
        <f t="shared" si="187"/>
        <v>-1.699858290343581E-3</v>
      </c>
      <c r="G2998" s="10">
        <f t="shared" si="185"/>
        <v>3.4823389581755304</v>
      </c>
    </row>
    <row r="2999" spans="1:7" x14ac:dyDescent="0.3">
      <c r="A2999" s="2">
        <v>41949</v>
      </c>
      <c r="B2999" s="34">
        <f t="shared" si="186"/>
        <v>1</v>
      </c>
      <c r="C2999" s="1">
        <v>3037.98</v>
      </c>
      <c r="D2999" s="30" t="str">
        <f t="shared" si="184"/>
        <v>OK</v>
      </c>
      <c r="F2999" s="37">
        <f t="shared" si="187"/>
        <v>5.6648640103285075E-4</v>
      </c>
      <c r="G2999" s="10">
        <f t="shared" si="185"/>
        <v>3.4825849104358428</v>
      </c>
    </row>
    <row r="3000" spans="1:7" x14ac:dyDescent="0.3">
      <c r="A3000" s="2">
        <v>41950</v>
      </c>
      <c r="B3000" s="34">
        <f t="shared" si="186"/>
        <v>1</v>
      </c>
      <c r="C3000" s="1">
        <v>3048.39</v>
      </c>
      <c r="D3000" s="30" t="str">
        <f t="shared" si="184"/>
        <v>OK</v>
      </c>
      <c r="F3000" s="37">
        <f t="shared" si="187"/>
        <v>3.4266190034166755E-3</v>
      </c>
      <c r="G3000" s="10">
        <f t="shared" si="185"/>
        <v>3.4840705282885853</v>
      </c>
    </row>
    <row r="3001" spans="1:7" x14ac:dyDescent="0.3">
      <c r="A3001" s="2">
        <v>41953</v>
      </c>
      <c r="B3001" s="34">
        <f t="shared" si="186"/>
        <v>3</v>
      </c>
      <c r="C3001" s="1">
        <v>3053.7</v>
      </c>
      <c r="D3001" s="30" t="str">
        <f t="shared" si="184"/>
        <v>OK</v>
      </c>
      <c r="F3001" s="37">
        <f t="shared" si="187"/>
        <v>1.7419031029493048E-3</v>
      </c>
      <c r="G3001" s="10">
        <f t="shared" si="185"/>
        <v>3.4848263690844425</v>
      </c>
    </row>
    <row r="3002" spans="1:7" x14ac:dyDescent="0.3">
      <c r="A3002" s="2">
        <v>41954</v>
      </c>
      <c r="B3002" s="34">
        <f t="shared" si="186"/>
        <v>1</v>
      </c>
      <c r="C3002" s="1">
        <v>3044.05</v>
      </c>
      <c r="D3002" s="30" t="str">
        <f t="shared" si="184"/>
        <v>OK</v>
      </c>
      <c r="F3002" s="37">
        <f t="shared" si="187"/>
        <v>-3.1601008612501813E-3</v>
      </c>
      <c r="G3002" s="10">
        <f t="shared" si="185"/>
        <v>3.4834517816549599</v>
      </c>
    </row>
    <row r="3003" spans="1:7" x14ac:dyDescent="0.3">
      <c r="A3003" s="2">
        <v>41955</v>
      </c>
      <c r="B3003" s="34">
        <f t="shared" si="186"/>
        <v>1</v>
      </c>
      <c r="C3003" s="1">
        <v>3053.52</v>
      </c>
      <c r="D3003" s="30" t="str">
        <f t="shared" si="184"/>
        <v>OK</v>
      </c>
      <c r="F3003" s="37">
        <f t="shared" si="187"/>
        <v>3.1109870074406132E-3</v>
      </c>
      <c r="G3003" s="10">
        <f t="shared" si="185"/>
        <v>3.4848007688909779</v>
      </c>
    </row>
    <row r="3004" spans="1:7" x14ac:dyDescent="0.3">
      <c r="A3004" s="2">
        <v>41956</v>
      </c>
      <c r="B3004" s="34">
        <f t="shared" si="186"/>
        <v>1</v>
      </c>
      <c r="C3004" s="1">
        <v>3053.97</v>
      </c>
      <c r="D3004" s="30" t="str">
        <f t="shared" si="184"/>
        <v>OK</v>
      </c>
      <c r="F3004" s="37">
        <f t="shared" si="187"/>
        <v>1.4737090308880596E-4</v>
      </c>
      <c r="G3004" s="10">
        <f t="shared" si="185"/>
        <v>3.4848647665454022</v>
      </c>
    </row>
    <row r="3005" spans="1:7" x14ac:dyDescent="0.3">
      <c r="A3005" s="2">
        <v>41957</v>
      </c>
      <c r="B3005" s="34">
        <f t="shared" si="186"/>
        <v>1</v>
      </c>
      <c r="C3005" s="1">
        <v>3064.15</v>
      </c>
      <c r="D3005" s="30" t="str">
        <f t="shared" si="184"/>
        <v>OK</v>
      </c>
      <c r="F3005" s="37">
        <f t="shared" si="187"/>
        <v>3.3333660775973772E-3</v>
      </c>
      <c r="G3005" s="10">
        <f t="shared" si="185"/>
        <v>3.4863100215929914</v>
      </c>
    </row>
    <row r="3006" spans="1:7" x14ac:dyDescent="0.3">
      <c r="A3006" s="2">
        <v>41960</v>
      </c>
      <c r="B3006" s="34">
        <f t="shared" si="186"/>
        <v>3</v>
      </c>
      <c r="C3006" s="1">
        <v>3067.84</v>
      </c>
      <c r="D3006" s="30" t="str">
        <f t="shared" si="184"/>
        <v>OK</v>
      </c>
      <c r="F3006" s="37">
        <f t="shared" si="187"/>
        <v>1.2042491392392218E-3</v>
      </c>
      <c r="G3006" s="10">
        <f t="shared" si="185"/>
        <v>3.4868327056911914</v>
      </c>
    </row>
    <row r="3007" spans="1:7" x14ac:dyDescent="0.3">
      <c r="A3007" s="2">
        <v>41961</v>
      </c>
      <c r="B3007" s="34">
        <f t="shared" si="186"/>
        <v>1</v>
      </c>
      <c r="C3007" s="1">
        <v>3065.69</v>
      </c>
      <c r="D3007" s="30" t="str">
        <f t="shared" si="184"/>
        <v>OK</v>
      </c>
      <c r="F3007" s="37">
        <f t="shared" si="187"/>
        <v>-7.0081881714822991E-4</v>
      </c>
      <c r="G3007" s="10">
        <f t="shared" si="185"/>
        <v>3.4865282372450155</v>
      </c>
    </row>
    <row r="3008" spans="1:7" x14ac:dyDescent="0.3">
      <c r="A3008" s="2">
        <v>41962</v>
      </c>
      <c r="B3008" s="34">
        <f t="shared" si="186"/>
        <v>1</v>
      </c>
      <c r="C3008" s="1">
        <v>3062.4</v>
      </c>
      <c r="D3008" s="30" t="str">
        <f t="shared" si="184"/>
        <v>OK</v>
      </c>
      <c r="F3008" s="37">
        <f t="shared" si="187"/>
        <v>-1.0731678675925949E-3</v>
      </c>
      <c r="G3008" s="10">
        <f t="shared" si="185"/>
        <v>3.486061916096749</v>
      </c>
    </row>
    <row r="3009" spans="1:7" x14ac:dyDescent="0.3">
      <c r="A3009" s="2">
        <v>41963</v>
      </c>
      <c r="B3009" s="34">
        <f t="shared" si="186"/>
        <v>1</v>
      </c>
      <c r="C3009" s="1">
        <v>3071.81</v>
      </c>
      <c r="D3009" s="30" t="str">
        <f t="shared" si="184"/>
        <v>OK</v>
      </c>
      <c r="F3009" s="37">
        <f t="shared" si="187"/>
        <v>3.0727533960293041E-3</v>
      </c>
      <c r="G3009" s="10">
        <f t="shared" si="185"/>
        <v>3.487394349867472</v>
      </c>
    </row>
    <row r="3010" spans="1:7" x14ac:dyDescent="0.3">
      <c r="A3010" s="2">
        <v>41964</v>
      </c>
      <c r="B3010" s="34">
        <f t="shared" si="186"/>
        <v>1</v>
      </c>
      <c r="C3010" s="1">
        <v>3084.09</v>
      </c>
      <c r="D3010" s="30" t="str">
        <f t="shared" si="184"/>
        <v>OK</v>
      </c>
      <c r="F3010" s="37">
        <f t="shared" si="187"/>
        <v>3.9976430833938981E-3</v>
      </c>
      <c r="G3010" s="10">
        <f t="shared" si="185"/>
        <v>3.4891270431574708</v>
      </c>
    </row>
    <row r="3011" spans="1:7" x14ac:dyDescent="0.3">
      <c r="A3011" s="2">
        <v>41967</v>
      </c>
      <c r="B3011" s="34">
        <f t="shared" si="186"/>
        <v>3</v>
      </c>
      <c r="C3011" s="1">
        <v>3088.45</v>
      </c>
      <c r="D3011" s="30" t="str">
        <f t="shared" si="184"/>
        <v>OK</v>
      </c>
      <c r="F3011" s="37">
        <f t="shared" si="187"/>
        <v>1.4137071226842934E-3</v>
      </c>
      <c r="G3011" s="10">
        <f t="shared" si="185"/>
        <v>3.4897405747849737</v>
      </c>
    </row>
    <row r="3012" spans="1:7" x14ac:dyDescent="0.3">
      <c r="A3012" s="2">
        <v>41968</v>
      </c>
      <c r="B3012" s="34">
        <f t="shared" si="186"/>
        <v>1</v>
      </c>
      <c r="C3012" s="1">
        <v>3101.99</v>
      </c>
      <c r="D3012" s="30" t="str">
        <f t="shared" si="184"/>
        <v>OK</v>
      </c>
      <c r="F3012" s="37">
        <f t="shared" si="187"/>
        <v>4.3840761547053742E-3</v>
      </c>
      <c r="G3012" s="10">
        <f t="shared" si="185"/>
        <v>3.4916403934286429</v>
      </c>
    </row>
    <row r="3013" spans="1:7" x14ac:dyDescent="0.3">
      <c r="A3013" s="2">
        <v>41969</v>
      </c>
      <c r="B3013" s="34">
        <f t="shared" si="186"/>
        <v>1</v>
      </c>
      <c r="C3013" s="1">
        <v>3113.55</v>
      </c>
      <c r="D3013" s="30" t="str">
        <f t="shared" si="184"/>
        <v>OK</v>
      </c>
      <c r="F3013" s="37">
        <f t="shared" si="187"/>
        <v>3.7266399956159546E-3</v>
      </c>
      <c r="G3013" s="10">
        <f t="shared" si="185"/>
        <v>3.4932558443788375</v>
      </c>
    </row>
    <row r="3014" spans="1:7" x14ac:dyDescent="0.3">
      <c r="A3014" s="2">
        <v>41970</v>
      </c>
      <c r="B3014" s="34">
        <f t="shared" si="186"/>
        <v>1</v>
      </c>
      <c r="C3014" s="1">
        <v>3127.03</v>
      </c>
      <c r="D3014" s="30" t="str">
        <f t="shared" si="184"/>
        <v>OK</v>
      </c>
      <c r="F3014" s="37">
        <f t="shared" si="187"/>
        <v>4.3294631529926519E-3</v>
      </c>
      <c r="G3014" s="10">
        <f t="shared" si="185"/>
        <v>3.4951320477833736</v>
      </c>
    </row>
    <row r="3015" spans="1:7" x14ac:dyDescent="0.3">
      <c r="A3015" s="2">
        <v>41971</v>
      </c>
      <c r="B3015" s="34">
        <f t="shared" si="186"/>
        <v>1</v>
      </c>
      <c r="C3015" s="1">
        <v>3127.81</v>
      </c>
      <c r="D3015" s="30" t="str">
        <f t="shared" si="184"/>
        <v>OK</v>
      </c>
      <c r="F3015" s="37">
        <f t="shared" si="187"/>
        <v>2.4943796509768745E-4</v>
      </c>
      <c r="G3015" s="10">
        <f t="shared" si="185"/>
        <v>3.4952403638066905</v>
      </c>
    </row>
    <row r="3016" spans="1:7" x14ac:dyDescent="0.3">
      <c r="A3016" s="2">
        <v>41974</v>
      </c>
      <c r="B3016" s="34">
        <f t="shared" si="186"/>
        <v>3</v>
      </c>
      <c r="C3016" s="1">
        <v>3135.17</v>
      </c>
      <c r="D3016" s="30" t="str">
        <f t="shared" ref="D3016:D3079" si="188">IF(C3016&gt;0,"OK","ERROR")</f>
        <v>OK</v>
      </c>
      <c r="F3016" s="37">
        <f t="shared" si="187"/>
        <v>2.3530841067711528E-3</v>
      </c>
      <c r="G3016" s="10">
        <f t="shared" ref="G3016:G3079" si="189">LOG(C3016,10)</f>
        <v>3.4962610947872208</v>
      </c>
    </row>
    <row r="3017" spans="1:7" x14ac:dyDescent="0.3">
      <c r="A3017" s="2">
        <v>41975</v>
      </c>
      <c r="B3017" s="34">
        <f t="shared" ref="B3017:B3080" si="190">DATEDIF(A3016,A3017,"d")</f>
        <v>1</v>
      </c>
      <c r="C3017" s="1">
        <v>3110.82</v>
      </c>
      <c r="D3017" s="30" t="str">
        <f t="shared" si="188"/>
        <v>OK</v>
      </c>
      <c r="F3017" s="37">
        <f t="shared" ref="F3017:F3080" si="191">C3017/C3016-1</f>
        <v>-7.7667239735006444E-3</v>
      </c>
      <c r="G3017" s="10">
        <f t="shared" si="189"/>
        <v>3.4928748824464262</v>
      </c>
    </row>
    <row r="3018" spans="1:7" x14ac:dyDescent="0.3">
      <c r="A3018" s="2">
        <v>41976</v>
      </c>
      <c r="B3018" s="34">
        <f t="shared" si="190"/>
        <v>1</v>
      </c>
      <c r="C3018" s="1">
        <v>3108.03</v>
      </c>
      <c r="D3018" s="30" t="str">
        <f t="shared" si="188"/>
        <v>OK</v>
      </c>
      <c r="F3018" s="37">
        <f t="shared" si="191"/>
        <v>-8.9686963565871469E-4</v>
      </c>
      <c r="G3018" s="10">
        <f t="shared" si="189"/>
        <v>3.4924852021403234</v>
      </c>
    </row>
    <row r="3019" spans="1:7" x14ac:dyDescent="0.3">
      <c r="A3019" s="2">
        <v>41977</v>
      </c>
      <c r="B3019" s="34">
        <f t="shared" si="190"/>
        <v>1</v>
      </c>
      <c r="C3019" s="1">
        <v>3113.02</v>
      </c>
      <c r="D3019" s="30" t="str">
        <f t="shared" si="188"/>
        <v>OK</v>
      </c>
      <c r="F3019" s="37">
        <f t="shared" si="191"/>
        <v>1.6055186082502004E-3</v>
      </c>
      <c r="G3019" s="10">
        <f t="shared" si="189"/>
        <v>3.4931819108726003</v>
      </c>
    </row>
    <row r="3020" spans="1:7" x14ac:dyDescent="0.3">
      <c r="A3020" s="2">
        <v>41978</v>
      </c>
      <c r="B3020" s="34">
        <f t="shared" si="190"/>
        <v>1</v>
      </c>
      <c r="C3020" s="1">
        <v>3108.85</v>
      </c>
      <c r="D3020" s="30" t="str">
        <f t="shared" si="188"/>
        <v>OK</v>
      </c>
      <c r="F3020" s="37">
        <f t="shared" si="191"/>
        <v>-1.3395352423049012E-3</v>
      </c>
      <c r="G3020" s="10">
        <f t="shared" si="189"/>
        <v>3.4925997681210807</v>
      </c>
    </row>
    <row r="3021" spans="1:7" x14ac:dyDescent="0.3">
      <c r="A3021" s="2">
        <v>41981</v>
      </c>
      <c r="B3021" s="34">
        <f t="shared" si="190"/>
        <v>3</v>
      </c>
      <c r="C3021" s="1">
        <v>3116.86</v>
      </c>
      <c r="D3021" s="30" t="str">
        <f t="shared" si="188"/>
        <v>OK</v>
      </c>
      <c r="F3021" s="37">
        <f t="shared" si="191"/>
        <v>2.5765154317514138E-3</v>
      </c>
      <c r="G3021" s="10">
        <f t="shared" si="189"/>
        <v>3.4937172955097715</v>
      </c>
    </row>
    <row r="3022" spans="1:7" x14ac:dyDescent="0.3">
      <c r="A3022" s="2">
        <v>41982</v>
      </c>
      <c r="B3022" s="34">
        <f t="shared" si="190"/>
        <v>1</v>
      </c>
      <c r="C3022" s="1">
        <v>3139.28</v>
      </c>
      <c r="D3022" s="30" t="str">
        <f t="shared" si="188"/>
        <v>OK</v>
      </c>
      <c r="F3022" s="37">
        <f t="shared" si="191"/>
        <v>7.1931366824304899E-3</v>
      </c>
      <c r="G3022" s="10">
        <f t="shared" si="189"/>
        <v>3.4968300532061787</v>
      </c>
    </row>
    <row r="3023" spans="1:7" x14ac:dyDescent="0.3">
      <c r="A3023" s="2">
        <v>41983</v>
      </c>
      <c r="B3023" s="34">
        <f t="shared" si="190"/>
        <v>1</v>
      </c>
      <c r="C3023" s="1">
        <v>3135.45</v>
      </c>
      <c r="D3023" s="30" t="str">
        <f t="shared" si="188"/>
        <v>OK</v>
      </c>
      <c r="F3023" s="37">
        <f t="shared" si="191"/>
        <v>-1.2200249738795188E-3</v>
      </c>
      <c r="G3023" s="10">
        <f t="shared" si="189"/>
        <v>3.4962998796139249</v>
      </c>
    </row>
    <row r="3024" spans="1:7" x14ac:dyDescent="0.3">
      <c r="A3024" s="2">
        <v>41984</v>
      </c>
      <c r="B3024" s="34">
        <f t="shared" si="190"/>
        <v>1</v>
      </c>
      <c r="C3024" s="1">
        <v>3139.53</v>
      </c>
      <c r="D3024" s="30" t="str">
        <f t="shared" si="188"/>
        <v>OK</v>
      </c>
      <c r="F3024" s="37">
        <f t="shared" si="191"/>
        <v>1.3012486245995714E-3</v>
      </c>
      <c r="G3024" s="10">
        <f t="shared" si="189"/>
        <v>3.4968646373457002</v>
      </c>
    </row>
    <row r="3025" spans="1:7" x14ac:dyDescent="0.3">
      <c r="A3025" s="2">
        <v>41985</v>
      </c>
      <c r="B3025" s="34">
        <f t="shared" si="190"/>
        <v>1</v>
      </c>
      <c r="C3025" s="1">
        <v>3167.57</v>
      </c>
      <c r="D3025" s="30" t="str">
        <f t="shared" si="188"/>
        <v>OK</v>
      </c>
      <c r="F3025" s="37">
        <f t="shared" si="191"/>
        <v>8.9312731523507605E-3</v>
      </c>
      <c r="G3025" s="10">
        <f t="shared" si="189"/>
        <v>3.500726221117537</v>
      </c>
    </row>
    <row r="3026" spans="1:7" x14ac:dyDescent="0.3">
      <c r="A3026" s="2">
        <v>41988</v>
      </c>
      <c r="B3026" s="34">
        <f t="shared" si="190"/>
        <v>3</v>
      </c>
      <c r="C3026" s="1">
        <v>3166.13</v>
      </c>
      <c r="D3026" s="30" t="str">
        <f t="shared" si="188"/>
        <v>OK</v>
      </c>
      <c r="F3026" s="37">
        <f t="shared" si="191"/>
        <v>-4.5460715943135277E-4</v>
      </c>
      <c r="G3026" s="10">
        <f t="shared" si="189"/>
        <v>3.5005287428458418</v>
      </c>
    </row>
    <row r="3027" spans="1:7" x14ac:dyDescent="0.3">
      <c r="A3027" s="2">
        <v>41989</v>
      </c>
      <c r="B3027" s="34">
        <f t="shared" si="190"/>
        <v>1</v>
      </c>
      <c r="C3027" s="1">
        <v>3178.86</v>
      </c>
      <c r="D3027" s="30" t="str">
        <f t="shared" si="188"/>
        <v>OK</v>
      </c>
      <c r="F3027" s="37">
        <f t="shared" si="191"/>
        <v>4.0206813996899182E-3</v>
      </c>
      <c r="G3027" s="10">
        <f t="shared" si="189"/>
        <v>3.502271401596333</v>
      </c>
    </row>
    <row r="3028" spans="1:7" x14ac:dyDescent="0.3">
      <c r="A3028" s="2">
        <v>41990</v>
      </c>
      <c r="B3028" s="34">
        <f t="shared" si="190"/>
        <v>1</v>
      </c>
      <c r="C3028" s="1">
        <v>3178.37</v>
      </c>
      <c r="D3028" s="30" t="str">
        <f t="shared" si="188"/>
        <v>OK</v>
      </c>
      <c r="F3028" s="37">
        <f t="shared" si="191"/>
        <v>-1.5414330923668729E-4</v>
      </c>
      <c r="G3028" s="10">
        <f t="shared" si="189"/>
        <v>3.5022044528477263</v>
      </c>
    </row>
    <row r="3029" spans="1:7" x14ac:dyDescent="0.3">
      <c r="A3029" s="2">
        <v>41991</v>
      </c>
      <c r="B3029" s="34">
        <f t="shared" si="190"/>
        <v>1</v>
      </c>
      <c r="C3029" s="1">
        <v>3149.82</v>
      </c>
      <c r="D3029" s="30" t="str">
        <f t="shared" si="188"/>
        <v>OK</v>
      </c>
      <c r="F3029" s="37">
        <f t="shared" si="191"/>
        <v>-8.9825917058113935E-3</v>
      </c>
      <c r="G3029" s="10">
        <f t="shared" si="189"/>
        <v>3.4982857362529831</v>
      </c>
    </row>
    <row r="3030" spans="1:7" x14ac:dyDescent="0.3">
      <c r="A3030" s="2">
        <v>41992</v>
      </c>
      <c r="B3030" s="34">
        <f t="shared" si="190"/>
        <v>1</v>
      </c>
      <c r="C3030" s="1">
        <v>3149.23</v>
      </c>
      <c r="D3030" s="30" t="str">
        <f t="shared" si="188"/>
        <v>OK</v>
      </c>
      <c r="F3030" s="37">
        <f t="shared" si="191"/>
        <v>-1.8731229086110801E-4</v>
      </c>
      <c r="G3030" s="10">
        <f t="shared" si="189"/>
        <v>3.4982043799389131</v>
      </c>
    </row>
    <row r="3031" spans="1:7" x14ac:dyDescent="0.3">
      <c r="A3031" s="2">
        <v>41995</v>
      </c>
      <c r="B3031" s="34">
        <f t="shared" si="190"/>
        <v>3</v>
      </c>
      <c r="C3031" s="1">
        <v>3156.38</v>
      </c>
      <c r="D3031" s="30" t="str">
        <f t="shared" si="188"/>
        <v>OK</v>
      </c>
      <c r="F3031" s="37">
        <f t="shared" si="191"/>
        <v>2.270396255592555E-3</v>
      </c>
      <c r="G3031" s="10">
        <f t="shared" si="189"/>
        <v>3.4991892828670843</v>
      </c>
    </row>
    <row r="3032" spans="1:7" x14ac:dyDescent="0.3">
      <c r="A3032" s="2">
        <v>41996</v>
      </c>
      <c r="B3032" s="34">
        <f t="shared" si="190"/>
        <v>1</v>
      </c>
      <c r="C3032" s="1">
        <v>3149.21</v>
      </c>
      <c r="D3032" s="30" t="str">
        <f t="shared" si="188"/>
        <v>OK</v>
      </c>
      <c r="F3032" s="37">
        <f t="shared" si="191"/>
        <v>-2.2715896058143059E-3</v>
      </c>
      <c r="G3032" s="10">
        <f t="shared" si="189"/>
        <v>3.4982016218306708</v>
      </c>
    </row>
    <row r="3033" spans="1:7" x14ac:dyDescent="0.3">
      <c r="A3033" s="2">
        <v>41997</v>
      </c>
      <c r="B3033" s="34">
        <f t="shared" si="190"/>
        <v>1</v>
      </c>
      <c r="C3033" s="1">
        <v>3142.75</v>
      </c>
      <c r="D3033" s="30" t="str">
        <f t="shared" si="188"/>
        <v>OK</v>
      </c>
      <c r="F3033" s="37">
        <f t="shared" si="191"/>
        <v>-2.0513081058424198E-3</v>
      </c>
      <c r="G3033" s="10">
        <f t="shared" si="189"/>
        <v>3.4973098350618752</v>
      </c>
    </row>
    <row r="3034" spans="1:7" x14ac:dyDescent="0.3">
      <c r="A3034" s="2">
        <v>42002</v>
      </c>
      <c r="B3034" s="34">
        <f t="shared" si="190"/>
        <v>5</v>
      </c>
      <c r="C3034" s="1">
        <v>3162.93</v>
      </c>
      <c r="D3034" s="30" t="str">
        <f t="shared" si="188"/>
        <v>OK</v>
      </c>
      <c r="F3034" s="37">
        <f t="shared" si="191"/>
        <v>6.4211279929997644E-3</v>
      </c>
      <c r="G3034" s="10">
        <f t="shared" si="189"/>
        <v>3.500089580486657</v>
      </c>
    </row>
    <row r="3035" spans="1:7" x14ac:dyDescent="0.3">
      <c r="A3035" s="2">
        <v>42003</v>
      </c>
      <c r="B3035" s="34">
        <f t="shared" si="190"/>
        <v>1</v>
      </c>
      <c r="C3035" s="1">
        <v>3169.04</v>
      </c>
      <c r="D3035" s="30" t="str">
        <f t="shared" si="188"/>
        <v>OK</v>
      </c>
      <c r="F3035" s="37">
        <f t="shared" si="191"/>
        <v>1.9317531529310372E-3</v>
      </c>
      <c r="G3035" s="10">
        <f t="shared" si="189"/>
        <v>3.5009277209415277</v>
      </c>
    </row>
    <row r="3036" spans="1:7" x14ac:dyDescent="0.3">
      <c r="A3036" s="2">
        <v>42004</v>
      </c>
      <c r="B3036" s="34">
        <f t="shared" si="190"/>
        <v>1</v>
      </c>
      <c r="C3036" s="1">
        <v>3183</v>
      </c>
      <c r="D3036" s="30" t="str">
        <f t="shared" si="188"/>
        <v>OK</v>
      </c>
      <c r="F3036" s="37">
        <f t="shared" si="191"/>
        <v>4.4051195314669389E-3</v>
      </c>
      <c r="G3036" s="10">
        <f t="shared" si="189"/>
        <v>3.5028366386210026</v>
      </c>
    </row>
    <row r="3037" spans="1:7" x14ac:dyDescent="0.3">
      <c r="A3037" s="2">
        <v>42006</v>
      </c>
      <c r="B3037" s="34">
        <f t="shared" si="190"/>
        <v>2</v>
      </c>
      <c r="C3037" s="1">
        <v>3193.89</v>
      </c>
      <c r="D3037" s="30" t="str">
        <f t="shared" si="188"/>
        <v>OK</v>
      </c>
      <c r="F3037" s="37">
        <f t="shared" si="191"/>
        <v>3.4213006597549889E-3</v>
      </c>
      <c r="G3037" s="10">
        <f t="shared" si="189"/>
        <v>3.5043199546278685</v>
      </c>
    </row>
    <row r="3038" spans="1:7" x14ac:dyDescent="0.3">
      <c r="A3038" s="2">
        <v>42009</v>
      </c>
      <c r="B3038" s="34">
        <f t="shared" si="190"/>
        <v>3</v>
      </c>
      <c r="C3038" s="1">
        <v>3210.98</v>
      </c>
      <c r="D3038" s="30" t="str">
        <f t="shared" si="188"/>
        <v>OK</v>
      </c>
      <c r="F3038" s="37">
        <f t="shared" si="191"/>
        <v>5.350841763492209E-3</v>
      </c>
      <c r="G3038" s="10">
        <f t="shared" si="189"/>
        <v>3.5066376005161479</v>
      </c>
    </row>
    <row r="3039" spans="1:7" x14ac:dyDescent="0.3">
      <c r="A3039" s="2">
        <v>42010</v>
      </c>
      <c r="B3039" s="34">
        <f t="shared" si="190"/>
        <v>1</v>
      </c>
      <c r="C3039" s="1">
        <v>3232.58</v>
      </c>
      <c r="D3039" s="30" t="str">
        <f t="shared" si="188"/>
        <v>OK</v>
      </c>
      <c r="F3039" s="37">
        <f t="shared" si="191"/>
        <v>6.7269182617144541E-3</v>
      </c>
      <c r="G3039" s="10">
        <f t="shared" si="189"/>
        <v>3.5095492816200662</v>
      </c>
    </row>
    <row r="3040" spans="1:7" x14ac:dyDescent="0.3">
      <c r="A3040" s="2">
        <v>42011</v>
      </c>
      <c r="B3040" s="34">
        <f t="shared" si="190"/>
        <v>1</v>
      </c>
      <c r="C3040" s="1">
        <v>3229.78</v>
      </c>
      <c r="D3040" s="30" t="str">
        <f t="shared" si="188"/>
        <v>OK</v>
      </c>
      <c r="F3040" s="37">
        <f t="shared" si="191"/>
        <v>-8.6618119273140781E-4</v>
      </c>
      <c r="G3040" s="10">
        <f t="shared" si="189"/>
        <v>3.5091729408945662</v>
      </c>
    </row>
    <row r="3041" spans="1:7" x14ac:dyDescent="0.3">
      <c r="A3041" s="2">
        <v>42012</v>
      </c>
      <c r="B3041" s="34">
        <f t="shared" si="190"/>
        <v>1</v>
      </c>
      <c r="C3041" s="1">
        <v>3221.67</v>
      </c>
      <c r="D3041" s="30" t="str">
        <f t="shared" si="188"/>
        <v>OK</v>
      </c>
      <c r="F3041" s="37">
        <f t="shared" si="191"/>
        <v>-2.5110069416492964E-3</v>
      </c>
      <c r="G3041" s="10">
        <f t="shared" si="189"/>
        <v>3.5080810529923041</v>
      </c>
    </row>
    <row r="3042" spans="1:7" x14ac:dyDescent="0.3">
      <c r="A3042" s="2">
        <v>42013</v>
      </c>
      <c r="B3042" s="34">
        <f t="shared" si="190"/>
        <v>1</v>
      </c>
      <c r="C3042" s="1">
        <v>3237.44</v>
      </c>
      <c r="D3042" s="30" t="str">
        <f t="shared" si="188"/>
        <v>OK</v>
      </c>
      <c r="F3042" s="37">
        <f t="shared" si="191"/>
        <v>4.8949768287875894E-3</v>
      </c>
      <c r="G3042" s="10">
        <f t="shared" si="189"/>
        <v>3.5102017283139015</v>
      </c>
    </row>
    <row r="3043" spans="1:7" x14ac:dyDescent="0.3">
      <c r="A3043" s="2">
        <v>42016</v>
      </c>
      <c r="B3043" s="34">
        <f t="shared" si="190"/>
        <v>3</v>
      </c>
      <c r="C3043" s="1">
        <v>3241.56</v>
      </c>
      <c r="D3043" s="30" t="str">
        <f t="shared" si="188"/>
        <v>OK</v>
      </c>
      <c r="F3043" s="37">
        <f t="shared" si="191"/>
        <v>1.2726104576454844E-3</v>
      </c>
      <c r="G3043" s="10">
        <f t="shared" si="189"/>
        <v>3.5107540646332778</v>
      </c>
    </row>
    <row r="3044" spans="1:7" x14ac:dyDescent="0.3">
      <c r="A3044" s="2">
        <v>42017</v>
      </c>
      <c r="B3044" s="34">
        <f t="shared" si="190"/>
        <v>1</v>
      </c>
      <c r="C3044" s="1">
        <v>3244.73</v>
      </c>
      <c r="D3044" s="30" t="str">
        <f t="shared" si="188"/>
        <v>OK</v>
      </c>
      <c r="F3044" s="37">
        <f t="shared" si="191"/>
        <v>9.7792420933129343E-4</v>
      </c>
      <c r="G3044" s="10">
        <f t="shared" si="189"/>
        <v>3.5111785641907267</v>
      </c>
    </row>
    <row r="3045" spans="1:7" x14ac:dyDescent="0.3">
      <c r="A3045" s="2">
        <v>42018</v>
      </c>
      <c r="B3045" s="34">
        <f t="shared" si="190"/>
        <v>1</v>
      </c>
      <c r="C3045" s="1">
        <v>3267.37</v>
      </c>
      <c r="D3045" s="30" t="str">
        <f t="shared" si="188"/>
        <v>OK</v>
      </c>
      <c r="F3045" s="37">
        <f t="shared" si="191"/>
        <v>6.977468079008009E-3</v>
      </c>
      <c r="G3045" s="10">
        <f t="shared" si="189"/>
        <v>3.5141983171689408</v>
      </c>
    </row>
    <row r="3046" spans="1:7" x14ac:dyDescent="0.3">
      <c r="A3046" s="2">
        <v>42019</v>
      </c>
      <c r="B3046" s="34">
        <f t="shared" si="190"/>
        <v>1</v>
      </c>
      <c r="C3046" s="1">
        <v>3263.91</v>
      </c>
      <c r="D3046" s="30" t="str">
        <f t="shared" si="188"/>
        <v>OK</v>
      </c>
      <c r="F3046" s="37">
        <f t="shared" si="191"/>
        <v>-1.0589556738294092E-3</v>
      </c>
      <c r="G3046" s="10">
        <f t="shared" si="189"/>
        <v>3.5137381748850531</v>
      </c>
    </row>
    <row r="3047" spans="1:7" x14ac:dyDescent="0.3">
      <c r="A3047" s="2">
        <v>42020</v>
      </c>
      <c r="B3047" s="34">
        <f t="shared" si="190"/>
        <v>1</v>
      </c>
      <c r="C3047" s="1">
        <v>3261.41</v>
      </c>
      <c r="D3047" s="30" t="str">
        <f t="shared" si="188"/>
        <v>OK</v>
      </c>
      <c r="F3047" s="37">
        <f t="shared" si="191"/>
        <v>-7.6595249256261599E-4</v>
      </c>
      <c r="G3047" s="10">
        <f t="shared" si="189"/>
        <v>3.5134053984823996</v>
      </c>
    </row>
    <row r="3048" spans="1:7" x14ac:dyDescent="0.3">
      <c r="A3048" s="2">
        <v>42023</v>
      </c>
      <c r="B3048" s="34">
        <f t="shared" si="190"/>
        <v>3</v>
      </c>
      <c r="C3048" s="1">
        <v>3270.67</v>
      </c>
      <c r="D3048" s="30" t="str">
        <f t="shared" si="188"/>
        <v>OK</v>
      </c>
      <c r="F3048" s="37">
        <f t="shared" si="191"/>
        <v>2.8392627728497377E-3</v>
      </c>
      <c r="G3048" s="10">
        <f t="shared" si="189"/>
        <v>3.514636727430116</v>
      </c>
    </row>
    <row r="3049" spans="1:7" x14ac:dyDescent="0.3">
      <c r="A3049" s="2">
        <v>42024</v>
      </c>
      <c r="B3049" s="34">
        <f t="shared" si="190"/>
        <v>1</v>
      </c>
      <c r="C3049" s="1">
        <v>3277.93</v>
      </c>
      <c r="D3049" s="30" t="str">
        <f t="shared" si="188"/>
        <v>OK</v>
      </c>
      <c r="F3049" s="37">
        <f t="shared" si="191"/>
        <v>2.2197286794447546E-3</v>
      </c>
      <c r="G3049" s="10">
        <f t="shared" si="189"/>
        <v>3.5155996750006993</v>
      </c>
    </row>
    <row r="3050" spans="1:7" x14ac:dyDescent="0.3">
      <c r="A3050" s="2">
        <v>42025</v>
      </c>
      <c r="B3050" s="34">
        <f t="shared" si="190"/>
        <v>1</v>
      </c>
      <c r="C3050" s="1">
        <v>3288.03</v>
      </c>
      <c r="D3050" s="30" t="str">
        <f t="shared" si="188"/>
        <v>OK</v>
      </c>
      <c r="F3050" s="37">
        <f t="shared" si="191"/>
        <v>3.0812128385904192E-3</v>
      </c>
      <c r="G3050" s="10">
        <f t="shared" si="189"/>
        <v>3.5169357713908287</v>
      </c>
    </row>
    <row r="3051" spans="1:7" x14ac:dyDescent="0.3">
      <c r="A3051" s="2">
        <v>42026</v>
      </c>
      <c r="B3051" s="34">
        <f t="shared" si="190"/>
        <v>1</v>
      </c>
      <c r="C3051" s="1">
        <v>3275.18</v>
      </c>
      <c r="D3051" s="30" t="str">
        <f t="shared" si="188"/>
        <v>OK</v>
      </c>
      <c r="F3051" s="37">
        <f t="shared" si="191"/>
        <v>-3.9081151935962399E-3</v>
      </c>
      <c r="G3051" s="10">
        <f t="shared" si="189"/>
        <v>3.5152351732922456</v>
      </c>
    </row>
    <row r="3052" spans="1:7" x14ac:dyDescent="0.3">
      <c r="A3052" s="2">
        <v>42027</v>
      </c>
      <c r="B3052" s="34">
        <f t="shared" si="190"/>
        <v>1</v>
      </c>
      <c r="C3052" s="1">
        <v>3294.29</v>
      </c>
      <c r="D3052" s="30" t="str">
        <f t="shared" si="188"/>
        <v>OK</v>
      </c>
      <c r="F3052" s="37">
        <f t="shared" si="191"/>
        <v>5.8347938128591181E-3</v>
      </c>
      <c r="G3052" s="10">
        <f t="shared" si="189"/>
        <v>3.5177618279412135</v>
      </c>
    </row>
    <row r="3053" spans="1:7" x14ac:dyDescent="0.3">
      <c r="A3053" s="2">
        <v>42030</v>
      </c>
      <c r="B3053" s="34">
        <f t="shared" si="190"/>
        <v>3</v>
      </c>
      <c r="C3053" s="1">
        <v>3287.66</v>
      </c>
      <c r="D3053" s="30" t="str">
        <f t="shared" si="188"/>
        <v>OK</v>
      </c>
      <c r="F3053" s="37">
        <f t="shared" si="191"/>
        <v>-2.0125732707200195E-3</v>
      </c>
      <c r="G3053" s="10">
        <f t="shared" si="189"/>
        <v>3.516886897749135</v>
      </c>
    </row>
    <row r="3054" spans="1:7" x14ac:dyDescent="0.3">
      <c r="A3054" s="2">
        <v>42031</v>
      </c>
      <c r="B3054" s="34">
        <f t="shared" si="190"/>
        <v>1</v>
      </c>
      <c r="C3054" s="1">
        <v>3292.38</v>
      </c>
      <c r="D3054" s="30" t="str">
        <f t="shared" si="188"/>
        <v>OK</v>
      </c>
      <c r="F3054" s="37">
        <f t="shared" si="191"/>
        <v>1.4356715718779611E-3</v>
      </c>
      <c r="G3054" s="10">
        <f t="shared" si="189"/>
        <v>3.517509954844888</v>
      </c>
    </row>
    <row r="3055" spans="1:7" x14ac:dyDescent="0.3">
      <c r="A3055" s="2">
        <v>42032</v>
      </c>
      <c r="B3055" s="34">
        <f t="shared" si="190"/>
        <v>1</v>
      </c>
      <c r="C3055" s="1">
        <v>3293.57</v>
      </c>
      <c r="D3055" s="30" t="str">
        <f t="shared" si="188"/>
        <v>OK</v>
      </c>
      <c r="F3055" s="37">
        <f t="shared" si="191"/>
        <v>3.6144065994814234E-4</v>
      </c>
      <c r="G3055" s="10">
        <f t="shared" si="189"/>
        <v>3.517666898167898</v>
      </c>
    </row>
    <row r="3056" spans="1:7" x14ac:dyDescent="0.3">
      <c r="A3056" s="2">
        <v>42033</v>
      </c>
      <c r="B3056" s="34">
        <f t="shared" si="190"/>
        <v>1</v>
      </c>
      <c r="C3056" s="1">
        <v>3303.66</v>
      </c>
      <c r="D3056" s="30" t="str">
        <f t="shared" si="188"/>
        <v>OK</v>
      </c>
      <c r="F3056" s="37">
        <f t="shared" si="191"/>
        <v>3.063545028646697E-3</v>
      </c>
      <c r="G3056" s="10">
        <f t="shared" si="189"/>
        <v>3.5189953450279163</v>
      </c>
    </row>
    <row r="3057" spans="1:7" x14ac:dyDescent="0.3">
      <c r="A3057" s="2">
        <v>42034</v>
      </c>
      <c r="B3057" s="34">
        <f t="shared" si="190"/>
        <v>1</v>
      </c>
      <c r="C3057" s="1">
        <v>3328.84</v>
      </c>
      <c r="D3057" s="30" t="str">
        <f t="shared" si="188"/>
        <v>OK</v>
      </c>
      <c r="F3057" s="37">
        <f t="shared" si="191"/>
        <v>7.6218497060835944E-3</v>
      </c>
      <c r="G3057" s="10">
        <f t="shared" si="189"/>
        <v>3.5222929213846577</v>
      </c>
    </row>
    <row r="3058" spans="1:7" x14ac:dyDescent="0.3">
      <c r="A3058" s="2">
        <v>42037</v>
      </c>
      <c r="B3058" s="34">
        <f t="shared" si="190"/>
        <v>3</v>
      </c>
      <c r="C3058" s="1">
        <v>3321.67</v>
      </c>
      <c r="D3058" s="30" t="str">
        <f t="shared" si="188"/>
        <v>OK</v>
      </c>
      <c r="F3058" s="37">
        <f t="shared" si="191"/>
        <v>-2.1539034618666131E-3</v>
      </c>
      <c r="G3058" s="10">
        <f t="shared" si="189"/>
        <v>3.5213564841364762</v>
      </c>
    </row>
    <row r="3059" spans="1:7" x14ac:dyDescent="0.3">
      <c r="A3059" s="2">
        <v>42038</v>
      </c>
      <c r="B3059" s="34">
        <f t="shared" si="190"/>
        <v>1</v>
      </c>
      <c r="C3059" s="1">
        <v>3295.35</v>
      </c>
      <c r="D3059" s="30" t="str">
        <f t="shared" si="188"/>
        <v>OK</v>
      </c>
      <c r="F3059" s="37">
        <f t="shared" si="191"/>
        <v>-7.9237251141744958E-3</v>
      </c>
      <c r="G3059" s="10">
        <f t="shared" si="189"/>
        <v>3.517901547912194</v>
      </c>
    </row>
    <row r="3060" spans="1:7" x14ac:dyDescent="0.3">
      <c r="A3060" s="2">
        <v>42039</v>
      </c>
      <c r="B3060" s="34">
        <f t="shared" si="190"/>
        <v>1</v>
      </c>
      <c r="C3060" s="1">
        <v>3273.87</v>
      </c>
      <c r="D3060" s="30" t="str">
        <f t="shared" si="188"/>
        <v>OK</v>
      </c>
      <c r="F3060" s="37">
        <f t="shared" si="191"/>
        <v>-6.518275752196323E-3</v>
      </c>
      <c r="G3060" s="10">
        <f t="shared" si="189"/>
        <v>3.5150614302978025</v>
      </c>
    </row>
    <row r="3061" spans="1:7" x14ac:dyDescent="0.3">
      <c r="A3061" s="2">
        <v>42040</v>
      </c>
      <c r="B3061" s="34">
        <f t="shared" si="190"/>
        <v>1</v>
      </c>
      <c r="C3061" s="1">
        <v>3267</v>
      </c>
      <c r="D3061" s="30" t="str">
        <f t="shared" si="188"/>
        <v>OK</v>
      </c>
      <c r="F3061" s="37">
        <f t="shared" si="191"/>
        <v>-2.098433963474422E-3</v>
      </c>
      <c r="G3061" s="10">
        <f t="shared" si="189"/>
        <v>3.5141491344754372</v>
      </c>
    </row>
    <row r="3062" spans="1:7" x14ac:dyDescent="0.3">
      <c r="A3062" s="2">
        <v>42041</v>
      </c>
      <c r="B3062" s="34">
        <f t="shared" si="190"/>
        <v>1</v>
      </c>
      <c r="C3062" s="1">
        <v>3239.7</v>
      </c>
      <c r="D3062" s="30" t="str">
        <f t="shared" si="188"/>
        <v>OK</v>
      </c>
      <c r="F3062" s="37">
        <f t="shared" si="191"/>
        <v>-8.3562901744720364E-3</v>
      </c>
      <c r="G3062" s="10">
        <f t="shared" si="189"/>
        <v>3.5105047958927811</v>
      </c>
    </row>
    <row r="3063" spans="1:7" x14ac:dyDescent="0.3">
      <c r="A3063" s="2">
        <v>42044</v>
      </c>
      <c r="B3063" s="34">
        <f t="shared" si="190"/>
        <v>3</v>
      </c>
      <c r="C3063" s="1">
        <v>3246.68</v>
      </c>
      <c r="D3063" s="30" t="str">
        <f t="shared" si="188"/>
        <v>OK</v>
      </c>
      <c r="F3063" s="37">
        <f t="shared" si="191"/>
        <v>2.1545204802912998E-3</v>
      </c>
      <c r="G3063" s="10">
        <f t="shared" si="189"/>
        <v>3.5114394857055236</v>
      </c>
    </row>
    <row r="3064" spans="1:7" x14ac:dyDescent="0.3">
      <c r="A3064" s="2">
        <v>42045</v>
      </c>
      <c r="B3064" s="34">
        <f t="shared" si="190"/>
        <v>1</v>
      </c>
      <c r="C3064" s="1">
        <v>3226.68</v>
      </c>
      <c r="D3064" s="30" t="str">
        <f t="shared" si="188"/>
        <v>OK</v>
      </c>
      <c r="F3064" s="37">
        <f t="shared" si="191"/>
        <v>-6.1601389727352629E-3</v>
      </c>
      <c r="G3064" s="10">
        <f t="shared" si="189"/>
        <v>3.5087558971903197</v>
      </c>
    </row>
    <row r="3065" spans="1:7" x14ac:dyDescent="0.3">
      <c r="A3065" s="2">
        <v>42046</v>
      </c>
      <c r="B3065" s="34">
        <f t="shared" si="190"/>
        <v>1</v>
      </c>
      <c r="C3065" s="1">
        <v>3218.37</v>
      </c>
      <c r="D3065" s="30" t="str">
        <f t="shared" si="188"/>
        <v>OK</v>
      </c>
      <c r="F3065" s="37">
        <f t="shared" si="191"/>
        <v>-2.575402580981101E-3</v>
      </c>
      <c r="G3065" s="10">
        <f t="shared" si="189"/>
        <v>3.5076359713109109</v>
      </c>
    </row>
    <row r="3066" spans="1:7" x14ac:dyDescent="0.3">
      <c r="A3066" s="2">
        <v>42047</v>
      </c>
      <c r="B3066" s="34">
        <f t="shared" si="190"/>
        <v>1</v>
      </c>
      <c r="C3066" s="1">
        <v>3218.59</v>
      </c>
      <c r="D3066" s="30" t="str">
        <f t="shared" si="188"/>
        <v>OK</v>
      </c>
      <c r="F3066" s="37">
        <f t="shared" si="191"/>
        <v>6.8357584740219579E-5</v>
      </c>
      <c r="G3066" s="10">
        <f t="shared" si="189"/>
        <v>3.5076656576181295</v>
      </c>
    </row>
    <row r="3067" spans="1:7" x14ac:dyDescent="0.3">
      <c r="A3067" s="2">
        <v>42048</v>
      </c>
      <c r="B3067" s="34">
        <f t="shared" si="190"/>
        <v>1</v>
      </c>
      <c r="C3067" s="1">
        <v>3216.85</v>
      </c>
      <c r="D3067" s="30" t="str">
        <f t="shared" si="188"/>
        <v>OK</v>
      </c>
      <c r="F3067" s="37">
        <f t="shared" si="191"/>
        <v>-5.4060939728273194E-4</v>
      </c>
      <c r="G3067" s="10">
        <f t="shared" si="189"/>
        <v>3.5074308104540113</v>
      </c>
    </row>
    <row r="3068" spans="1:7" x14ac:dyDescent="0.3">
      <c r="A3068" s="2">
        <v>42051</v>
      </c>
      <c r="B3068" s="34">
        <f t="shared" si="190"/>
        <v>3</v>
      </c>
      <c r="C3068" s="1">
        <v>3211.28</v>
      </c>
      <c r="D3068" s="30" t="str">
        <f t="shared" si="188"/>
        <v>OK</v>
      </c>
      <c r="F3068" s="37">
        <f t="shared" si="191"/>
        <v>-1.7315075306587602E-3</v>
      </c>
      <c r="G3068" s="10">
        <f t="shared" si="189"/>
        <v>3.5066781745024596</v>
      </c>
    </row>
    <row r="3069" spans="1:7" x14ac:dyDescent="0.3">
      <c r="A3069" s="2">
        <v>42052</v>
      </c>
      <c r="B3069" s="34">
        <f t="shared" si="190"/>
        <v>1</v>
      </c>
      <c r="C3069" s="1">
        <v>3191.89</v>
      </c>
      <c r="D3069" s="30" t="str">
        <f t="shared" si="188"/>
        <v>OK</v>
      </c>
      <c r="F3069" s="37">
        <f t="shared" si="191"/>
        <v>-6.0380907301762488E-3</v>
      </c>
      <c r="G3069" s="10">
        <f t="shared" si="189"/>
        <v>3.5040479161322708</v>
      </c>
    </row>
    <row r="3070" spans="1:7" x14ac:dyDescent="0.3">
      <c r="A3070" s="2">
        <v>42053</v>
      </c>
      <c r="B3070" s="34">
        <f t="shared" si="190"/>
        <v>1</v>
      </c>
      <c r="C3070" s="1">
        <v>3167.57</v>
      </c>
      <c r="D3070" s="30" t="str">
        <f t="shared" si="188"/>
        <v>OK</v>
      </c>
      <c r="F3070" s="37">
        <f t="shared" si="191"/>
        <v>-7.619310189260764E-3</v>
      </c>
      <c r="G3070" s="10">
        <f t="shared" si="189"/>
        <v>3.500726221117537</v>
      </c>
    </row>
    <row r="3071" spans="1:7" x14ac:dyDescent="0.3">
      <c r="A3071" s="2">
        <v>42054</v>
      </c>
      <c r="B3071" s="34">
        <f t="shared" si="190"/>
        <v>1</v>
      </c>
      <c r="C3071" s="1">
        <v>3175.55</v>
      </c>
      <c r="D3071" s="30" t="str">
        <f t="shared" si="188"/>
        <v>OK</v>
      </c>
      <c r="F3071" s="37">
        <f t="shared" si="191"/>
        <v>2.5192813418488669E-3</v>
      </c>
      <c r="G3071" s="10">
        <f t="shared" si="189"/>
        <v>3.5018189552275545</v>
      </c>
    </row>
    <row r="3072" spans="1:7" x14ac:dyDescent="0.3">
      <c r="A3072" s="2">
        <v>42055</v>
      </c>
      <c r="B3072" s="34">
        <f t="shared" si="190"/>
        <v>1</v>
      </c>
      <c r="C3072" s="1">
        <v>3193.52</v>
      </c>
      <c r="D3072" s="30" t="str">
        <f t="shared" si="188"/>
        <v>OK</v>
      </c>
      <c r="F3072" s="37">
        <f t="shared" si="191"/>
        <v>5.6588622443356495E-3</v>
      </c>
      <c r="G3072" s="10">
        <f t="shared" si="189"/>
        <v>3.5042696403507247</v>
      </c>
    </row>
    <row r="3073" spans="1:7" x14ac:dyDescent="0.3">
      <c r="A3073" s="2">
        <v>42058</v>
      </c>
      <c r="B3073" s="34">
        <f t="shared" si="190"/>
        <v>3</v>
      </c>
      <c r="C3073" s="1">
        <v>3184.6</v>
      </c>
      <c r="D3073" s="30" t="str">
        <f t="shared" si="188"/>
        <v>OK</v>
      </c>
      <c r="F3073" s="37">
        <f t="shared" si="191"/>
        <v>-2.7931561411859152E-3</v>
      </c>
      <c r="G3073" s="10">
        <f t="shared" si="189"/>
        <v>3.503054890768019</v>
      </c>
    </row>
    <row r="3074" spans="1:7" x14ac:dyDescent="0.3">
      <c r="A3074" s="2">
        <v>42059</v>
      </c>
      <c r="B3074" s="34">
        <f t="shared" si="190"/>
        <v>1</v>
      </c>
      <c r="C3074" s="1">
        <v>3198.64</v>
      </c>
      <c r="D3074" s="30" t="str">
        <f t="shared" si="188"/>
        <v>OK</v>
      </c>
      <c r="F3074" s="37">
        <f t="shared" si="191"/>
        <v>4.4087169503235213E-3</v>
      </c>
      <c r="G3074" s="10">
        <f t="shared" si="189"/>
        <v>3.5049653639317597</v>
      </c>
    </row>
    <row r="3075" spans="1:7" x14ac:dyDescent="0.3">
      <c r="A3075" s="2">
        <v>42060</v>
      </c>
      <c r="B3075" s="34">
        <f t="shared" si="190"/>
        <v>1</v>
      </c>
      <c r="C3075" s="1">
        <v>3212.42</v>
      </c>
      <c r="D3075" s="30" t="str">
        <f t="shared" si="188"/>
        <v>OK</v>
      </c>
      <c r="F3075" s="37">
        <f t="shared" si="191"/>
        <v>4.3080809343971627E-3</v>
      </c>
      <c r="G3075" s="10">
        <f t="shared" si="189"/>
        <v>3.506832321089183</v>
      </c>
    </row>
    <row r="3076" spans="1:7" x14ac:dyDescent="0.3">
      <c r="A3076" s="2">
        <v>42061</v>
      </c>
      <c r="B3076" s="34">
        <f t="shared" si="190"/>
        <v>1</v>
      </c>
      <c r="C3076" s="1">
        <v>3207.8</v>
      </c>
      <c r="D3076" s="30" t="str">
        <f t="shared" si="188"/>
        <v>OK</v>
      </c>
      <c r="F3076" s="37">
        <f t="shared" si="191"/>
        <v>-1.4381681100229526E-3</v>
      </c>
      <c r="G3076" s="10">
        <f t="shared" si="189"/>
        <v>3.5062072830522548</v>
      </c>
    </row>
    <row r="3077" spans="1:7" x14ac:dyDescent="0.3">
      <c r="A3077" s="2">
        <v>42062</v>
      </c>
      <c r="B3077" s="34">
        <f t="shared" si="190"/>
        <v>1</v>
      </c>
      <c r="C3077" s="1">
        <v>3189.77</v>
      </c>
      <c r="D3077" s="30" t="str">
        <f t="shared" si="188"/>
        <v>OK</v>
      </c>
      <c r="F3077" s="37">
        <f t="shared" si="191"/>
        <v>-5.6206746056487455E-3</v>
      </c>
      <c r="G3077" s="10">
        <f t="shared" si="189"/>
        <v>3.5037593691600089</v>
      </c>
    </row>
    <row r="3078" spans="1:7" x14ac:dyDescent="0.3">
      <c r="A3078" s="2">
        <v>42065</v>
      </c>
      <c r="B3078" s="34">
        <f t="shared" si="190"/>
        <v>3</v>
      </c>
      <c r="C3078" s="1">
        <v>3182.3</v>
      </c>
      <c r="D3078" s="30" t="str">
        <f t="shared" si="188"/>
        <v>OK</v>
      </c>
      <c r="F3078" s="37">
        <f t="shared" si="191"/>
        <v>-2.341861638926912E-3</v>
      </c>
      <c r="G3078" s="10">
        <f t="shared" si="189"/>
        <v>3.5027411188062079</v>
      </c>
    </row>
    <row r="3079" spans="1:7" x14ac:dyDescent="0.3">
      <c r="A3079" s="2">
        <v>42066</v>
      </c>
      <c r="B3079" s="34">
        <f t="shared" si="190"/>
        <v>1</v>
      </c>
      <c r="C3079" s="1">
        <v>3160.92</v>
      </c>
      <c r="D3079" s="30" t="str">
        <f t="shared" si="188"/>
        <v>OK</v>
      </c>
      <c r="F3079" s="37">
        <f t="shared" si="191"/>
        <v>-6.7184112120165507E-3</v>
      </c>
      <c r="G3079" s="10">
        <f t="shared" si="189"/>
        <v>3.4998135043817462</v>
      </c>
    </row>
    <row r="3080" spans="1:7" x14ac:dyDescent="0.3">
      <c r="A3080" s="2">
        <v>42067</v>
      </c>
      <c r="B3080" s="34">
        <f t="shared" si="190"/>
        <v>1</v>
      </c>
      <c r="C3080" s="1">
        <v>3150.99</v>
      </c>
      <c r="D3080" s="30" t="str">
        <f t="shared" ref="D3080:D3143" si="192">IF(C3080&gt;0,"OK","ERROR")</f>
        <v>OK</v>
      </c>
      <c r="F3080" s="37">
        <f t="shared" si="191"/>
        <v>-3.1414904521469555E-3</v>
      </c>
      <c r="G3080" s="10">
        <f t="shared" ref="G3080:G3143" si="193">LOG(C3080,10)</f>
        <v>3.498447024896719</v>
      </c>
    </row>
    <row r="3081" spans="1:7" x14ac:dyDescent="0.3">
      <c r="A3081" s="2">
        <v>42068</v>
      </c>
      <c r="B3081" s="34">
        <f t="shared" ref="B3081:B3144" si="194">DATEDIF(A3080,A3081,"d")</f>
        <v>1</v>
      </c>
      <c r="C3081" s="1">
        <v>3154.9</v>
      </c>
      <c r="D3081" s="30" t="str">
        <f t="shared" si="192"/>
        <v>OK</v>
      </c>
      <c r="F3081" s="37">
        <f t="shared" ref="F3081:F3144" si="195">C3081/C3080-1</f>
        <v>1.2408798504597307E-3</v>
      </c>
      <c r="G3081" s="10">
        <f t="shared" si="193"/>
        <v>3.498985598085234</v>
      </c>
    </row>
    <row r="3082" spans="1:7" x14ac:dyDescent="0.3">
      <c r="A3082" s="2">
        <v>42069</v>
      </c>
      <c r="B3082" s="34">
        <f t="shared" si="194"/>
        <v>1</v>
      </c>
      <c r="C3082" s="1">
        <v>3130.9</v>
      </c>
      <c r="D3082" s="30" t="str">
        <f t="shared" si="192"/>
        <v>OK</v>
      </c>
      <c r="F3082" s="37">
        <f t="shared" si="195"/>
        <v>-7.6072141747757227E-3</v>
      </c>
      <c r="G3082" s="10">
        <f t="shared" si="193"/>
        <v>3.495669196603902</v>
      </c>
    </row>
    <row r="3083" spans="1:7" x14ac:dyDescent="0.3">
      <c r="A3083" s="2">
        <v>42072</v>
      </c>
      <c r="B3083" s="34">
        <f t="shared" si="194"/>
        <v>3</v>
      </c>
      <c r="C3083" s="1">
        <v>3134.57</v>
      </c>
      <c r="D3083" s="30" t="str">
        <f t="shared" si="192"/>
        <v>OK</v>
      </c>
      <c r="F3083" s="37">
        <f t="shared" si="195"/>
        <v>1.1721869111118721E-3</v>
      </c>
      <c r="G3083" s="10">
        <f t="shared" si="193"/>
        <v>3.4961779727789919</v>
      </c>
    </row>
    <row r="3084" spans="1:7" x14ac:dyDescent="0.3">
      <c r="A3084" s="2">
        <v>42073</v>
      </c>
      <c r="B3084" s="34">
        <f t="shared" si="194"/>
        <v>1</v>
      </c>
      <c r="C3084" s="1">
        <v>3165.06</v>
      </c>
      <c r="D3084" s="30" t="str">
        <f t="shared" si="192"/>
        <v>OK</v>
      </c>
      <c r="F3084" s="37">
        <f t="shared" si="195"/>
        <v>9.7270119984558256E-3</v>
      </c>
      <c r="G3084" s="10">
        <f t="shared" si="193"/>
        <v>3.5003819473460829</v>
      </c>
    </row>
    <row r="3085" spans="1:7" x14ac:dyDescent="0.3">
      <c r="A3085" s="2">
        <v>42074</v>
      </c>
      <c r="B3085" s="34">
        <f t="shared" si="194"/>
        <v>1</v>
      </c>
      <c r="C3085" s="1">
        <v>3162.88</v>
      </c>
      <c r="D3085" s="30" t="str">
        <f t="shared" si="192"/>
        <v>OK</v>
      </c>
      <c r="F3085" s="37">
        <f t="shared" si="195"/>
        <v>-6.8877051303917192E-4</v>
      </c>
      <c r="G3085" s="10">
        <f t="shared" si="193"/>
        <v>3.5000827150499476</v>
      </c>
    </row>
    <row r="3086" spans="1:7" x14ac:dyDescent="0.3">
      <c r="A3086" s="2">
        <v>42075</v>
      </c>
      <c r="B3086" s="34">
        <f t="shared" si="194"/>
        <v>1</v>
      </c>
      <c r="C3086" s="1">
        <v>3186.74</v>
      </c>
      <c r="D3086" s="30" t="str">
        <f t="shared" si="192"/>
        <v>OK</v>
      </c>
      <c r="F3086" s="37">
        <f t="shared" si="195"/>
        <v>7.5437575880208385E-3</v>
      </c>
      <c r="G3086" s="10">
        <f t="shared" si="193"/>
        <v>3.5033466316659214</v>
      </c>
    </row>
    <row r="3087" spans="1:7" x14ac:dyDescent="0.3">
      <c r="A3087" s="2">
        <v>42076</v>
      </c>
      <c r="B3087" s="34">
        <f t="shared" si="194"/>
        <v>1</v>
      </c>
      <c r="C3087" s="1">
        <v>3196.21</v>
      </c>
      <c r="D3087" s="30" t="str">
        <f t="shared" si="192"/>
        <v>OK</v>
      </c>
      <c r="F3087" s="37">
        <f t="shared" si="195"/>
        <v>2.9716889360287269E-3</v>
      </c>
      <c r="G3087" s="10">
        <f t="shared" si="193"/>
        <v>3.5046353059501594</v>
      </c>
    </row>
    <row r="3088" spans="1:7" x14ac:dyDescent="0.3">
      <c r="A3088" s="2">
        <v>42079</v>
      </c>
      <c r="B3088" s="34">
        <f t="shared" si="194"/>
        <v>3</v>
      </c>
      <c r="C3088" s="1">
        <v>3205.33</v>
      </c>
      <c r="D3088" s="30" t="str">
        <f t="shared" si="192"/>
        <v>OK</v>
      </c>
      <c r="F3088" s="37">
        <f t="shared" si="195"/>
        <v>2.853379471311257E-3</v>
      </c>
      <c r="G3088" s="10">
        <f t="shared" si="193"/>
        <v>3.5058727483014103</v>
      </c>
    </row>
    <row r="3089" spans="1:7" x14ac:dyDescent="0.3">
      <c r="A3089" s="2">
        <v>42080</v>
      </c>
      <c r="B3089" s="34">
        <f t="shared" si="194"/>
        <v>1</v>
      </c>
      <c r="C3089" s="1">
        <v>3210.99</v>
      </c>
      <c r="D3089" s="30" t="str">
        <f t="shared" si="192"/>
        <v>OK</v>
      </c>
      <c r="F3089" s="37">
        <f t="shared" si="195"/>
        <v>1.7658088246763626E-3</v>
      </c>
      <c r="G3089" s="10">
        <f t="shared" si="193"/>
        <v>3.506638953043431</v>
      </c>
    </row>
    <row r="3090" spans="1:7" x14ac:dyDescent="0.3">
      <c r="A3090" s="2">
        <v>42081</v>
      </c>
      <c r="B3090" s="34">
        <f t="shared" si="194"/>
        <v>1</v>
      </c>
      <c r="C3090" s="1">
        <v>3231.01</v>
      </c>
      <c r="D3090" s="30" t="str">
        <f t="shared" si="192"/>
        <v>OK</v>
      </c>
      <c r="F3090" s="37">
        <f t="shared" si="195"/>
        <v>6.2348372308853595E-3</v>
      </c>
      <c r="G3090" s="10">
        <f t="shared" si="193"/>
        <v>3.509338302164378</v>
      </c>
    </row>
    <row r="3091" spans="1:7" x14ac:dyDescent="0.3">
      <c r="A3091" s="2">
        <v>42082</v>
      </c>
      <c r="B3091" s="34">
        <f t="shared" si="194"/>
        <v>1</v>
      </c>
      <c r="C3091" s="1">
        <v>3255.18</v>
      </c>
      <c r="D3091" s="30" t="str">
        <f t="shared" si="192"/>
        <v>OK</v>
      </c>
      <c r="F3091" s="37">
        <f t="shared" si="195"/>
        <v>7.4806329909222757E-3</v>
      </c>
      <c r="G3091" s="10">
        <f t="shared" si="193"/>
        <v>3.5125750085249039</v>
      </c>
    </row>
    <row r="3092" spans="1:7" x14ac:dyDescent="0.3">
      <c r="A3092" s="2">
        <v>42083</v>
      </c>
      <c r="B3092" s="34">
        <f t="shared" si="194"/>
        <v>1</v>
      </c>
      <c r="C3092" s="1">
        <v>3258.32</v>
      </c>
      <c r="D3092" s="30" t="str">
        <f t="shared" si="192"/>
        <v>OK</v>
      </c>
      <c r="F3092" s="37">
        <f t="shared" si="195"/>
        <v>9.6461639602130056E-4</v>
      </c>
      <c r="G3092" s="10">
        <f t="shared" si="193"/>
        <v>3.5129937341804855</v>
      </c>
    </row>
    <row r="3093" spans="1:7" x14ac:dyDescent="0.3">
      <c r="A3093" s="2">
        <v>42086</v>
      </c>
      <c r="B3093" s="34">
        <f t="shared" si="194"/>
        <v>3</v>
      </c>
      <c r="C3093" s="1">
        <v>3259.8</v>
      </c>
      <c r="D3093" s="30" t="str">
        <f t="shared" si="192"/>
        <v>OK</v>
      </c>
      <c r="F3093" s="37">
        <f t="shared" si="195"/>
        <v>4.5422180755716468E-4</v>
      </c>
      <c r="G3093" s="10">
        <f t="shared" si="193"/>
        <v>3.5131909554173641</v>
      </c>
    </row>
    <row r="3094" spans="1:7" x14ac:dyDescent="0.3">
      <c r="A3094" s="2">
        <v>42087</v>
      </c>
      <c r="B3094" s="34">
        <f t="shared" si="194"/>
        <v>1</v>
      </c>
      <c r="C3094" s="1">
        <v>3262.86</v>
      </c>
      <c r="D3094" s="30" t="str">
        <f t="shared" si="192"/>
        <v>OK</v>
      </c>
      <c r="F3094" s="37">
        <f t="shared" si="195"/>
        <v>9.3870789618999417E-4</v>
      </c>
      <c r="G3094" s="10">
        <f t="shared" si="193"/>
        <v>3.5135984398522777</v>
      </c>
    </row>
    <row r="3095" spans="1:7" x14ac:dyDescent="0.3">
      <c r="A3095" s="2">
        <v>42088</v>
      </c>
      <c r="B3095" s="34">
        <f t="shared" si="194"/>
        <v>1</v>
      </c>
      <c r="C3095" s="1">
        <v>3273.75</v>
      </c>
      <c r="D3095" s="30" t="str">
        <f t="shared" si="192"/>
        <v>OK</v>
      </c>
      <c r="F3095" s="37">
        <f t="shared" si="195"/>
        <v>3.3375627516962769E-3</v>
      </c>
      <c r="G3095" s="10">
        <f t="shared" si="193"/>
        <v>3.5150455114332879</v>
      </c>
    </row>
    <row r="3096" spans="1:7" x14ac:dyDescent="0.3">
      <c r="A3096" s="2">
        <v>42089</v>
      </c>
      <c r="B3096" s="34">
        <f t="shared" si="194"/>
        <v>1</v>
      </c>
      <c r="C3096" s="1">
        <v>3249.64</v>
      </c>
      <c r="D3096" s="30" t="str">
        <f t="shared" si="192"/>
        <v>OK</v>
      </c>
      <c r="F3096" s="37">
        <f t="shared" si="195"/>
        <v>-7.3646429935090296E-3</v>
      </c>
      <c r="G3096" s="10">
        <f t="shared" si="193"/>
        <v>3.5118352518486313</v>
      </c>
    </row>
    <row r="3097" spans="1:7" x14ac:dyDescent="0.3">
      <c r="A3097" s="2">
        <v>42090</v>
      </c>
      <c r="B3097" s="34">
        <f t="shared" si="194"/>
        <v>1</v>
      </c>
      <c r="C3097" s="1">
        <v>3263.82</v>
      </c>
      <c r="D3097" s="30" t="str">
        <f t="shared" si="192"/>
        <v>OK</v>
      </c>
      <c r="F3097" s="37">
        <f t="shared" si="195"/>
        <v>4.3635602712916999E-3</v>
      </c>
      <c r="G3097" s="10">
        <f t="shared" si="193"/>
        <v>3.5137261993580711</v>
      </c>
    </row>
    <row r="3098" spans="1:7" x14ac:dyDescent="0.3">
      <c r="A3098" s="2">
        <v>42093</v>
      </c>
      <c r="B3098" s="34">
        <f t="shared" si="194"/>
        <v>3</v>
      </c>
      <c r="C3098" s="1">
        <v>3255.97</v>
      </c>
      <c r="D3098" s="30" t="str">
        <f t="shared" si="192"/>
        <v>OK</v>
      </c>
      <c r="F3098" s="37">
        <f t="shared" si="195"/>
        <v>-2.4051571471467303E-3</v>
      </c>
      <c r="G3098" s="10">
        <f t="shared" si="193"/>
        <v>3.5126803947139442</v>
      </c>
    </row>
    <row r="3099" spans="1:7" x14ac:dyDescent="0.3">
      <c r="A3099" s="2">
        <v>42094</v>
      </c>
      <c r="B3099" s="34">
        <f t="shared" si="194"/>
        <v>1</v>
      </c>
      <c r="C3099" s="1">
        <v>3253.42</v>
      </c>
      <c r="D3099" s="30" t="str">
        <f t="shared" si="192"/>
        <v>OK</v>
      </c>
      <c r="F3099" s="37">
        <f t="shared" si="195"/>
        <v>-7.8317674917138813E-4</v>
      </c>
      <c r="G3099" s="10">
        <f t="shared" si="193"/>
        <v>3.5123401321131467</v>
      </c>
    </row>
    <row r="3100" spans="1:7" x14ac:dyDescent="0.3">
      <c r="A3100" s="2">
        <v>42095</v>
      </c>
      <c r="B3100" s="34">
        <f t="shared" si="194"/>
        <v>1</v>
      </c>
      <c r="C3100" s="1">
        <v>3264.69</v>
      </c>
      <c r="D3100" s="30" t="str">
        <f t="shared" si="192"/>
        <v>OK</v>
      </c>
      <c r="F3100" s="37">
        <f t="shared" si="195"/>
        <v>3.4640470643199084E-3</v>
      </c>
      <c r="G3100" s="10">
        <f t="shared" si="193"/>
        <v>3.5138419489552972</v>
      </c>
    </row>
    <row r="3101" spans="1:7" x14ac:dyDescent="0.3">
      <c r="A3101" s="2">
        <v>42096</v>
      </c>
      <c r="B3101" s="34">
        <f t="shared" si="194"/>
        <v>1</v>
      </c>
      <c r="C3101" s="1">
        <v>3252.04</v>
      </c>
      <c r="D3101" s="30" t="str">
        <f t="shared" si="192"/>
        <v>OK</v>
      </c>
      <c r="F3101" s="37">
        <f t="shared" si="195"/>
        <v>-3.8747936251222193E-3</v>
      </c>
      <c r="G3101" s="10">
        <f t="shared" si="193"/>
        <v>3.512155878764724</v>
      </c>
    </row>
    <row r="3102" spans="1:7" x14ac:dyDescent="0.3">
      <c r="A3102" s="2">
        <v>42101</v>
      </c>
      <c r="B3102" s="34">
        <f t="shared" si="194"/>
        <v>5</v>
      </c>
      <c r="C3102" s="1">
        <v>3246.93</v>
      </c>
      <c r="D3102" s="30" t="str">
        <f t="shared" si="192"/>
        <v>OK</v>
      </c>
      <c r="F3102" s="37">
        <f t="shared" si="195"/>
        <v>-1.5713213859608333E-3</v>
      </c>
      <c r="G3102" s="10">
        <f t="shared" si="193"/>
        <v>3.5114729258476114</v>
      </c>
    </row>
    <row r="3103" spans="1:7" x14ac:dyDescent="0.3">
      <c r="A3103" s="2">
        <v>42102</v>
      </c>
      <c r="B3103" s="34">
        <f t="shared" si="194"/>
        <v>1</v>
      </c>
      <c r="C3103" s="1">
        <v>3252.71</v>
      </c>
      <c r="D3103" s="30" t="str">
        <f t="shared" si="192"/>
        <v>OK</v>
      </c>
      <c r="F3103" s="37">
        <f t="shared" si="195"/>
        <v>1.7801430890103109E-3</v>
      </c>
      <c r="G3103" s="10">
        <f t="shared" si="193"/>
        <v>3.5122453448637754</v>
      </c>
    </row>
    <row r="3104" spans="1:7" x14ac:dyDescent="0.3">
      <c r="A3104" s="2">
        <v>42103</v>
      </c>
      <c r="B3104" s="34">
        <f t="shared" si="194"/>
        <v>1</v>
      </c>
      <c r="C3104" s="1">
        <v>3251</v>
      </c>
      <c r="D3104" s="30" t="str">
        <f t="shared" si="192"/>
        <v>OK</v>
      </c>
      <c r="F3104" s="37">
        <f t="shared" si="195"/>
        <v>-5.2571548032254167E-4</v>
      </c>
      <c r="G3104" s="10">
        <f t="shared" si="193"/>
        <v>3.5120169694961265</v>
      </c>
    </row>
    <row r="3105" spans="1:7" x14ac:dyDescent="0.3">
      <c r="A3105" s="2">
        <v>42104</v>
      </c>
      <c r="B3105" s="34">
        <f t="shared" si="194"/>
        <v>1</v>
      </c>
      <c r="C3105" s="1">
        <v>3247.97</v>
      </c>
      <c r="D3105" s="30" t="str">
        <f t="shared" si="192"/>
        <v>OK</v>
      </c>
      <c r="F3105" s="37">
        <f t="shared" si="195"/>
        <v>-9.3202091664112974E-4</v>
      </c>
      <c r="G3105" s="10">
        <f t="shared" si="193"/>
        <v>3.5116120092099536</v>
      </c>
    </row>
    <row r="3106" spans="1:7" x14ac:dyDescent="0.3">
      <c r="A3106" s="2">
        <v>42107</v>
      </c>
      <c r="B3106" s="34">
        <f t="shared" si="194"/>
        <v>3</v>
      </c>
      <c r="C3106" s="1">
        <v>3248.51</v>
      </c>
      <c r="D3106" s="30" t="str">
        <f t="shared" si="192"/>
        <v>OK</v>
      </c>
      <c r="F3106" s="37">
        <f t="shared" si="195"/>
        <v>1.6625769326705786E-4</v>
      </c>
      <c r="G3106" s="10">
        <f t="shared" si="193"/>
        <v>3.5116842080070776</v>
      </c>
    </row>
    <row r="3107" spans="1:7" x14ac:dyDescent="0.3">
      <c r="A3107" s="2">
        <v>42108</v>
      </c>
      <c r="B3107" s="34">
        <f t="shared" si="194"/>
        <v>1</v>
      </c>
      <c r="C3107" s="1">
        <v>3272.44</v>
      </c>
      <c r="D3107" s="30" t="str">
        <f t="shared" si="192"/>
        <v>OK</v>
      </c>
      <c r="F3107" s="37">
        <f t="shared" si="195"/>
        <v>7.3664541589835153E-3</v>
      </c>
      <c r="G3107" s="10">
        <f t="shared" si="193"/>
        <v>3.5148716925313352</v>
      </c>
    </row>
    <row r="3108" spans="1:7" x14ac:dyDescent="0.3">
      <c r="A3108" s="2">
        <v>42109</v>
      </c>
      <c r="B3108" s="34">
        <f t="shared" si="194"/>
        <v>1</v>
      </c>
      <c r="C3108" s="1">
        <v>3260.78</v>
      </c>
      <c r="D3108" s="30" t="str">
        <f t="shared" si="192"/>
        <v>OK</v>
      </c>
      <c r="F3108" s="37">
        <f t="shared" si="195"/>
        <v>-3.5630905379471223E-3</v>
      </c>
      <c r="G3108" s="10">
        <f t="shared" si="193"/>
        <v>3.5133214985885144</v>
      </c>
    </row>
    <row r="3109" spans="1:7" x14ac:dyDescent="0.3">
      <c r="A3109" s="2">
        <v>42110</v>
      </c>
      <c r="B3109" s="34">
        <f t="shared" si="194"/>
        <v>1</v>
      </c>
      <c r="C3109" s="1">
        <v>3247.99</v>
      </c>
      <c r="D3109" s="30" t="str">
        <f t="shared" si="192"/>
        <v>OK</v>
      </c>
      <c r="F3109" s="37">
        <f t="shared" si="195"/>
        <v>-3.9223744012170103E-3</v>
      </c>
      <c r="G3109" s="10">
        <f t="shared" si="193"/>
        <v>3.511614683453526</v>
      </c>
    </row>
    <row r="3110" spans="1:7" x14ac:dyDescent="0.3">
      <c r="A3110" s="2">
        <v>42111</v>
      </c>
      <c r="B3110" s="34">
        <f t="shared" si="194"/>
        <v>1</v>
      </c>
      <c r="C3110" s="1">
        <v>3250.79</v>
      </c>
      <c r="D3110" s="30" t="str">
        <f t="shared" si="192"/>
        <v>OK</v>
      </c>
      <c r="F3110" s="37">
        <f t="shared" si="195"/>
        <v>8.6207161967877255E-4</v>
      </c>
      <c r="G3110" s="10">
        <f t="shared" si="193"/>
        <v>3.5119889151168766</v>
      </c>
    </row>
    <row r="3111" spans="1:7" x14ac:dyDescent="0.3">
      <c r="A3111" s="2">
        <v>42114</v>
      </c>
      <c r="B3111" s="34">
        <f t="shared" si="194"/>
        <v>3</v>
      </c>
      <c r="C3111" s="1">
        <v>3252.9</v>
      </c>
      <c r="D3111" s="30" t="str">
        <f t="shared" si="192"/>
        <v>OK</v>
      </c>
      <c r="F3111" s="37">
        <f t="shared" si="195"/>
        <v>6.4907299456451462E-4</v>
      </c>
      <c r="G3111" s="10">
        <f t="shared" si="193"/>
        <v>3.5122707124931249</v>
      </c>
    </row>
    <row r="3112" spans="1:7" x14ac:dyDescent="0.3">
      <c r="A3112" s="2">
        <v>42115</v>
      </c>
      <c r="B3112" s="34">
        <f t="shared" si="194"/>
        <v>1</v>
      </c>
      <c r="C3112" s="1">
        <v>3251.68</v>
      </c>
      <c r="D3112" s="30" t="str">
        <f t="shared" si="192"/>
        <v>OK</v>
      </c>
      <c r="F3112" s="37">
        <f t="shared" si="195"/>
        <v>-3.7504995542447794E-4</v>
      </c>
      <c r="G3112" s="10">
        <f t="shared" si="193"/>
        <v>3.5121077998149399</v>
      </c>
    </row>
    <row r="3113" spans="1:7" x14ac:dyDescent="0.3">
      <c r="A3113" s="2">
        <v>42116</v>
      </c>
      <c r="B3113" s="34">
        <f t="shared" si="194"/>
        <v>1</v>
      </c>
      <c r="C3113" s="1">
        <v>3216.96</v>
      </c>
      <c r="D3113" s="30" t="str">
        <f t="shared" si="192"/>
        <v>OK</v>
      </c>
      <c r="F3113" s="37">
        <f t="shared" si="195"/>
        <v>-1.0677557447227204E-2</v>
      </c>
      <c r="G3113" s="10">
        <f t="shared" si="193"/>
        <v>3.5074456608748399</v>
      </c>
    </row>
    <row r="3114" spans="1:7" x14ac:dyDescent="0.3">
      <c r="A3114" s="2">
        <v>42117</v>
      </c>
      <c r="B3114" s="34">
        <f t="shared" si="194"/>
        <v>1</v>
      </c>
      <c r="C3114" s="1">
        <v>3219.89</v>
      </c>
      <c r="D3114" s="30" t="str">
        <f t="shared" si="192"/>
        <v>OK</v>
      </c>
      <c r="F3114" s="37">
        <f t="shared" si="195"/>
        <v>9.1079777180946841E-4</v>
      </c>
      <c r="G3114" s="10">
        <f t="shared" si="193"/>
        <v>3.5078410352955145</v>
      </c>
    </row>
    <row r="3115" spans="1:7" x14ac:dyDescent="0.3">
      <c r="A3115" s="2">
        <v>42118</v>
      </c>
      <c r="B3115" s="34">
        <f t="shared" si="194"/>
        <v>1</v>
      </c>
      <c r="C3115" s="1">
        <v>3233.68</v>
      </c>
      <c r="D3115" s="30" t="str">
        <f t="shared" si="192"/>
        <v>OK</v>
      </c>
      <c r="F3115" s="37">
        <f t="shared" si="195"/>
        <v>4.2827550009472137E-3</v>
      </c>
      <c r="G3115" s="10">
        <f t="shared" si="193"/>
        <v>3.5096970405826515</v>
      </c>
    </row>
    <row r="3116" spans="1:7" x14ac:dyDescent="0.3">
      <c r="A3116" s="2">
        <v>42121</v>
      </c>
      <c r="B3116" s="34">
        <f t="shared" si="194"/>
        <v>3</v>
      </c>
      <c r="C3116" s="1">
        <v>3223.71</v>
      </c>
      <c r="D3116" s="30" t="str">
        <f t="shared" si="192"/>
        <v>OK</v>
      </c>
      <c r="F3116" s="37">
        <f t="shared" si="195"/>
        <v>-3.0831745874668748E-3</v>
      </c>
      <c r="G3116" s="10">
        <f t="shared" si="193"/>
        <v>3.5083559664256985</v>
      </c>
    </row>
    <row r="3117" spans="1:7" x14ac:dyDescent="0.3">
      <c r="A3117" s="2">
        <v>42122</v>
      </c>
      <c r="B3117" s="34">
        <f t="shared" si="194"/>
        <v>1</v>
      </c>
      <c r="C3117" s="1">
        <v>3223.37</v>
      </c>
      <c r="D3117" s="30" t="str">
        <f t="shared" si="192"/>
        <v>OK</v>
      </c>
      <c r="F3117" s="37">
        <f t="shared" si="195"/>
        <v>-1.0546854400683703E-4</v>
      </c>
      <c r="G3117" s="10">
        <f t="shared" si="193"/>
        <v>3.5083101596033899</v>
      </c>
    </row>
    <row r="3118" spans="1:7" x14ac:dyDescent="0.3">
      <c r="A3118" s="2">
        <v>42123</v>
      </c>
      <c r="B3118" s="34">
        <f t="shared" si="194"/>
        <v>1</v>
      </c>
      <c r="C3118" s="1">
        <v>3181.63</v>
      </c>
      <c r="D3118" s="30" t="str">
        <f t="shared" si="192"/>
        <v>OK</v>
      </c>
      <c r="F3118" s="37">
        <f t="shared" si="195"/>
        <v>-1.2949180516043657E-2</v>
      </c>
      <c r="G3118" s="10">
        <f t="shared" si="193"/>
        <v>3.5026496730159646</v>
      </c>
    </row>
    <row r="3119" spans="1:7" x14ac:dyDescent="0.3">
      <c r="A3119" s="2">
        <v>42124</v>
      </c>
      <c r="B3119" s="34">
        <f t="shared" si="194"/>
        <v>1</v>
      </c>
      <c r="C3119" s="1">
        <v>3184.8</v>
      </c>
      <c r="D3119" s="30" t="str">
        <f t="shared" si="192"/>
        <v>OK</v>
      </c>
      <c r="F3119" s="37">
        <f t="shared" si="195"/>
        <v>9.9634464095443853E-4</v>
      </c>
      <c r="G3119" s="10">
        <f t="shared" si="193"/>
        <v>3.5030821645760417</v>
      </c>
    </row>
    <row r="3120" spans="1:7" x14ac:dyDescent="0.3">
      <c r="A3120" s="2">
        <v>42125</v>
      </c>
      <c r="B3120" s="34">
        <f t="shared" si="194"/>
        <v>1</v>
      </c>
      <c r="C3120" s="1">
        <v>3184.34</v>
      </c>
      <c r="D3120" s="30" t="str">
        <f t="shared" si="192"/>
        <v>OK</v>
      </c>
      <c r="F3120" s="37">
        <f t="shared" si="195"/>
        <v>-1.4443607133884928E-4</v>
      </c>
      <c r="G3120" s="10">
        <f t="shared" si="193"/>
        <v>3.5030194322567572</v>
      </c>
    </row>
    <row r="3121" spans="1:7" x14ac:dyDescent="0.3">
      <c r="A3121" s="2">
        <v>42129</v>
      </c>
      <c r="B3121" s="34">
        <f t="shared" si="194"/>
        <v>4</v>
      </c>
      <c r="C3121" s="1">
        <v>3144.41</v>
      </c>
      <c r="D3121" s="30" t="str">
        <f t="shared" si="192"/>
        <v>OK</v>
      </c>
      <c r="F3121" s="37">
        <f t="shared" si="195"/>
        <v>-1.2539490129822917E-2</v>
      </c>
      <c r="G3121" s="10">
        <f t="shared" si="193"/>
        <v>3.497539168769531</v>
      </c>
    </row>
    <row r="3122" spans="1:7" x14ac:dyDescent="0.3">
      <c r="A3122" s="2">
        <v>42130</v>
      </c>
      <c r="B3122" s="34">
        <f t="shared" si="194"/>
        <v>1</v>
      </c>
      <c r="C3122" s="1">
        <v>3153.6</v>
      </c>
      <c r="D3122" s="30" t="str">
        <f t="shared" si="192"/>
        <v>OK</v>
      </c>
      <c r="F3122" s="37">
        <f t="shared" si="195"/>
        <v>2.922646855848976E-3</v>
      </c>
      <c r="G3122" s="10">
        <f t="shared" si="193"/>
        <v>3.4988066069353674</v>
      </c>
    </row>
    <row r="3123" spans="1:7" x14ac:dyDescent="0.3">
      <c r="A3123" s="2">
        <v>42131</v>
      </c>
      <c r="B3123" s="34">
        <f t="shared" si="194"/>
        <v>1</v>
      </c>
      <c r="C3123" s="1">
        <v>3165.64</v>
      </c>
      <c r="D3123" s="30" t="str">
        <f t="shared" si="192"/>
        <v>OK</v>
      </c>
      <c r="F3123" s="37">
        <f t="shared" si="195"/>
        <v>3.8178589548452102E-3</v>
      </c>
      <c r="G3123" s="10">
        <f t="shared" si="193"/>
        <v>3.5004615248968149</v>
      </c>
    </row>
    <row r="3124" spans="1:7" x14ac:dyDescent="0.3">
      <c r="A3124" s="2">
        <v>42132</v>
      </c>
      <c r="B3124" s="34">
        <f t="shared" si="194"/>
        <v>1</v>
      </c>
      <c r="C3124" s="1">
        <v>3189.97</v>
      </c>
      <c r="D3124" s="30" t="str">
        <f t="shared" si="192"/>
        <v>OK</v>
      </c>
      <c r="F3124" s="37">
        <f t="shared" si="195"/>
        <v>7.6856496632591309E-3</v>
      </c>
      <c r="G3124" s="10">
        <f t="shared" si="193"/>
        <v>3.5037865987638517</v>
      </c>
    </row>
    <row r="3125" spans="1:7" x14ac:dyDescent="0.3">
      <c r="A3125" s="2">
        <v>42135</v>
      </c>
      <c r="B3125" s="34">
        <f t="shared" si="194"/>
        <v>3</v>
      </c>
      <c r="C3125" s="1">
        <v>3176.46</v>
      </c>
      <c r="D3125" s="30" t="str">
        <f t="shared" si="192"/>
        <v>OK</v>
      </c>
      <c r="F3125" s="37">
        <f t="shared" si="195"/>
        <v>-4.2351495468608835E-3</v>
      </c>
      <c r="G3125" s="10">
        <f t="shared" si="193"/>
        <v>3.5019433907940081</v>
      </c>
    </row>
    <row r="3126" spans="1:7" x14ac:dyDescent="0.3">
      <c r="A3126" s="2">
        <v>42136</v>
      </c>
      <c r="B3126" s="34">
        <f t="shared" si="194"/>
        <v>1</v>
      </c>
      <c r="C3126" s="1">
        <v>3150.55</v>
      </c>
      <c r="D3126" s="30" t="str">
        <f t="shared" si="192"/>
        <v>OK</v>
      </c>
      <c r="F3126" s="37">
        <f t="shared" si="195"/>
        <v>-8.1568790414485726E-3</v>
      </c>
      <c r="G3126" s="10">
        <f t="shared" si="193"/>
        <v>3.4983863763656142</v>
      </c>
    </row>
    <row r="3127" spans="1:7" x14ac:dyDescent="0.3">
      <c r="A3127" s="2">
        <v>42137</v>
      </c>
      <c r="B3127" s="34">
        <f t="shared" si="194"/>
        <v>1</v>
      </c>
      <c r="C3127" s="1">
        <v>3155.45</v>
      </c>
      <c r="D3127" s="30" t="str">
        <f t="shared" si="192"/>
        <v>OK</v>
      </c>
      <c r="F3127" s="37">
        <f t="shared" si="195"/>
        <v>1.5552839980319533E-3</v>
      </c>
      <c r="G3127" s="10">
        <f t="shared" si="193"/>
        <v>3.4990613029084696</v>
      </c>
    </row>
    <row r="3128" spans="1:7" x14ac:dyDescent="0.3">
      <c r="A3128" s="2">
        <v>42138</v>
      </c>
      <c r="B3128" s="34">
        <f t="shared" si="194"/>
        <v>1</v>
      </c>
      <c r="C3128" s="1">
        <v>3145.66</v>
      </c>
      <c r="D3128" s="30" t="str">
        <f t="shared" si="192"/>
        <v>OK</v>
      </c>
      <c r="F3128" s="37">
        <f t="shared" si="195"/>
        <v>-3.1025685718359952E-3</v>
      </c>
      <c r="G3128" s="10">
        <f t="shared" si="193"/>
        <v>3.497711779919972</v>
      </c>
    </row>
    <row r="3129" spans="1:7" x14ac:dyDescent="0.3">
      <c r="A3129" s="2">
        <v>42139</v>
      </c>
      <c r="B3129" s="34">
        <f t="shared" si="194"/>
        <v>1</v>
      </c>
      <c r="C3129" s="1">
        <v>3174.72</v>
      </c>
      <c r="D3129" s="30" t="str">
        <f t="shared" si="192"/>
        <v>OK</v>
      </c>
      <c r="F3129" s="37">
        <f t="shared" si="195"/>
        <v>9.2381249086042061E-3</v>
      </c>
      <c r="G3129" s="10">
        <f t="shared" si="193"/>
        <v>3.5017054279532709</v>
      </c>
    </row>
    <row r="3130" spans="1:7" x14ac:dyDescent="0.3">
      <c r="A3130" s="2">
        <v>42142</v>
      </c>
      <c r="B3130" s="34">
        <f t="shared" si="194"/>
        <v>3</v>
      </c>
      <c r="C3130" s="1">
        <v>3161.04</v>
      </c>
      <c r="D3130" s="30" t="str">
        <f t="shared" si="192"/>
        <v>OK</v>
      </c>
      <c r="F3130" s="37">
        <f t="shared" si="195"/>
        <v>-4.3090414272753952E-3</v>
      </c>
      <c r="G3130" s="10">
        <f t="shared" si="193"/>
        <v>3.4998299914641806</v>
      </c>
    </row>
    <row r="3131" spans="1:7" x14ac:dyDescent="0.3">
      <c r="A3131" s="2">
        <v>42143</v>
      </c>
      <c r="B3131" s="34">
        <f t="shared" si="194"/>
        <v>1</v>
      </c>
      <c r="C3131" s="1">
        <v>3159.83</v>
      </c>
      <c r="D3131" s="30" t="str">
        <f t="shared" si="192"/>
        <v>OK</v>
      </c>
      <c r="F3131" s="37">
        <f t="shared" si="195"/>
        <v>-3.8278541239589181E-4</v>
      </c>
      <c r="G3131" s="10">
        <f t="shared" si="193"/>
        <v>3.4996637180462735</v>
      </c>
    </row>
    <row r="3132" spans="1:7" x14ac:dyDescent="0.3">
      <c r="A3132" s="2">
        <v>42144</v>
      </c>
      <c r="B3132" s="34">
        <f t="shared" si="194"/>
        <v>1</v>
      </c>
      <c r="C3132" s="1">
        <v>3153.11</v>
      </c>
      <c r="D3132" s="30" t="str">
        <f t="shared" si="192"/>
        <v>OK</v>
      </c>
      <c r="F3132" s="37">
        <f t="shared" si="195"/>
        <v>-2.1266966893788153E-3</v>
      </c>
      <c r="G3132" s="10">
        <f t="shared" si="193"/>
        <v>3.4987391218927506</v>
      </c>
    </row>
    <row r="3133" spans="1:7" x14ac:dyDescent="0.3">
      <c r="A3133" s="2">
        <v>42145</v>
      </c>
      <c r="B3133" s="34">
        <f t="shared" si="194"/>
        <v>1</v>
      </c>
      <c r="C3133" s="1">
        <v>3153.73</v>
      </c>
      <c r="D3133" s="30" t="str">
        <f t="shared" si="192"/>
        <v>OK</v>
      </c>
      <c r="F3133" s="37">
        <f t="shared" si="195"/>
        <v>1.9663126246771689E-4</v>
      </c>
      <c r="G3133" s="10">
        <f t="shared" si="193"/>
        <v>3.4988245093703618</v>
      </c>
    </row>
    <row r="3134" spans="1:7" x14ac:dyDescent="0.3">
      <c r="A3134" s="2">
        <v>42146</v>
      </c>
      <c r="B3134" s="34">
        <f t="shared" si="194"/>
        <v>1</v>
      </c>
      <c r="C3134" s="1">
        <v>3165.69</v>
      </c>
      <c r="D3134" s="30" t="str">
        <f t="shared" si="192"/>
        <v>OK</v>
      </c>
      <c r="F3134" s="37">
        <f t="shared" si="195"/>
        <v>3.7923347908666027E-3</v>
      </c>
      <c r="G3134" s="10">
        <f t="shared" si="193"/>
        <v>3.5004683843478603</v>
      </c>
    </row>
    <row r="3135" spans="1:7" x14ac:dyDescent="0.3">
      <c r="A3135" s="2">
        <v>42150</v>
      </c>
      <c r="B3135" s="34">
        <f t="shared" si="194"/>
        <v>4</v>
      </c>
      <c r="C3135" s="1">
        <v>3178.35</v>
      </c>
      <c r="D3135" s="30" t="str">
        <f t="shared" si="192"/>
        <v>OK</v>
      </c>
      <c r="F3135" s="37">
        <f t="shared" si="195"/>
        <v>3.999128152156306E-3</v>
      </c>
      <c r="G3135" s="10">
        <f t="shared" si="193"/>
        <v>3.5022017200265103</v>
      </c>
    </row>
    <row r="3136" spans="1:7" x14ac:dyDescent="0.3">
      <c r="A3136" s="2">
        <v>42151</v>
      </c>
      <c r="B3136" s="34">
        <f t="shared" si="194"/>
        <v>1</v>
      </c>
      <c r="C3136" s="1">
        <v>3174.48</v>
      </c>
      <c r="D3136" s="30" t="str">
        <f t="shared" si="192"/>
        <v>OK</v>
      </c>
      <c r="F3136" s="37">
        <f t="shared" si="195"/>
        <v>-1.2176129123601109E-3</v>
      </c>
      <c r="G3136" s="10">
        <f t="shared" si="193"/>
        <v>3.5016725952575909</v>
      </c>
    </row>
    <row r="3137" spans="1:7" x14ac:dyDescent="0.3">
      <c r="A3137" s="2">
        <v>42152</v>
      </c>
      <c r="B3137" s="34">
        <f t="shared" si="194"/>
        <v>1</v>
      </c>
      <c r="C3137" s="1">
        <v>3187.08</v>
      </c>
      <c r="D3137" s="30" t="str">
        <f t="shared" si="192"/>
        <v>OK</v>
      </c>
      <c r="F3137" s="37">
        <f t="shared" si="195"/>
        <v>3.9691540031752126E-3</v>
      </c>
      <c r="G3137" s="10">
        <f t="shared" si="193"/>
        <v>3.5033929649869089</v>
      </c>
    </row>
    <row r="3138" spans="1:7" x14ac:dyDescent="0.3">
      <c r="A3138" s="2">
        <v>42153</v>
      </c>
      <c r="B3138" s="34">
        <f t="shared" si="194"/>
        <v>1</v>
      </c>
      <c r="C3138" s="1">
        <v>3197.94</v>
      </c>
      <c r="D3138" s="30" t="str">
        <f t="shared" si="192"/>
        <v>OK</v>
      </c>
      <c r="F3138" s="37">
        <f t="shared" si="195"/>
        <v>3.4075078127941971E-3</v>
      </c>
      <c r="G3138" s="10">
        <f t="shared" si="193"/>
        <v>3.5048703112196713</v>
      </c>
    </row>
    <row r="3139" spans="1:7" x14ac:dyDescent="0.3">
      <c r="A3139" s="2">
        <v>42156</v>
      </c>
      <c r="B3139" s="34">
        <f t="shared" si="194"/>
        <v>3</v>
      </c>
      <c r="C3139" s="1">
        <v>3187.75</v>
      </c>
      <c r="D3139" s="30" t="str">
        <f t="shared" si="192"/>
        <v>OK</v>
      </c>
      <c r="F3139" s="37">
        <f t="shared" si="195"/>
        <v>-3.1864262619061279E-3</v>
      </c>
      <c r="G3139" s="10">
        <f t="shared" si="193"/>
        <v>3.50348425441861</v>
      </c>
    </row>
    <row r="3140" spans="1:7" x14ac:dyDescent="0.3">
      <c r="A3140" s="2">
        <v>42157</v>
      </c>
      <c r="B3140" s="34">
        <f t="shared" si="194"/>
        <v>1</v>
      </c>
      <c r="C3140" s="1">
        <v>3163.14</v>
      </c>
      <c r="D3140" s="30" t="str">
        <f t="shared" si="192"/>
        <v>OK</v>
      </c>
      <c r="F3140" s="37">
        <f t="shared" si="195"/>
        <v>-7.7201788095051516E-3</v>
      </c>
      <c r="G3140" s="10">
        <f t="shared" si="193"/>
        <v>3.5001184141357418</v>
      </c>
    </row>
    <row r="3141" spans="1:7" x14ac:dyDescent="0.3">
      <c r="A3141" s="2">
        <v>42158</v>
      </c>
      <c r="B3141" s="34">
        <f t="shared" si="194"/>
        <v>1</v>
      </c>
      <c r="C3141" s="1">
        <v>3126.91</v>
      </c>
      <c r="D3141" s="30" t="str">
        <f t="shared" si="192"/>
        <v>OK</v>
      </c>
      <c r="F3141" s="37">
        <f t="shared" si="195"/>
        <v>-1.1453808557319589E-2</v>
      </c>
      <c r="G3141" s="10">
        <f t="shared" si="193"/>
        <v>3.4951153813817664</v>
      </c>
    </row>
    <row r="3142" spans="1:7" x14ac:dyDescent="0.3">
      <c r="A3142" s="2">
        <v>42159</v>
      </c>
      <c r="B3142" s="34">
        <f t="shared" si="194"/>
        <v>1</v>
      </c>
      <c r="C3142" s="1">
        <v>3144.78</v>
      </c>
      <c r="D3142" s="30" t="str">
        <f t="shared" si="192"/>
        <v>OK</v>
      </c>
      <c r="F3142" s="37">
        <f t="shared" si="195"/>
        <v>5.7149070488118348E-3</v>
      </c>
      <c r="G3142" s="10">
        <f t="shared" si="193"/>
        <v>3.4975902688185005</v>
      </c>
    </row>
    <row r="3143" spans="1:7" x14ac:dyDescent="0.3">
      <c r="A3143" s="2">
        <v>42160</v>
      </c>
      <c r="B3143" s="34">
        <f t="shared" si="194"/>
        <v>1</v>
      </c>
      <c r="C3143" s="1">
        <v>3132.55</v>
      </c>
      <c r="D3143" s="30" t="str">
        <f t="shared" si="192"/>
        <v>OK</v>
      </c>
      <c r="F3143" s="37">
        <f t="shared" si="195"/>
        <v>-3.8889842850692302E-3</v>
      </c>
      <c r="G3143" s="10">
        <f t="shared" si="193"/>
        <v>3.4958980116855951</v>
      </c>
    </row>
    <row r="3144" spans="1:7" x14ac:dyDescent="0.3">
      <c r="A3144" s="2">
        <v>42163</v>
      </c>
      <c r="B3144" s="34">
        <f t="shared" si="194"/>
        <v>3</v>
      </c>
      <c r="C3144" s="1">
        <v>3138.47</v>
      </c>
      <c r="D3144" s="30" t="str">
        <f t="shared" ref="D3144:D3207" si="196">IF(C3144&gt;0,"OK","ERROR")</f>
        <v>OK</v>
      </c>
      <c r="F3144" s="37">
        <f t="shared" si="195"/>
        <v>1.8898341606676805E-3</v>
      </c>
      <c r="G3144" s="10">
        <f t="shared" ref="G3144:G3207" si="197">LOG(C3144,10)</f>
        <v>3.4967179816734495</v>
      </c>
    </row>
    <row r="3145" spans="1:7" x14ac:dyDescent="0.3">
      <c r="A3145" s="2">
        <v>42164</v>
      </c>
      <c r="B3145" s="34">
        <f t="shared" ref="B3145:B3208" si="198">DATEDIF(A3144,A3145,"d")</f>
        <v>1</v>
      </c>
      <c r="C3145" s="1">
        <v>3120.92</v>
      </c>
      <c r="D3145" s="30" t="str">
        <f t="shared" si="196"/>
        <v>OK</v>
      </c>
      <c r="F3145" s="37">
        <f t="shared" ref="F3145:F3208" si="199">C3145/C3144-1</f>
        <v>-5.5918966885137866E-3</v>
      </c>
      <c r="G3145" s="10">
        <f t="shared" si="197"/>
        <v>3.4942826363347184</v>
      </c>
    </row>
    <row r="3146" spans="1:7" x14ac:dyDescent="0.3">
      <c r="A3146" s="2">
        <v>42165</v>
      </c>
      <c r="B3146" s="34">
        <f t="shared" si="198"/>
        <v>1</v>
      </c>
      <c r="C3146" s="1">
        <v>3107.17</v>
      </c>
      <c r="D3146" s="30" t="str">
        <f t="shared" si="196"/>
        <v>OK</v>
      </c>
      <c r="F3146" s="37">
        <f t="shared" si="199"/>
        <v>-4.4057521500070473E-3</v>
      </c>
      <c r="G3146" s="10">
        <f t="shared" si="197"/>
        <v>3.4923650150966821</v>
      </c>
    </row>
    <row r="3147" spans="1:7" x14ac:dyDescent="0.3">
      <c r="A3147" s="2">
        <v>42166</v>
      </c>
      <c r="B3147" s="34">
        <f t="shared" si="198"/>
        <v>1</v>
      </c>
      <c r="C3147" s="1">
        <v>3125.2</v>
      </c>
      <c r="D3147" s="30" t="str">
        <f t="shared" si="196"/>
        <v>OK</v>
      </c>
      <c r="F3147" s="37">
        <f t="shared" si="199"/>
        <v>5.8027079303675233E-3</v>
      </c>
      <c r="G3147" s="10">
        <f t="shared" si="197"/>
        <v>3.4948778156375386</v>
      </c>
    </row>
    <row r="3148" spans="1:7" x14ac:dyDescent="0.3">
      <c r="A3148" s="2">
        <v>42167</v>
      </c>
      <c r="B3148" s="34">
        <f t="shared" si="198"/>
        <v>1</v>
      </c>
      <c r="C3148" s="1">
        <v>3153.63</v>
      </c>
      <c r="D3148" s="30" t="str">
        <f t="shared" si="196"/>
        <v>OK</v>
      </c>
      <c r="F3148" s="37">
        <f t="shared" si="199"/>
        <v>9.0970177908615835E-3</v>
      </c>
      <c r="G3148" s="10">
        <f t="shared" si="197"/>
        <v>3.4988107383320206</v>
      </c>
    </row>
    <row r="3149" spans="1:7" x14ac:dyDescent="0.3">
      <c r="A3149" s="2">
        <v>42170</v>
      </c>
      <c r="B3149" s="34">
        <f t="shared" si="198"/>
        <v>3</v>
      </c>
      <c r="C3149" s="1">
        <v>3139.39</v>
      </c>
      <c r="D3149" s="30" t="str">
        <f t="shared" si="196"/>
        <v>OK</v>
      </c>
      <c r="F3149" s="37">
        <f t="shared" si="199"/>
        <v>-4.5154314234707726E-3</v>
      </c>
      <c r="G3149" s="10">
        <f t="shared" si="197"/>
        <v>3.4968452705668667</v>
      </c>
    </row>
    <row r="3150" spans="1:7" x14ac:dyDescent="0.3">
      <c r="A3150" s="2">
        <v>42171</v>
      </c>
      <c r="B3150" s="34">
        <f t="shared" si="198"/>
        <v>1</v>
      </c>
      <c r="C3150" s="1">
        <v>3143.28</v>
      </c>
      <c r="D3150" s="30" t="str">
        <f t="shared" si="196"/>
        <v>OK</v>
      </c>
      <c r="F3150" s="37">
        <f t="shared" si="199"/>
        <v>1.2390942189406395E-3</v>
      </c>
      <c r="G3150" s="10">
        <f t="shared" si="197"/>
        <v>3.4973830692258727</v>
      </c>
    </row>
    <row r="3151" spans="1:7" x14ac:dyDescent="0.3">
      <c r="A3151" s="2">
        <v>42172</v>
      </c>
      <c r="B3151" s="34">
        <f t="shared" si="198"/>
        <v>1</v>
      </c>
      <c r="C3151" s="1">
        <v>3126.13</v>
      </c>
      <c r="D3151" s="30" t="str">
        <f t="shared" si="196"/>
        <v>OK</v>
      </c>
      <c r="F3151" s="37">
        <f t="shared" si="199"/>
        <v>-5.4560840905042429E-3</v>
      </c>
      <c r="G3151" s="10">
        <f t="shared" si="197"/>
        <v>3.4950070341786006</v>
      </c>
    </row>
    <row r="3152" spans="1:7" x14ac:dyDescent="0.3">
      <c r="A3152" s="2">
        <v>42173</v>
      </c>
      <c r="B3152" s="34">
        <f t="shared" si="198"/>
        <v>1</v>
      </c>
      <c r="C3152" s="1">
        <v>3130.22</v>
      </c>
      <c r="D3152" s="30" t="str">
        <f t="shared" si="196"/>
        <v>OK</v>
      </c>
      <c r="F3152" s="37">
        <f t="shared" si="199"/>
        <v>1.3083269089895211E-3</v>
      </c>
      <c r="G3152" s="10">
        <f t="shared" si="197"/>
        <v>3.4955748619644584</v>
      </c>
    </row>
    <row r="3153" spans="1:7" x14ac:dyDescent="0.3">
      <c r="A3153" s="2">
        <v>42174</v>
      </c>
      <c r="B3153" s="34">
        <f t="shared" si="198"/>
        <v>1</v>
      </c>
      <c r="C3153" s="1">
        <v>3138.58</v>
      </c>
      <c r="D3153" s="30" t="str">
        <f t="shared" si="196"/>
        <v>OK</v>
      </c>
      <c r="F3153" s="37">
        <f t="shared" si="199"/>
        <v>2.670738797911909E-3</v>
      </c>
      <c r="G3153" s="10">
        <f t="shared" si="197"/>
        <v>3.4967332029614799</v>
      </c>
    </row>
    <row r="3154" spans="1:7" x14ac:dyDescent="0.3">
      <c r="A3154" s="2">
        <v>42177</v>
      </c>
      <c r="B3154" s="34">
        <f t="shared" si="198"/>
        <v>3</v>
      </c>
      <c r="C3154" s="1">
        <v>3112.95</v>
      </c>
      <c r="D3154" s="30" t="str">
        <f t="shared" si="196"/>
        <v>OK</v>
      </c>
      <c r="F3154" s="37">
        <f t="shared" si="199"/>
        <v>-8.1661133378789774E-3</v>
      </c>
      <c r="G3154" s="10">
        <f t="shared" si="197"/>
        <v>3.4931721451288738</v>
      </c>
    </row>
    <row r="3155" spans="1:7" x14ac:dyDescent="0.3">
      <c r="A3155" s="2">
        <v>42178</v>
      </c>
      <c r="B3155" s="34">
        <f t="shared" si="198"/>
        <v>1</v>
      </c>
      <c r="C3155" s="1">
        <v>3111.31</v>
      </c>
      <c r="D3155" s="30" t="str">
        <f t="shared" si="196"/>
        <v>OK</v>
      </c>
      <c r="F3155" s="37">
        <f t="shared" si="199"/>
        <v>-5.2683146211784937E-4</v>
      </c>
      <c r="G3155" s="10">
        <f t="shared" si="197"/>
        <v>3.4929432848412882</v>
      </c>
    </row>
    <row r="3156" spans="1:7" x14ac:dyDescent="0.3">
      <c r="A3156" s="2">
        <v>42179</v>
      </c>
      <c r="B3156" s="34">
        <f t="shared" si="198"/>
        <v>1</v>
      </c>
      <c r="C3156" s="1">
        <v>3109.84</v>
      </c>
      <c r="D3156" s="30" t="str">
        <f t="shared" si="196"/>
        <v>OK</v>
      </c>
      <c r="F3156" s="37">
        <f t="shared" si="199"/>
        <v>-4.7246979568082992E-4</v>
      </c>
      <c r="G3156" s="10">
        <f t="shared" si="197"/>
        <v>3.4927380453276036</v>
      </c>
    </row>
    <row r="3157" spans="1:7" x14ac:dyDescent="0.3">
      <c r="A3157" s="2">
        <v>42180</v>
      </c>
      <c r="B3157" s="34">
        <f t="shared" si="198"/>
        <v>1</v>
      </c>
      <c r="C3157" s="1">
        <v>3110.56</v>
      </c>
      <c r="D3157" s="30" t="str">
        <f t="shared" si="196"/>
        <v>OK</v>
      </c>
      <c r="F3157" s="37">
        <f t="shared" si="199"/>
        <v>2.3152316517882632E-4</v>
      </c>
      <c r="G3157" s="10">
        <f t="shared" si="197"/>
        <v>3.4928385829227317</v>
      </c>
    </row>
    <row r="3158" spans="1:7" x14ac:dyDescent="0.3">
      <c r="A3158" s="2">
        <v>42181</v>
      </c>
      <c r="B3158" s="34">
        <f t="shared" si="198"/>
        <v>1</v>
      </c>
      <c r="C3158" s="1">
        <v>3104.22</v>
      </c>
      <c r="D3158" s="30" t="str">
        <f t="shared" si="196"/>
        <v>OK</v>
      </c>
      <c r="F3158" s="37">
        <f t="shared" si="199"/>
        <v>-2.0382181986523529E-3</v>
      </c>
      <c r="G3158" s="10">
        <f t="shared" si="197"/>
        <v>3.4919524926764365</v>
      </c>
    </row>
    <row r="3159" spans="1:7" x14ac:dyDescent="0.3">
      <c r="A3159" s="2">
        <v>42184</v>
      </c>
      <c r="B3159" s="34">
        <f t="shared" si="198"/>
        <v>3</v>
      </c>
      <c r="C3159" s="1">
        <v>3133.54</v>
      </c>
      <c r="D3159" s="30" t="str">
        <f t="shared" si="196"/>
        <v>OK</v>
      </c>
      <c r="F3159" s="37">
        <f t="shared" si="199"/>
        <v>9.4452068474528694E-3</v>
      </c>
      <c r="G3159" s="10">
        <f t="shared" si="197"/>
        <v>3.4960352428905925</v>
      </c>
    </row>
    <row r="3160" spans="1:7" x14ac:dyDescent="0.3">
      <c r="A3160" s="2">
        <v>42185</v>
      </c>
      <c r="B3160" s="34">
        <f t="shared" si="198"/>
        <v>1</v>
      </c>
      <c r="C3160" s="1">
        <v>3142.47</v>
      </c>
      <c r="D3160" s="30" t="str">
        <f t="shared" si="196"/>
        <v>OK</v>
      </c>
      <c r="F3160" s="37">
        <f t="shared" si="199"/>
        <v>2.8498120336744037E-3</v>
      </c>
      <c r="G3160" s="10">
        <f t="shared" si="197"/>
        <v>3.4972711403288312</v>
      </c>
    </row>
    <row r="3161" spans="1:7" x14ac:dyDescent="0.3">
      <c r="A3161" s="2">
        <v>42186</v>
      </c>
      <c r="B3161" s="34">
        <f t="shared" si="198"/>
        <v>1</v>
      </c>
      <c r="C3161" s="1">
        <v>3121.27</v>
      </c>
      <c r="D3161" s="30" t="str">
        <f t="shared" si="196"/>
        <v>OK</v>
      </c>
      <c r="F3161" s="37">
        <f t="shared" si="199"/>
        <v>-6.7462855651764242E-3</v>
      </c>
      <c r="G3161" s="10">
        <f t="shared" si="197"/>
        <v>3.4943313381745615</v>
      </c>
    </row>
    <row r="3162" spans="1:7" x14ac:dyDescent="0.3">
      <c r="A3162" s="2">
        <v>42187</v>
      </c>
      <c r="B3162" s="34">
        <f t="shared" si="198"/>
        <v>1</v>
      </c>
      <c r="C3162" s="1">
        <v>3124.31</v>
      </c>
      <c r="D3162" s="30" t="str">
        <f t="shared" si="196"/>
        <v>OK</v>
      </c>
      <c r="F3162" s="37">
        <f t="shared" si="199"/>
        <v>9.7396252166581654E-4</v>
      </c>
      <c r="G3162" s="10">
        <f t="shared" si="197"/>
        <v>3.4947541188704294</v>
      </c>
    </row>
    <row r="3163" spans="1:7" x14ac:dyDescent="0.3">
      <c r="A3163" s="2">
        <v>42188</v>
      </c>
      <c r="B3163" s="34">
        <f t="shared" si="198"/>
        <v>1</v>
      </c>
      <c r="C3163" s="1">
        <v>3142.03</v>
      </c>
      <c r="D3163" s="30" t="str">
        <f t="shared" si="196"/>
        <v>OK</v>
      </c>
      <c r="F3163" s="37">
        <f t="shared" si="199"/>
        <v>5.6716523008280006E-3</v>
      </c>
      <c r="G3163" s="10">
        <f t="shared" si="197"/>
        <v>3.4972103273533044</v>
      </c>
    </row>
    <row r="3164" spans="1:7" x14ac:dyDescent="0.3">
      <c r="A3164" s="2">
        <v>42191</v>
      </c>
      <c r="B3164" s="34">
        <f t="shared" si="198"/>
        <v>3</v>
      </c>
      <c r="C3164" s="1">
        <v>3137.27</v>
      </c>
      <c r="D3164" s="30" t="str">
        <f t="shared" si="196"/>
        <v>OK</v>
      </c>
      <c r="F3164" s="37">
        <f t="shared" si="199"/>
        <v>-1.5149441603040659E-3</v>
      </c>
      <c r="G3164" s="10">
        <f t="shared" si="197"/>
        <v>3.496551896595153</v>
      </c>
    </row>
    <row r="3165" spans="1:7" x14ac:dyDescent="0.3">
      <c r="A3165" s="2">
        <v>42192</v>
      </c>
      <c r="B3165" s="34">
        <f t="shared" si="198"/>
        <v>1</v>
      </c>
      <c r="C3165" s="1">
        <v>3187.25</v>
      </c>
      <c r="D3165" s="30" t="str">
        <f t="shared" si="196"/>
        <v>OK</v>
      </c>
      <c r="F3165" s="37">
        <f t="shared" si="199"/>
        <v>1.5931048331830011E-2</v>
      </c>
      <c r="G3165" s="10">
        <f t="shared" si="197"/>
        <v>3.5034161297938589</v>
      </c>
    </row>
    <row r="3166" spans="1:7" x14ac:dyDescent="0.3">
      <c r="A3166" s="2">
        <v>42193</v>
      </c>
      <c r="B3166" s="34">
        <f t="shared" si="198"/>
        <v>1</v>
      </c>
      <c r="C3166" s="1">
        <v>3169.92</v>
      </c>
      <c r="D3166" s="30" t="str">
        <f t="shared" si="196"/>
        <v>OK</v>
      </c>
      <c r="F3166" s="37">
        <f t="shared" si="199"/>
        <v>-5.4372891991528727E-3</v>
      </c>
      <c r="G3166" s="10">
        <f t="shared" si="197"/>
        <v>3.5010483019663434</v>
      </c>
    </row>
    <row r="3167" spans="1:7" x14ac:dyDescent="0.3">
      <c r="A3167" s="2">
        <v>42194</v>
      </c>
      <c r="B3167" s="34">
        <f t="shared" si="198"/>
        <v>1</v>
      </c>
      <c r="C3167" s="1">
        <v>3154.77</v>
      </c>
      <c r="D3167" s="30" t="str">
        <f t="shared" si="196"/>
        <v>OK</v>
      </c>
      <c r="F3167" s="37">
        <f t="shared" si="199"/>
        <v>-4.7793004239854442E-3</v>
      </c>
      <c r="G3167" s="10">
        <f t="shared" si="197"/>
        <v>3.4989677022895256</v>
      </c>
    </row>
    <row r="3168" spans="1:7" x14ac:dyDescent="0.3">
      <c r="A3168" s="2">
        <v>42195</v>
      </c>
      <c r="B3168" s="34">
        <f t="shared" si="198"/>
        <v>1</v>
      </c>
      <c r="C3168" s="1">
        <v>3122.58</v>
      </c>
      <c r="D3168" s="30" t="str">
        <f t="shared" si="196"/>
        <v>OK</v>
      </c>
      <c r="F3168" s="37">
        <f t="shared" si="199"/>
        <v>-1.0203596458695952E-2</v>
      </c>
      <c r="G3168" s="10">
        <f t="shared" si="197"/>
        <v>3.4945135737438466</v>
      </c>
    </row>
    <row r="3169" spans="1:7" x14ac:dyDescent="0.3">
      <c r="A3169" s="2">
        <v>42198</v>
      </c>
      <c r="B3169" s="34">
        <f t="shared" si="198"/>
        <v>3</v>
      </c>
      <c r="C3169" s="1">
        <v>3113.09</v>
      </c>
      <c r="D3169" s="30" t="str">
        <f t="shared" si="196"/>
        <v>OK</v>
      </c>
      <c r="F3169" s="37">
        <f t="shared" si="199"/>
        <v>-3.0391535204862263E-3</v>
      </c>
      <c r="G3169" s="10">
        <f t="shared" si="197"/>
        <v>3.4931916763967354</v>
      </c>
    </row>
    <row r="3170" spans="1:7" x14ac:dyDescent="0.3">
      <c r="A3170" s="2">
        <v>42199</v>
      </c>
      <c r="B3170" s="34">
        <f t="shared" si="198"/>
        <v>1</v>
      </c>
      <c r="C3170" s="1">
        <v>3109.53</v>
      </c>
      <c r="D3170" s="30" t="str">
        <f t="shared" si="196"/>
        <v>OK</v>
      </c>
      <c r="F3170" s="37">
        <f t="shared" si="199"/>
        <v>-1.1435583295054119E-3</v>
      </c>
      <c r="G3170" s="10">
        <f t="shared" si="197"/>
        <v>3.4926947511388029</v>
      </c>
    </row>
    <row r="3171" spans="1:7" x14ac:dyDescent="0.3">
      <c r="A3171" s="2">
        <v>42200</v>
      </c>
      <c r="B3171" s="34">
        <f t="shared" si="198"/>
        <v>1</v>
      </c>
      <c r="C3171" s="1">
        <v>3111.04</v>
      </c>
      <c r="D3171" s="30" t="str">
        <f t="shared" si="196"/>
        <v>OK</v>
      </c>
      <c r="F3171" s="37">
        <f t="shared" si="199"/>
        <v>4.8560393371332999E-4</v>
      </c>
      <c r="G3171" s="10">
        <f t="shared" si="197"/>
        <v>3.4929055950584291</v>
      </c>
    </row>
    <row r="3172" spans="1:7" x14ac:dyDescent="0.3">
      <c r="A3172" s="2">
        <v>42201</v>
      </c>
      <c r="B3172" s="34">
        <f t="shared" si="198"/>
        <v>1</v>
      </c>
      <c r="C3172" s="1">
        <v>3125.45</v>
      </c>
      <c r="D3172" s="30" t="str">
        <f t="shared" si="196"/>
        <v>OK</v>
      </c>
      <c r="F3172" s="37">
        <f t="shared" si="199"/>
        <v>4.6318915860934506E-3</v>
      </c>
      <c r="G3172" s="10">
        <f t="shared" si="197"/>
        <v>3.4949125555831548</v>
      </c>
    </row>
    <row r="3173" spans="1:7" x14ac:dyDescent="0.3">
      <c r="A3173" s="2">
        <v>42202</v>
      </c>
      <c r="B3173" s="34">
        <f t="shared" si="198"/>
        <v>1</v>
      </c>
      <c r="C3173" s="1">
        <v>3125.35</v>
      </c>
      <c r="D3173" s="30" t="str">
        <f t="shared" si="196"/>
        <v>OK</v>
      </c>
      <c r="F3173" s="37">
        <f t="shared" si="199"/>
        <v>-3.1995392663408673E-5</v>
      </c>
      <c r="G3173" s="10">
        <f t="shared" si="197"/>
        <v>3.4948986599383756</v>
      </c>
    </row>
    <row r="3174" spans="1:7" x14ac:dyDescent="0.3">
      <c r="A3174" s="2">
        <v>42205</v>
      </c>
      <c r="B3174" s="34">
        <f t="shared" si="198"/>
        <v>3</v>
      </c>
      <c r="C3174" s="1">
        <v>3124.29</v>
      </c>
      <c r="D3174" s="30" t="str">
        <f t="shared" si="196"/>
        <v>OK</v>
      </c>
      <c r="F3174" s="37">
        <f t="shared" si="199"/>
        <v>-3.3916201385442157E-4</v>
      </c>
      <c r="G3174" s="10">
        <f t="shared" si="197"/>
        <v>3.4947513387630011</v>
      </c>
    </row>
    <row r="3175" spans="1:7" x14ac:dyDescent="0.3">
      <c r="A3175" s="2">
        <v>42206</v>
      </c>
      <c r="B3175" s="34">
        <f t="shared" si="198"/>
        <v>1</v>
      </c>
      <c r="C3175" s="1">
        <v>3121.78</v>
      </c>
      <c r="D3175" s="30" t="str">
        <f t="shared" si="196"/>
        <v>OK</v>
      </c>
      <c r="F3175" s="37">
        <f t="shared" si="199"/>
        <v>-8.0338252851042125E-4</v>
      </c>
      <c r="G3175" s="10">
        <f t="shared" si="197"/>
        <v>3.4944022939369734</v>
      </c>
    </row>
    <row r="3176" spans="1:7" x14ac:dyDescent="0.3">
      <c r="A3176" s="2">
        <v>42207</v>
      </c>
      <c r="B3176" s="34">
        <f t="shared" si="198"/>
        <v>1</v>
      </c>
      <c r="C3176" s="1">
        <v>3138.72</v>
      </c>
      <c r="D3176" s="30" t="str">
        <f t="shared" si="196"/>
        <v>OK</v>
      </c>
      <c r="F3176" s="37">
        <f t="shared" si="199"/>
        <v>5.4263913536507502E-3</v>
      </c>
      <c r="G3176" s="10">
        <f t="shared" si="197"/>
        <v>3.496752574738351</v>
      </c>
    </row>
    <row r="3177" spans="1:7" x14ac:dyDescent="0.3">
      <c r="A3177" s="2">
        <v>42208</v>
      </c>
      <c r="B3177" s="34">
        <f t="shared" si="198"/>
        <v>1</v>
      </c>
      <c r="C3177" s="1">
        <v>3143.9</v>
      </c>
      <c r="D3177" s="30" t="str">
        <f t="shared" si="196"/>
        <v>OK</v>
      </c>
      <c r="F3177" s="37">
        <f t="shared" si="199"/>
        <v>1.6503542845491825E-3</v>
      </c>
      <c r="G3177" s="10">
        <f t="shared" si="197"/>
        <v>3.4974687237099666</v>
      </c>
    </row>
    <row r="3178" spans="1:7" x14ac:dyDescent="0.3">
      <c r="A3178" s="2">
        <v>42209</v>
      </c>
      <c r="B3178" s="34">
        <f t="shared" si="198"/>
        <v>1</v>
      </c>
      <c r="C3178" s="1">
        <v>3171.9</v>
      </c>
      <c r="D3178" s="30" t="str">
        <f t="shared" si="196"/>
        <v>OK</v>
      </c>
      <c r="F3178" s="37">
        <f t="shared" si="199"/>
        <v>8.9061356913386902E-3</v>
      </c>
      <c r="G3178" s="10">
        <f t="shared" si="197"/>
        <v>3.5013194869265307</v>
      </c>
    </row>
    <row r="3179" spans="1:7" x14ac:dyDescent="0.3">
      <c r="A3179" s="2">
        <v>42212</v>
      </c>
      <c r="B3179" s="34">
        <f t="shared" si="198"/>
        <v>3</v>
      </c>
      <c r="C3179" s="1">
        <v>3177.39</v>
      </c>
      <c r="D3179" s="30" t="str">
        <f t="shared" si="196"/>
        <v>OK</v>
      </c>
      <c r="F3179" s="37">
        <f t="shared" si="199"/>
        <v>1.7308237964626105E-3</v>
      </c>
      <c r="G3179" s="10">
        <f t="shared" si="197"/>
        <v>3.5020705243810633</v>
      </c>
    </row>
    <row r="3180" spans="1:7" x14ac:dyDescent="0.3">
      <c r="A3180" s="2">
        <v>42213</v>
      </c>
      <c r="B3180" s="34">
        <f t="shared" si="198"/>
        <v>1</v>
      </c>
      <c r="C3180" s="1">
        <v>3173.11</v>
      </c>
      <c r="D3180" s="30" t="str">
        <f t="shared" si="196"/>
        <v>OK</v>
      </c>
      <c r="F3180" s="37">
        <f t="shared" si="199"/>
        <v>-1.3470175206693469E-3</v>
      </c>
      <c r="G3180" s="10">
        <f t="shared" si="197"/>
        <v>3.501485127746474</v>
      </c>
    </row>
    <row r="3181" spans="1:7" x14ac:dyDescent="0.3">
      <c r="A3181" s="2">
        <v>42214</v>
      </c>
      <c r="B3181" s="34">
        <f t="shared" si="198"/>
        <v>1</v>
      </c>
      <c r="C3181" s="1">
        <v>3166.1</v>
      </c>
      <c r="D3181" s="30" t="str">
        <f t="shared" si="196"/>
        <v>OK</v>
      </c>
      <c r="F3181" s="37">
        <f t="shared" si="199"/>
        <v>-2.2091890920895585E-3</v>
      </c>
      <c r="G3181" s="10">
        <f t="shared" si="197"/>
        <v>3.5005246277601749</v>
      </c>
    </row>
    <row r="3182" spans="1:7" x14ac:dyDescent="0.3">
      <c r="A3182" s="2">
        <v>42215</v>
      </c>
      <c r="B3182" s="34">
        <f t="shared" si="198"/>
        <v>1</v>
      </c>
      <c r="C3182" s="1">
        <v>3169.45</v>
      </c>
      <c r="D3182" s="30" t="str">
        <f t="shared" si="196"/>
        <v>OK</v>
      </c>
      <c r="F3182" s="37">
        <f t="shared" si="199"/>
        <v>1.0580840782035139E-3</v>
      </c>
      <c r="G3182" s="10">
        <f t="shared" si="197"/>
        <v>3.5009839049026383</v>
      </c>
    </row>
    <row r="3183" spans="1:7" x14ac:dyDescent="0.3">
      <c r="A3183" s="2">
        <v>42216</v>
      </c>
      <c r="B3183" s="34">
        <f t="shared" si="198"/>
        <v>1</v>
      </c>
      <c r="C3183" s="1">
        <v>3192.64</v>
      </c>
      <c r="D3183" s="30" t="str">
        <f t="shared" si="196"/>
        <v>OK</v>
      </c>
      <c r="F3183" s="37">
        <f t="shared" si="199"/>
        <v>7.3167268769029903E-3</v>
      </c>
      <c r="G3183" s="10">
        <f t="shared" si="197"/>
        <v>3.5041499505382263</v>
      </c>
    </row>
    <row r="3184" spans="1:7" x14ac:dyDescent="0.3">
      <c r="A3184" s="2">
        <v>42219</v>
      </c>
      <c r="B3184" s="34">
        <f t="shared" si="198"/>
        <v>3</v>
      </c>
      <c r="C3184" s="1">
        <v>3199.7</v>
      </c>
      <c r="D3184" s="30" t="str">
        <f t="shared" si="196"/>
        <v>OK</v>
      </c>
      <c r="F3184" s="37">
        <f t="shared" si="199"/>
        <v>2.2113360729678622E-3</v>
      </c>
      <c r="G3184" s="10">
        <f t="shared" si="197"/>
        <v>3.5051092613035868</v>
      </c>
    </row>
    <row r="3185" spans="1:7" x14ac:dyDescent="0.3">
      <c r="A3185" s="2">
        <v>42220</v>
      </c>
      <c r="B3185" s="34">
        <f t="shared" si="198"/>
        <v>1</v>
      </c>
      <c r="C3185" s="1">
        <v>3200.77</v>
      </c>
      <c r="D3185" s="30" t="str">
        <f t="shared" si="196"/>
        <v>OK</v>
      </c>
      <c r="F3185" s="37">
        <f t="shared" si="199"/>
        <v>3.3440635059545087E-4</v>
      </c>
      <c r="G3185" s="10">
        <f t="shared" si="197"/>
        <v>3.5052544678587196</v>
      </c>
    </row>
    <row r="3186" spans="1:7" x14ac:dyDescent="0.3">
      <c r="A3186" s="2">
        <v>42221</v>
      </c>
      <c r="B3186" s="34">
        <f t="shared" si="198"/>
        <v>1</v>
      </c>
      <c r="C3186" s="1">
        <v>3176.65</v>
      </c>
      <c r="D3186" s="30" t="str">
        <f t="shared" si="196"/>
        <v>OK</v>
      </c>
      <c r="F3186" s="37">
        <f t="shared" si="199"/>
        <v>-7.5356867253816295E-3</v>
      </c>
      <c r="G3186" s="10">
        <f t="shared" si="197"/>
        <v>3.5019693673477237</v>
      </c>
    </row>
    <row r="3187" spans="1:7" x14ac:dyDescent="0.3">
      <c r="A3187" s="2">
        <v>42222</v>
      </c>
      <c r="B3187" s="34">
        <f t="shared" si="198"/>
        <v>1</v>
      </c>
      <c r="C3187" s="1">
        <v>3192.49</v>
      </c>
      <c r="D3187" s="30" t="str">
        <f t="shared" si="196"/>
        <v>OK</v>
      </c>
      <c r="F3187" s="37">
        <f t="shared" si="199"/>
        <v>4.9863850282529931E-3</v>
      </c>
      <c r="G3187" s="10">
        <f t="shared" si="197"/>
        <v>3.5041295455747257</v>
      </c>
    </row>
    <row r="3188" spans="1:7" x14ac:dyDescent="0.3">
      <c r="A3188" s="2">
        <v>42223</v>
      </c>
      <c r="B3188" s="34">
        <f t="shared" si="198"/>
        <v>1</v>
      </c>
      <c r="C3188" s="1">
        <v>3213.06</v>
      </c>
      <c r="D3188" s="30" t="str">
        <f t="shared" si="196"/>
        <v>OK</v>
      </c>
      <c r="F3188" s="37">
        <f t="shared" si="199"/>
        <v>6.4432464941159839E-3</v>
      </c>
      <c r="G3188" s="10">
        <f t="shared" si="197"/>
        <v>3.5069188355501533</v>
      </c>
    </row>
    <row r="3189" spans="1:7" x14ac:dyDescent="0.3">
      <c r="A3189" s="2">
        <v>42226</v>
      </c>
      <c r="B3189" s="34">
        <f t="shared" si="198"/>
        <v>3</v>
      </c>
      <c r="C3189" s="1">
        <v>3195.34</v>
      </c>
      <c r="D3189" s="30" t="str">
        <f t="shared" si="196"/>
        <v>OK</v>
      </c>
      <c r="F3189" s="37">
        <f t="shared" si="199"/>
        <v>-5.5149919391482838E-3</v>
      </c>
      <c r="G3189" s="10">
        <f t="shared" si="197"/>
        <v>3.5045170760367301</v>
      </c>
    </row>
    <row r="3190" spans="1:7" x14ac:dyDescent="0.3">
      <c r="A3190" s="2">
        <v>42227</v>
      </c>
      <c r="B3190" s="34">
        <f t="shared" si="198"/>
        <v>1</v>
      </c>
      <c r="C3190" s="1">
        <v>3221.68</v>
      </c>
      <c r="D3190" s="30" t="str">
        <f t="shared" si="196"/>
        <v>OK</v>
      </c>
      <c r="F3190" s="37">
        <f t="shared" si="199"/>
        <v>8.2432542389854202E-3</v>
      </c>
      <c r="G3190" s="10">
        <f t="shared" si="197"/>
        <v>3.5080824010316993</v>
      </c>
    </row>
    <row r="3191" spans="1:7" x14ac:dyDescent="0.3">
      <c r="A3191" s="2">
        <v>42228</v>
      </c>
      <c r="B3191" s="34">
        <f t="shared" si="198"/>
        <v>1</v>
      </c>
      <c r="C3191" s="1">
        <v>3228.51</v>
      </c>
      <c r="D3191" s="30" t="str">
        <f t="shared" si="196"/>
        <v>OK</v>
      </c>
      <c r="F3191" s="37">
        <f t="shared" si="199"/>
        <v>2.1200119192472666E-3</v>
      </c>
      <c r="G3191" s="10">
        <f t="shared" si="197"/>
        <v>3.5090021359294354</v>
      </c>
    </row>
    <row r="3192" spans="1:7" x14ac:dyDescent="0.3">
      <c r="A3192" s="2">
        <v>42229</v>
      </c>
      <c r="B3192" s="34">
        <f t="shared" si="198"/>
        <v>1</v>
      </c>
      <c r="C3192" s="1">
        <v>3210.96</v>
      </c>
      <c r="D3192" s="30" t="str">
        <f t="shared" si="196"/>
        <v>OK</v>
      </c>
      <c r="F3192" s="37">
        <f t="shared" si="199"/>
        <v>-5.4359441352203053E-3</v>
      </c>
      <c r="G3192" s="10">
        <f t="shared" si="197"/>
        <v>3.5066348954489444</v>
      </c>
    </row>
    <row r="3193" spans="1:7" x14ac:dyDescent="0.3">
      <c r="A3193" s="2">
        <v>42230</v>
      </c>
      <c r="B3193" s="34">
        <f t="shared" si="198"/>
        <v>1</v>
      </c>
      <c r="C3193" s="1">
        <v>3201.61</v>
      </c>
      <c r="D3193" s="30" t="str">
        <f t="shared" si="196"/>
        <v>OK</v>
      </c>
      <c r="F3193" s="37">
        <f t="shared" si="199"/>
        <v>-2.9119017365523137E-3</v>
      </c>
      <c r="G3193" s="10">
        <f t="shared" si="197"/>
        <v>3.5053684277820274</v>
      </c>
    </row>
    <row r="3194" spans="1:7" x14ac:dyDescent="0.3">
      <c r="A3194" s="2">
        <v>42233</v>
      </c>
      <c r="B3194" s="34">
        <f t="shared" si="198"/>
        <v>3</v>
      </c>
      <c r="C3194" s="1">
        <v>3211.65</v>
      </c>
      <c r="D3194" s="30" t="str">
        <f t="shared" si="196"/>
        <v>OK</v>
      </c>
      <c r="F3194" s="37">
        <f t="shared" si="199"/>
        <v>3.135922239123401E-3</v>
      </c>
      <c r="G3194" s="10">
        <f t="shared" si="197"/>
        <v>3.5067282105322723</v>
      </c>
    </row>
    <row r="3195" spans="1:7" x14ac:dyDescent="0.3">
      <c r="A3195" s="2">
        <v>42234</v>
      </c>
      <c r="B3195" s="34">
        <f t="shared" si="198"/>
        <v>1</v>
      </c>
      <c r="C3195" s="1">
        <v>3197.94</v>
      </c>
      <c r="D3195" s="30" t="str">
        <f t="shared" si="196"/>
        <v>OK</v>
      </c>
      <c r="F3195" s="37">
        <f t="shared" si="199"/>
        <v>-4.2688337770304674E-3</v>
      </c>
      <c r="G3195" s="10">
        <f t="shared" si="197"/>
        <v>3.5048703112196713</v>
      </c>
    </row>
    <row r="3196" spans="1:7" x14ac:dyDescent="0.3">
      <c r="A3196" s="2">
        <v>42235</v>
      </c>
      <c r="B3196" s="34">
        <f t="shared" si="198"/>
        <v>1</v>
      </c>
      <c r="C3196" s="1">
        <v>3201.73</v>
      </c>
      <c r="D3196" s="30" t="str">
        <f t="shared" si="196"/>
        <v>OK</v>
      </c>
      <c r="F3196" s="37">
        <f t="shared" si="199"/>
        <v>1.1851379325440448E-3</v>
      </c>
      <c r="G3196" s="10">
        <f t="shared" si="197"/>
        <v>3.5053847053302554</v>
      </c>
    </row>
    <row r="3197" spans="1:7" x14ac:dyDescent="0.3">
      <c r="A3197" s="2">
        <v>42236</v>
      </c>
      <c r="B3197" s="34">
        <f t="shared" si="198"/>
        <v>1</v>
      </c>
      <c r="C3197" s="1">
        <v>3227.06</v>
      </c>
      <c r="D3197" s="30" t="str">
        <f t="shared" si="196"/>
        <v>OK</v>
      </c>
      <c r="F3197" s="37">
        <f t="shared" si="199"/>
        <v>7.9113479275265686E-3</v>
      </c>
      <c r="G3197" s="10">
        <f t="shared" si="197"/>
        <v>3.5088070402184908</v>
      </c>
    </row>
    <row r="3198" spans="1:7" x14ac:dyDescent="0.3">
      <c r="A3198" s="2">
        <v>42237</v>
      </c>
      <c r="B3198" s="34">
        <f t="shared" si="198"/>
        <v>1</v>
      </c>
      <c r="C3198" s="1">
        <v>3241.28</v>
      </c>
      <c r="D3198" s="30" t="str">
        <f t="shared" si="196"/>
        <v>OK</v>
      </c>
      <c r="F3198" s="37">
        <f t="shared" si="199"/>
        <v>4.4064876389036112E-3</v>
      </c>
      <c r="G3198" s="10">
        <f t="shared" si="197"/>
        <v>3.5107165494531998</v>
      </c>
    </row>
    <row r="3199" spans="1:7" x14ac:dyDescent="0.3">
      <c r="A3199" s="2">
        <v>42240</v>
      </c>
      <c r="B3199" s="34">
        <f t="shared" si="198"/>
        <v>3</v>
      </c>
      <c r="C3199" s="1">
        <v>3248.9</v>
      </c>
      <c r="D3199" s="30" t="str">
        <f t="shared" si="196"/>
        <v>OK</v>
      </c>
      <c r="F3199" s="37">
        <f t="shared" si="199"/>
        <v>2.3509230921117119E-3</v>
      </c>
      <c r="G3199" s="10">
        <f t="shared" si="197"/>
        <v>3.5117363441192042</v>
      </c>
    </row>
    <row r="3200" spans="1:7" x14ac:dyDescent="0.3">
      <c r="A3200" s="2">
        <v>42241</v>
      </c>
      <c r="B3200" s="34">
        <f t="shared" si="198"/>
        <v>1</v>
      </c>
      <c r="C3200" s="1">
        <v>3217.53</v>
      </c>
      <c r="D3200" s="30" t="str">
        <f t="shared" si="196"/>
        <v>OK</v>
      </c>
      <c r="F3200" s="37">
        <f t="shared" si="199"/>
        <v>-9.6555757333250947E-3</v>
      </c>
      <c r="G3200" s="10">
        <f t="shared" si="197"/>
        <v>3.507522604923345</v>
      </c>
    </row>
    <row r="3201" spans="1:7" x14ac:dyDescent="0.3">
      <c r="A3201" s="2">
        <v>42242</v>
      </c>
      <c r="B3201" s="34">
        <f t="shared" si="198"/>
        <v>1</v>
      </c>
      <c r="C3201" s="1">
        <v>3204.58</v>
      </c>
      <c r="D3201" s="30" t="str">
        <f t="shared" si="196"/>
        <v>OK</v>
      </c>
      <c r="F3201" s="37">
        <f t="shared" si="199"/>
        <v>-4.0248264973443693E-3</v>
      </c>
      <c r="G3201" s="10">
        <f t="shared" si="197"/>
        <v>3.5057711179000743</v>
      </c>
    </row>
    <row r="3202" spans="1:7" x14ac:dyDescent="0.3">
      <c r="A3202" s="2">
        <v>42243</v>
      </c>
      <c r="B3202" s="34">
        <f t="shared" si="198"/>
        <v>1</v>
      </c>
      <c r="C3202" s="1">
        <v>3199.09</v>
      </c>
      <c r="D3202" s="30" t="str">
        <f t="shared" si="196"/>
        <v>OK</v>
      </c>
      <c r="F3202" s="37">
        <f t="shared" si="199"/>
        <v>-1.7131730211135121E-3</v>
      </c>
      <c r="G3202" s="10">
        <f t="shared" si="197"/>
        <v>3.5050264582627739</v>
      </c>
    </row>
    <row r="3203" spans="1:7" x14ac:dyDescent="0.3">
      <c r="A3203" s="2">
        <v>42244</v>
      </c>
      <c r="B3203" s="34">
        <f t="shared" si="198"/>
        <v>1</v>
      </c>
      <c r="C3203" s="1">
        <v>3200.98</v>
      </c>
      <c r="D3203" s="30" t="str">
        <f t="shared" si="196"/>
        <v>OK</v>
      </c>
      <c r="F3203" s="37">
        <f t="shared" si="199"/>
        <v>5.9079300676123658E-4</v>
      </c>
      <c r="G3203" s="10">
        <f t="shared" si="197"/>
        <v>3.5052829606431093</v>
      </c>
    </row>
    <row r="3204" spans="1:7" x14ac:dyDescent="0.3">
      <c r="A3204" s="2">
        <v>42248</v>
      </c>
      <c r="B3204" s="34">
        <f t="shared" si="198"/>
        <v>4</v>
      </c>
      <c r="C3204" s="1">
        <v>3203.22</v>
      </c>
      <c r="D3204" s="30" t="str">
        <f t="shared" si="196"/>
        <v>OK</v>
      </c>
      <c r="F3204" s="37">
        <f t="shared" si="199"/>
        <v>6.9978569063211538E-4</v>
      </c>
      <c r="G3204" s="10">
        <f t="shared" si="197"/>
        <v>3.5055867674196421</v>
      </c>
    </row>
    <row r="3205" spans="1:7" x14ac:dyDescent="0.3">
      <c r="A3205" s="2">
        <v>42249</v>
      </c>
      <c r="B3205" s="34">
        <f t="shared" si="198"/>
        <v>1</v>
      </c>
      <c r="C3205" s="1">
        <v>3201.8</v>
      </c>
      <c r="D3205" s="30" t="str">
        <f t="shared" si="196"/>
        <v>OK</v>
      </c>
      <c r="F3205" s="37">
        <f t="shared" si="199"/>
        <v>-4.4330392542490937E-4</v>
      </c>
      <c r="G3205" s="10">
        <f t="shared" si="197"/>
        <v>3.5053942002849863</v>
      </c>
    </row>
    <row r="3206" spans="1:7" x14ac:dyDescent="0.3">
      <c r="A3206" s="2">
        <v>42250</v>
      </c>
      <c r="B3206" s="34">
        <f t="shared" si="198"/>
        <v>1</v>
      </c>
      <c r="C3206" s="1">
        <v>3209.25</v>
      </c>
      <c r="D3206" s="30" t="str">
        <f t="shared" si="196"/>
        <v>OK</v>
      </c>
      <c r="F3206" s="37">
        <f t="shared" si="199"/>
        <v>2.3268161659066866E-3</v>
      </c>
      <c r="G3206" s="10">
        <f t="shared" si="197"/>
        <v>3.5064035498756323</v>
      </c>
    </row>
    <row r="3207" spans="1:7" x14ac:dyDescent="0.3">
      <c r="A3207" s="2">
        <v>42251</v>
      </c>
      <c r="B3207" s="34">
        <f t="shared" si="198"/>
        <v>1</v>
      </c>
      <c r="C3207" s="1">
        <v>3235.45</v>
      </c>
      <c r="D3207" s="30" t="str">
        <f t="shared" si="196"/>
        <v>OK</v>
      </c>
      <c r="F3207" s="37">
        <f t="shared" si="199"/>
        <v>8.1639012230272368E-3</v>
      </c>
      <c r="G3207" s="10">
        <f t="shared" si="197"/>
        <v>3.509934692709646</v>
      </c>
    </row>
    <row r="3208" spans="1:7" x14ac:dyDescent="0.3">
      <c r="A3208" s="2">
        <v>42254</v>
      </c>
      <c r="B3208" s="34">
        <f t="shared" si="198"/>
        <v>3</v>
      </c>
      <c r="C3208" s="1">
        <v>3241</v>
      </c>
      <c r="D3208" s="30" t="str">
        <f t="shared" ref="D3208:D3271" si="200">IF(C3208&gt;0,"OK","ERROR")</f>
        <v>OK</v>
      </c>
      <c r="F3208" s="37">
        <f t="shared" si="199"/>
        <v>1.7153718957179098E-3</v>
      </c>
      <c r="G3208" s="10">
        <f t="shared" ref="G3208:G3271" si="201">LOG(C3208,10)</f>
        <v>3.5106790310322098</v>
      </c>
    </row>
    <row r="3209" spans="1:7" x14ac:dyDescent="0.3">
      <c r="A3209" s="2">
        <v>42255</v>
      </c>
      <c r="B3209" s="34">
        <f t="shared" ref="B3209:B3272" si="202">DATEDIF(A3208,A3209,"d")</f>
        <v>1</v>
      </c>
      <c r="C3209" s="1">
        <v>3230.43</v>
      </c>
      <c r="D3209" s="30" t="str">
        <f t="shared" si="200"/>
        <v>OK</v>
      </c>
      <c r="F3209" s="37">
        <f t="shared" ref="F3209:F3272" si="203">C3209/C3208-1</f>
        <v>-3.2613390928726282E-3</v>
      </c>
      <c r="G3209" s="10">
        <f t="shared" si="201"/>
        <v>3.5092603347762474</v>
      </c>
    </row>
    <row r="3210" spans="1:7" x14ac:dyDescent="0.3">
      <c r="A3210" s="2">
        <v>42256</v>
      </c>
      <c r="B3210" s="34">
        <f t="shared" si="202"/>
        <v>1</v>
      </c>
      <c r="C3210" s="1">
        <v>3219.63</v>
      </c>
      <c r="D3210" s="30" t="str">
        <f t="shared" si="200"/>
        <v>OK</v>
      </c>
      <c r="F3210" s="37">
        <f t="shared" si="203"/>
        <v>-3.3432081797158952E-3</v>
      </c>
      <c r="G3210" s="10">
        <f t="shared" si="201"/>
        <v>3.5078059654252898</v>
      </c>
    </row>
    <row r="3211" spans="1:7" x14ac:dyDescent="0.3">
      <c r="A3211" s="2">
        <v>42257</v>
      </c>
      <c r="B3211" s="34">
        <f t="shared" si="202"/>
        <v>1</v>
      </c>
      <c r="C3211" s="1">
        <v>3220.39</v>
      </c>
      <c r="D3211" s="30" t="str">
        <f t="shared" si="200"/>
        <v>OK</v>
      </c>
      <c r="F3211" s="37">
        <f t="shared" si="203"/>
        <v>2.3605196870435385E-4</v>
      </c>
      <c r="G3211" s="10">
        <f t="shared" si="201"/>
        <v>3.507908469395085</v>
      </c>
    </row>
    <row r="3212" spans="1:7" x14ac:dyDescent="0.3">
      <c r="A3212" s="2">
        <v>42258</v>
      </c>
      <c r="B3212" s="34">
        <f t="shared" si="202"/>
        <v>1</v>
      </c>
      <c r="C3212" s="1">
        <v>3232.16</v>
      </c>
      <c r="D3212" s="30" t="str">
        <f t="shared" si="200"/>
        <v>OK</v>
      </c>
      <c r="F3212" s="37">
        <f t="shared" si="203"/>
        <v>3.654836836532116E-3</v>
      </c>
      <c r="G3212" s="10">
        <f t="shared" si="201"/>
        <v>3.509492851297221</v>
      </c>
    </row>
    <row r="3213" spans="1:7" x14ac:dyDescent="0.3">
      <c r="A3213" s="2">
        <v>42261</v>
      </c>
      <c r="B3213" s="34">
        <f t="shared" si="202"/>
        <v>3</v>
      </c>
      <c r="C3213" s="1">
        <v>3223.63</v>
      </c>
      <c r="D3213" s="30" t="str">
        <f t="shared" si="200"/>
        <v>OK</v>
      </c>
      <c r="F3213" s="37">
        <f t="shared" si="203"/>
        <v>-2.639102024652118E-3</v>
      </c>
      <c r="G3213" s="10">
        <f t="shared" si="201"/>
        <v>3.508345188784515</v>
      </c>
    </row>
    <row r="3214" spans="1:7" x14ac:dyDescent="0.3">
      <c r="A3214" s="2">
        <v>42262</v>
      </c>
      <c r="B3214" s="34">
        <f t="shared" si="202"/>
        <v>1</v>
      </c>
      <c r="C3214" s="1">
        <v>3209.22</v>
      </c>
      <c r="D3214" s="30" t="str">
        <f t="shared" si="200"/>
        <v>OK</v>
      </c>
      <c r="F3214" s="37">
        <f t="shared" si="203"/>
        <v>-4.470115987256662E-3</v>
      </c>
      <c r="G3214" s="10">
        <f t="shared" si="201"/>
        <v>3.5063994900811775</v>
      </c>
    </row>
    <row r="3215" spans="1:7" x14ac:dyDescent="0.3">
      <c r="A3215" s="2">
        <v>42263</v>
      </c>
      <c r="B3215" s="34">
        <f t="shared" si="202"/>
        <v>1</v>
      </c>
      <c r="C3215" s="1">
        <v>3196.82</v>
      </c>
      <c r="D3215" s="30" t="str">
        <f t="shared" si="200"/>
        <v>OK</v>
      </c>
      <c r="F3215" s="37">
        <f t="shared" si="203"/>
        <v>-3.8638672325361778E-3</v>
      </c>
      <c r="G3215" s="10">
        <f t="shared" si="201"/>
        <v>3.5047181835949583</v>
      </c>
    </row>
    <row r="3216" spans="1:7" x14ac:dyDescent="0.3">
      <c r="A3216" s="2">
        <v>42264</v>
      </c>
      <c r="B3216" s="34">
        <f t="shared" si="202"/>
        <v>1</v>
      </c>
      <c r="C3216" s="1">
        <v>3192.1</v>
      </c>
      <c r="D3216" s="30" t="str">
        <f t="shared" si="200"/>
        <v>OK</v>
      </c>
      <c r="F3216" s="37">
        <f t="shared" si="203"/>
        <v>-1.4764672393191569E-3</v>
      </c>
      <c r="G3216" s="10">
        <f t="shared" si="201"/>
        <v>3.5040764881824256</v>
      </c>
    </row>
    <row r="3217" spans="1:7" x14ac:dyDescent="0.3">
      <c r="A3217" s="2">
        <v>42265</v>
      </c>
      <c r="B3217" s="34">
        <f t="shared" si="202"/>
        <v>1</v>
      </c>
      <c r="C3217" s="1">
        <v>3220</v>
      </c>
      <c r="D3217" s="30" t="str">
        <f t="shared" si="200"/>
        <v>OK</v>
      </c>
      <c r="F3217" s="37">
        <f t="shared" si="203"/>
        <v>8.7403276839699284E-3</v>
      </c>
      <c r="G3217" s="10">
        <f t="shared" si="201"/>
        <v>3.5078558716958304</v>
      </c>
    </row>
    <row r="3218" spans="1:7" x14ac:dyDescent="0.3">
      <c r="A3218" s="2">
        <v>42268</v>
      </c>
      <c r="B3218" s="34">
        <f t="shared" si="202"/>
        <v>3</v>
      </c>
      <c r="C3218" s="1">
        <v>3205.6</v>
      </c>
      <c r="D3218" s="30" t="str">
        <f t="shared" si="200"/>
        <v>OK</v>
      </c>
      <c r="F3218" s="37">
        <f t="shared" si="203"/>
        <v>-4.4720496894410378E-3</v>
      </c>
      <c r="G3218" s="10">
        <f t="shared" si="201"/>
        <v>3.5059093294246431</v>
      </c>
    </row>
    <row r="3219" spans="1:7" x14ac:dyDescent="0.3">
      <c r="A3219" s="2">
        <v>42269</v>
      </c>
      <c r="B3219" s="34">
        <f t="shared" si="202"/>
        <v>1</v>
      </c>
      <c r="C3219" s="1">
        <v>3237.37</v>
      </c>
      <c r="D3219" s="30" t="str">
        <f t="shared" si="200"/>
        <v>OK</v>
      </c>
      <c r="F3219" s="37">
        <f t="shared" si="203"/>
        <v>9.9107811330172435E-3</v>
      </c>
      <c r="G3219" s="10">
        <f t="shared" si="201"/>
        <v>3.5101923378873918</v>
      </c>
    </row>
    <row r="3220" spans="1:7" x14ac:dyDescent="0.3">
      <c r="A3220" s="2">
        <v>42270</v>
      </c>
      <c r="B3220" s="34">
        <f t="shared" si="202"/>
        <v>1</v>
      </c>
      <c r="C3220" s="1">
        <v>3229.23</v>
      </c>
      <c r="D3220" s="30" t="str">
        <f t="shared" si="200"/>
        <v>OK</v>
      </c>
      <c r="F3220" s="37">
        <f t="shared" si="203"/>
        <v>-2.5143866780750201E-3</v>
      </c>
      <c r="G3220" s="10">
        <f t="shared" si="201"/>
        <v>3.5090989784868212</v>
      </c>
    </row>
    <row r="3221" spans="1:7" x14ac:dyDescent="0.3">
      <c r="A3221" s="2">
        <v>42271</v>
      </c>
      <c r="B3221" s="34">
        <f t="shared" si="202"/>
        <v>1</v>
      </c>
      <c r="C3221" s="1">
        <v>3250.19</v>
      </c>
      <c r="D3221" s="30" t="str">
        <f t="shared" si="200"/>
        <v>OK</v>
      </c>
      <c r="F3221" s="37">
        <f t="shared" si="203"/>
        <v>6.49071140798263E-3</v>
      </c>
      <c r="G3221" s="10">
        <f t="shared" si="201"/>
        <v>3.511908749760305</v>
      </c>
    </row>
    <row r="3222" spans="1:7" x14ac:dyDescent="0.3">
      <c r="A3222" s="2">
        <v>42272</v>
      </c>
      <c r="B3222" s="34">
        <f t="shared" si="202"/>
        <v>1</v>
      </c>
      <c r="C3222" s="1">
        <v>3218.92</v>
      </c>
      <c r="D3222" s="30" t="str">
        <f t="shared" si="200"/>
        <v>OK</v>
      </c>
      <c r="F3222" s="37">
        <f t="shared" si="203"/>
        <v>-9.6209760044797532E-3</v>
      </c>
      <c r="G3222" s="10">
        <f t="shared" si="201"/>
        <v>3.5077101832745257</v>
      </c>
    </row>
    <row r="3223" spans="1:7" x14ac:dyDescent="0.3">
      <c r="A3223" s="2">
        <v>42275</v>
      </c>
      <c r="B3223" s="34">
        <f t="shared" si="202"/>
        <v>3</v>
      </c>
      <c r="C3223" s="1">
        <v>3236.71</v>
      </c>
      <c r="D3223" s="30" t="str">
        <f t="shared" si="200"/>
        <v>OK</v>
      </c>
      <c r="F3223" s="37">
        <f t="shared" si="203"/>
        <v>5.5266983957351634E-3</v>
      </c>
      <c r="G3223" s="10">
        <f t="shared" si="201"/>
        <v>3.5101037895966543</v>
      </c>
    </row>
    <row r="3224" spans="1:7" x14ac:dyDescent="0.3">
      <c r="A3224" s="2">
        <v>42276</v>
      </c>
      <c r="B3224" s="34">
        <f t="shared" si="202"/>
        <v>1</v>
      </c>
      <c r="C3224" s="1">
        <v>3245.51</v>
      </c>
      <c r="D3224" s="30" t="str">
        <f t="shared" si="200"/>
        <v>OK</v>
      </c>
      <c r="F3224" s="37">
        <f t="shared" si="203"/>
        <v>2.7188101498125672E-3</v>
      </c>
      <c r="G3224" s="10">
        <f t="shared" si="201"/>
        <v>3.5112829516086088</v>
      </c>
    </row>
    <row r="3225" spans="1:7" x14ac:dyDescent="0.3">
      <c r="A3225" s="2">
        <v>42277</v>
      </c>
      <c r="B3225" s="34">
        <f t="shared" si="202"/>
        <v>1</v>
      </c>
      <c r="C3225" s="1">
        <v>3240.37</v>
      </c>
      <c r="D3225" s="30" t="str">
        <f t="shared" si="200"/>
        <v>OK</v>
      </c>
      <c r="F3225" s="37">
        <f t="shared" si="203"/>
        <v>-1.5837264405287321E-3</v>
      </c>
      <c r="G3225" s="10">
        <f t="shared" si="201"/>
        <v>3.5105946027324948</v>
      </c>
    </row>
    <row r="3226" spans="1:7" x14ac:dyDescent="0.3">
      <c r="A3226" s="2">
        <v>42278</v>
      </c>
      <c r="B3226" s="34">
        <f t="shared" si="202"/>
        <v>1</v>
      </c>
      <c r="C3226" s="1">
        <v>3249.83</v>
      </c>
      <c r="D3226" s="30" t="str">
        <f t="shared" si="200"/>
        <v>OK</v>
      </c>
      <c r="F3226" s="37">
        <f t="shared" si="203"/>
        <v>2.9194196958990393E-3</v>
      </c>
      <c r="G3226" s="10">
        <f t="shared" si="201"/>
        <v>3.5118606434425872</v>
      </c>
    </row>
    <row r="3227" spans="1:7" x14ac:dyDescent="0.3">
      <c r="A3227" s="2">
        <v>42279</v>
      </c>
      <c r="B3227" s="34">
        <f t="shared" si="202"/>
        <v>1</v>
      </c>
      <c r="C3227" s="1">
        <v>3261.64</v>
      </c>
      <c r="D3227" s="30" t="str">
        <f t="shared" si="200"/>
        <v>OK</v>
      </c>
      <c r="F3227" s="37">
        <f t="shared" si="203"/>
        <v>3.6340362418956218E-3</v>
      </c>
      <c r="G3227" s="10">
        <f t="shared" si="201"/>
        <v>3.5134360245640268</v>
      </c>
    </row>
    <row r="3228" spans="1:7" x14ac:dyDescent="0.3">
      <c r="A3228" s="2">
        <v>42282</v>
      </c>
      <c r="B3228" s="34">
        <f t="shared" si="202"/>
        <v>3</v>
      </c>
      <c r="C3228" s="1">
        <v>3261.64</v>
      </c>
      <c r="D3228" s="30" t="str">
        <f t="shared" si="200"/>
        <v>OK</v>
      </c>
      <c r="F3228" s="37">
        <f t="shared" si="203"/>
        <v>0</v>
      </c>
      <c r="G3228" s="10">
        <f t="shared" si="201"/>
        <v>3.5134360245640268</v>
      </c>
    </row>
    <row r="3229" spans="1:7" x14ac:dyDescent="0.3">
      <c r="A3229" s="2">
        <v>42283</v>
      </c>
      <c r="B3229" s="34">
        <f t="shared" si="202"/>
        <v>1</v>
      </c>
      <c r="C3229" s="1">
        <v>3232.44</v>
      </c>
      <c r="D3229" s="30" t="str">
        <f t="shared" si="200"/>
        <v>OK</v>
      </c>
      <c r="F3229" s="37">
        <f t="shared" si="203"/>
        <v>-8.9525514771708892E-3</v>
      </c>
      <c r="G3229" s="10">
        <f t="shared" si="201"/>
        <v>3.5095304723271412</v>
      </c>
    </row>
    <row r="3230" spans="1:7" x14ac:dyDescent="0.3">
      <c r="A3230" s="2">
        <v>42284</v>
      </c>
      <c r="B3230" s="34">
        <f t="shared" si="202"/>
        <v>1</v>
      </c>
      <c r="C3230" s="1">
        <v>3229.41</v>
      </c>
      <c r="D3230" s="30" t="str">
        <f t="shared" si="200"/>
        <v>OK</v>
      </c>
      <c r="F3230" s="37">
        <f t="shared" si="203"/>
        <v>-9.3737238742253037E-4</v>
      </c>
      <c r="G3230" s="10">
        <f t="shared" si="201"/>
        <v>3.5091231857523639</v>
      </c>
    </row>
    <row r="3231" spans="1:7" x14ac:dyDescent="0.3">
      <c r="A3231" s="2">
        <v>42285</v>
      </c>
      <c r="B3231" s="34">
        <f t="shared" si="202"/>
        <v>1</v>
      </c>
      <c r="C3231" s="1">
        <v>3219.45</v>
      </c>
      <c r="D3231" s="30" t="str">
        <f t="shared" si="200"/>
        <v>OK</v>
      </c>
      <c r="F3231" s="37">
        <f t="shared" si="203"/>
        <v>-3.0841546907949269E-3</v>
      </c>
      <c r="G3231" s="10">
        <f t="shared" si="201"/>
        <v>3.5077816846253116</v>
      </c>
    </row>
    <row r="3232" spans="1:7" x14ac:dyDescent="0.3">
      <c r="A3232" s="2">
        <v>42286</v>
      </c>
      <c r="B3232" s="34">
        <f t="shared" si="202"/>
        <v>1</v>
      </c>
      <c r="C3232" s="1">
        <v>3210.74</v>
      </c>
      <c r="D3232" s="30" t="str">
        <f t="shared" si="200"/>
        <v>OK</v>
      </c>
      <c r="F3232" s="37">
        <f t="shared" si="203"/>
        <v>-2.7054310518878077E-3</v>
      </c>
      <c r="G3232" s="10">
        <f t="shared" si="201"/>
        <v>3.5066051385976258</v>
      </c>
    </row>
    <row r="3233" spans="1:7" x14ac:dyDescent="0.3">
      <c r="A3233" s="2">
        <v>42289</v>
      </c>
      <c r="B3233" s="34">
        <f t="shared" si="202"/>
        <v>3</v>
      </c>
      <c r="C3233" s="1">
        <v>3210.74</v>
      </c>
      <c r="D3233" s="30" t="str">
        <f t="shared" si="200"/>
        <v>OK</v>
      </c>
      <c r="F3233" s="37">
        <f t="shared" si="203"/>
        <v>0</v>
      </c>
      <c r="G3233" s="10">
        <f t="shared" si="201"/>
        <v>3.5066051385976258</v>
      </c>
    </row>
    <row r="3234" spans="1:7" x14ac:dyDescent="0.3">
      <c r="A3234" s="2">
        <v>42290</v>
      </c>
      <c r="B3234" s="34">
        <f t="shared" si="202"/>
        <v>1</v>
      </c>
      <c r="C3234" s="1">
        <v>3220.96</v>
      </c>
      <c r="D3234" s="30" t="str">
        <f t="shared" si="200"/>
        <v>OK</v>
      </c>
      <c r="F3234" s="37">
        <f t="shared" si="203"/>
        <v>3.1830668319454691E-3</v>
      </c>
      <c r="G3234" s="10">
        <f t="shared" si="201"/>
        <v>3.5079853314986282</v>
      </c>
    </row>
    <row r="3235" spans="1:7" x14ac:dyDescent="0.3">
      <c r="A3235" s="2">
        <v>42291</v>
      </c>
      <c r="B3235" s="34">
        <f t="shared" si="202"/>
        <v>1</v>
      </c>
      <c r="C3235" s="1">
        <v>3232.78</v>
      </c>
      <c r="D3235" s="30" t="str">
        <f t="shared" si="200"/>
        <v>OK</v>
      </c>
      <c r="F3235" s="37">
        <f t="shared" si="203"/>
        <v>3.6697133773782031E-3</v>
      </c>
      <c r="G3235" s="10">
        <f t="shared" si="201"/>
        <v>3.509576150625477</v>
      </c>
    </row>
    <row r="3236" spans="1:7" x14ac:dyDescent="0.3">
      <c r="A3236" s="2">
        <v>42292</v>
      </c>
      <c r="B3236" s="34">
        <f t="shared" si="202"/>
        <v>1</v>
      </c>
      <c r="C3236" s="1">
        <v>3230.64</v>
      </c>
      <c r="D3236" s="30" t="str">
        <f t="shared" si="200"/>
        <v>OK</v>
      </c>
      <c r="F3236" s="37">
        <f t="shared" si="203"/>
        <v>-6.6196895551207113E-4</v>
      </c>
      <c r="G3236" s="10">
        <f t="shared" si="201"/>
        <v>3.5092885659643422</v>
      </c>
    </row>
    <row r="3237" spans="1:7" x14ac:dyDescent="0.3">
      <c r="A3237" s="2">
        <v>42293</v>
      </c>
      <c r="B3237" s="34">
        <f t="shared" si="202"/>
        <v>1</v>
      </c>
      <c r="C3237" s="1">
        <v>3225.87</v>
      </c>
      <c r="D3237" s="30" t="str">
        <f t="shared" si="200"/>
        <v>OK</v>
      </c>
      <c r="F3237" s="37">
        <f t="shared" si="203"/>
        <v>-1.476487630933776E-3</v>
      </c>
      <c r="G3237" s="10">
        <f t="shared" si="201"/>
        <v>3.5086468616827493</v>
      </c>
    </row>
    <row r="3238" spans="1:7" x14ac:dyDescent="0.3">
      <c r="A3238" s="2">
        <v>42296</v>
      </c>
      <c r="B3238" s="34">
        <f t="shared" si="202"/>
        <v>3</v>
      </c>
      <c r="C3238" s="1">
        <v>3213.64</v>
      </c>
      <c r="D3238" s="30" t="str">
        <f t="shared" si="200"/>
        <v>OK</v>
      </c>
      <c r="F3238" s="37">
        <f t="shared" si="203"/>
        <v>-3.7912253128613571E-3</v>
      </c>
      <c r="G3238" s="10">
        <f t="shared" si="201"/>
        <v>3.5069972243967418</v>
      </c>
    </row>
    <row r="3239" spans="1:7" x14ac:dyDescent="0.3">
      <c r="A3239" s="2">
        <v>42297</v>
      </c>
      <c r="B3239" s="34">
        <f t="shared" si="202"/>
        <v>1</v>
      </c>
      <c r="C3239" s="1">
        <v>3209.81</v>
      </c>
      <c r="D3239" s="30" t="str">
        <f t="shared" si="200"/>
        <v>OK</v>
      </c>
      <c r="F3239" s="37">
        <f t="shared" si="203"/>
        <v>-1.1917949739236322E-3</v>
      </c>
      <c r="G3239" s="10">
        <f t="shared" si="201"/>
        <v>3.5064793257401621</v>
      </c>
    </row>
    <row r="3240" spans="1:7" x14ac:dyDescent="0.3">
      <c r="A3240" s="2">
        <v>42298</v>
      </c>
      <c r="B3240" s="34">
        <f t="shared" si="202"/>
        <v>1</v>
      </c>
      <c r="C3240" s="1">
        <v>3225.9</v>
      </c>
      <c r="D3240" s="30" t="str">
        <f t="shared" si="200"/>
        <v>OK</v>
      </c>
      <c r="F3240" s="37">
        <f t="shared" si="203"/>
        <v>5.0127577644782928E-3</v>
      </c>
      <c r="G3240" s="10">
        <f t="shared" si="201"/>
        <v>3.5086509005230853</v>
      </c>
    </row>
    <row r="3241" spans="1:7" x14ac:dyDescent="0.3">
      <c r="A3241" s="2">
        <v>42299</v>
      </c>
      <c r="B3241" s="34">
        <f t="shared" si="202"/>
        <v>1</v>
      </c>
      <c r="C3241" s="1">
        <v>3225.9</v>
      </c>
      <c r="D3241" s="30" t="str">
        <f t="shared" si="200"/>
        <v>OK</v>
      </c>
      <c r="F3241" s="37">
        <f t="shared" si="203"/>
        <v>0</v>
      </c>
      <c r="G3241" s="10">
        <f t="shared" si="201"/>
        <v>3.5086509005230853</v>
      </c>
    </row>
    <row r="3242" spans="1:7" x14ac:dyDescent="0.3">
      <c r="A3242" s="2">
        <v>42300</v>
      </c>
      <c r="B3242" s="34">
        <f t="shared" si="202"/>
        <v>1</v>
      </c>
      <c r="C3242" s="1">
        <v>3209.37</v>
      </c>
      <c r="D3242" s="30" t="str">
        <f t="shared" si="200"/>
        <v>OK</v>
      </c>
      <c r="F3242" s="37">
        <f t="shared" si="203"/>
        <v>-5.1241513996094223E-3</v>
      </c>
      <c r="G3242" s="10">
        <f t="shared" si="201"/>
        <v>3.5064197886739521</v>
      </c>
    </row>
    <row r="3243" spans="1:7" x14ac:dyDescent="0.3">
      <c r="A3243" s="2">
        <v>42303</v>
      </c>
      <c r="B3243" s="34">
        <f t="shared" si="202"/>
        <v>3</v>
      </c>
      <c r="C3243" s="1">
        <v>3220.73</v>
      </c>
      <c r="D3243" s="30" t="str">
        <f t="shared" si="200"/>
        <v>OK</v>
      </c>
      <c r="F3243" s="37">
        <f t="shared" si="203"/>
        <v>3.5396355047876416E-3</v>
      </c>
      <c r="G3243" s="10">
        <f t="shared" si="201"/>
        <v>3.5079543186026712</v>
      </c>
    </row>
    <row r="3244" spans="1:7" x14ac:dyDescent="0.3">
      <c r="A3244" s="2">
        <v>42304</v>
      </c>
      <c r="B3244" s="34">
        <f t="shared" si="202"/>
        <v>1</v>
      </c>
      <c r="C3244" s="1">
        <v>3239.32</v>
      </c>
      <c r="D3244" s="30" t="str">
        <f t="shared" si="200"/>
        <v>OK</v>
      </c>
      <c r="F3244" s="37">
        <f t="shared" si="203"/>
        <v>5.7719833702298828E-3</v>
      </c>
      <c r="G3244" s="10">
        <f t="shared" si="201"/>
        <v>3.5104538524157394</v>
      </c>
    </row>
    <row r="3245" spans="1:7" x14ac:dyDescent="0.3">
      <c r="A3245" s="2">
        <v>42305</v>
      </c>
      <c r="B3245" s="34">
        <f t="shared" si="202"/>
        <v>1</v>
      </c>
      <c r="C3245" s="1">
        <v>3228.09</v>
      </c>
      <c r="D3245" s="30" t="str">
        <f t="shared" si="200"/>
        <v>OK</v>
      </c>
      <c r="F3245" s="37">
        <f t="shared" si="203"/>
        <v>-3.4667769778842228E-3</v>
      </c>
      <c r="G3245" s="10">
        <f t="shared" si="201"/>
        <v>3.5089456344634447</v>
      </c>
    </row>
    <row r="3246" spans="1:7" x14ac:dyDescent="0.3">
      <c r="A3246" s="2">
        <v>42306</v>
      </c>
      <c r="B3246" s="34">
        <f t="shared" si="202"/>
        <v>1</v>
      </c>
      <c r="C3246" s="1">
        <v>3197.47</v>
      </c>
      <c r="D3246" s="30" t="str">
        <f t="shared" si="200"/>
        <v>OK</v>
      </c>
      <c r="F3246" s="37">
        <f t="shared" si="203"/>
        <v>-9.4854852250093602E-3</v>
      </c>
      <c r="G3246" s="10">
        <f t="shared" si="201"/>
        <v>3.5048064784374535</v>
      </c>
    </row>
    <row r="3247" spans="1:7" x14ac:dyDescent="0.3">
      <c r="A3247" s="2">
        <v>42307</v>
      </c>
      <c r="B3247" s="34">
        <f t="shared" si="202"/>
        <v>1</v>
      </c>
      <c r="C3247" s="1">
        <v>3204.64</v>
      </c>
      <c r="D3247" s="30" t="str">
        <f t="shared" si="200"/>
        <v>OK</v>
      </c>
      <c r="F3247" s="37">
        <f t="shared" si="203"/>
        <v>2.2423978958363566E-3</v>
      </c>
      <c r="G3247" s="10">
        <f t="shared" si="201"/>
        <v>3.5057792492074458</v>
      </c>
    </row>
    <row r="3248" spans="1:7" x14ac:dyDescent="0.3">
      <c r="A3248" s="2">
        <v>42310</v>
      </c>
      <c r="B3248" s="34">
        <f t="shared" si="202"/>
        <v>3</v>
      </c>
      <c r="C3248" s="1">
        <v>3196.75</v>
      </c>
      <c r="D3248" s="30" t="str">
        <f t="shared" si="200"/>
        <v>OK</v>
      </c>
      <c r="F3248" s="37">
        <f t="shared" si="203"/>
        <v>-2.462055020220677E-3</v>
      </c>
      <c r="G3248" s="10">
        <f t="shared" si="201"/>
        <v>3.5047086738488433</v>
      </c>
    </row>
    <row r="3249" spans="1:7" x14ac:dyDescent="0.3">
      <c r="A3249" s="2">
        <v>42311</v>
      </c>
      <c r="B3249" s="34">
        <f t="shared" si="202"/>
        <v>1</v>
      </c>
      <c r="C3249" s="1">
        <v>3186.92</v>
      </c>
      <c r="D3249" s="30" t="str">
        <f t="shared" si="200"/>
        <v>OK</v>
      </c>
      <c r="F3249" s="37">
        <f t="shared" si="203"/>
        <v>-3.0749980448893099E-3</v>
      </c>
      <c r="G3249" s="10">
        <f t="shared" si="201"/>
        <v>3.503371161686903</v>
      </c>
    </row>
    <row r="3250" spans="1:7" x14ac:dyDescent="0.3">
      <c r="A3250" s="2">
        <v>42312</v>
      </c>
      <c r="B3250" s="34">
        <f t="shared" si="202"/>
        <v>1</v>
      </c>
      <c r="C3250" s="1">
        <v>3179.12</v>
      </c>
      <c r="D3250" s="30" t="str">
        <f t="shared" si="200"/>
        <v>OK</v>
      </c>
      <c r="F3250" s="37">
        <f t="shared" si="203"/>
        <v>-2.4475041733084124E-3</v>
      </c>
      <c r="G3250" s="10">
        <f t="shared" si="201"/>
        <v>3.5023069212316131</v>
      </c>
    </row>
    <row r="3251" spans="1:7" x14ac:dyDescent="0.3">
      <c r="A3251" s="2">
        <v>42313</v>
      </c>
      <c r="B3251" s="34">
        <f t="shared" si="202"/>
        <v>1</v>
      </c>
      <c r="C3251" s="1">
        <v>3187.79</v>
      </c>
      <c r="D3251" s="30" t="str">
        <f t="shared" si="200"/>
        <v>OK</v>
      </c>
      <c r="F3251" s="37">
        <f t="shared" si="203"/>
        <v>2.7271697828330499E-3</v>
      </c>
      <c r="G3251" s="10">
        <f t="shared" si="201"/>
        <v>3.5034897039269737</v>
      </c>
    </row>
    <row r="3252" spans="1:7" x14ac:dyDescent="0.3">
      <c r="A3252" s="2">
        <v>42314</v>
      </c>
      <c r="B3252" s="34">
        <f t="shared" si="202"/>
        <v>1</v>
      </c>
      <c r="C3252" s="1">
        <v>3171.22</v>
      </c>
      <c r="D3252" s="30" t="str">
        <f t="shared" si="200"/>
        <v>OK</v>
      </c>
      <c r="F3252" s="37">
        <f t="shared" si="203"/>
        <v>-5.1979584602499518E-3</v>
      </c>
      <c r="G3252" s="10">
        <f t="shared" si="201"/>
        <v>3.5012263717879786</v>
      </c>
    </row>
    <row r="3253" spans="1:7" x14ac:dyDescent="0.3">
      <c r="A3253" s="2">
        <v>42317</v>
      </c>
      <c r="B3253" s="34">
        <f t="shared" si="202"/>
        <v>3</v>
      </c>
      <c r="C3253" s="1">
        <v>3166.8</v>
      </c>
      <c r="D3253" s="30" t="str">
        <f t="shared" si="200"/>
        <v>OK</v>
      </c>
      <c r="F3253" s="37">
        <f t="shared" si="203"/>
        <v>-1.3937853570549219E-3</v>
      </c>
      <c r="G3253" s="10">
        <f t="shared" si="201"/>
        <v>3.5006206362676746</v>
      </c>
    </row>
    <row r="3254" spans="1:7" x14ac:dyDescent="0.3">
      <c r="A3254" s="2">
        <v>42318</v>
      </c>
      <c r="B3254" s="34">
        <f t="shared" si="202"/>
        <v>1</v>
      </c>
      <c r="C3254" s="1">
        <v>3178.59</v>
      </c>
      <c r="D3254" s="30" t="str">
        <f t="shared" si="200"/>
        <v>OK</v>
      </c>
      <c r="F3254" s="37">
        <f t="shared" si="203"/>
        <v>3.7230011367941351E-3</v>
      </c>
      <c r="G3254" s="10">
        <f t="shared" si="201"/>
        <v>3.502234512746186</v>
      </c>
    </row>
    <row r="3255" spans="1:7" x14ac:dyDescent="0.3">
      <c r="A3255" s="2">
        <v>42319</v>
      </c>
      <c r="B3255" s="34">
        <f t="shared" si="202"/>
        <v>1</v>
      </c>
      <c r="C3255" s="1">
        <v>3173.12</v>
      </c>
      <c r="D3255" s="30" t="str">
        <f t="shared" si="200"/>
        <v>OK</v>
      </c>
      <c r="F3255" s="37">
        <f t="shared" si="203"/>
        <v>-1.7208888217732365E-3</v>
      </c>
      <c r="G3255" s="10">
        <f t="shared" si="201"/>
        <v>3.5014864964156898</v>
      </c>
    </row>
    <row r="3256" spans="1:7" x14ac:dyDescent="0.3">
      <c r="A3256" s="2">
        <v>42320</v>
      </c>
      <c r="B3256" s="34">
        <f t="shared" si="202"/>
        <v>1</v>
      </c>
      <c r="C3256" s="1">
        <v>3181.94</v>
      </c>
      <c r="D3256" s="30" t="str">
        <f t="shared" si="200"/>
        <v>OK</v>
      </c>
      <c r="F3256" s="37">
        <f t="shared" si="203"/>
        <v>2.7795986284793184E-3</v>
      </c>
      <c r="G3256" s="10">
        <f t="shared" si="201"/>
        <v>3.5026919861482146</v>
      </c>
    </row>
    <row r="3257" spans="1:7" x14ac:dyDescent="0.3">
      <c r="A3257" s="2">
        <v>42321</v>
      </c>
      <c r="B3257" s="34">
        <f t="shared" si="202"/>
        <v>1</v>
      </c>
      <c r="C3257" s="1">
        <v>3189.38</v>
      </c>
      <c r="D3257" s="30" t="str">
        <f t="shared" si="200"/>
        <v>OK</v>
      </c>
      <c r="F3257" s="37">
        <f t="shared" si="203"/>
        <v>2.3381961947743779E-3</v>
      </c>
      <c r="G3257" s="10">
        <f t="shared" si="201"/>
        <v>3.5037062665215211</v>
      </c>
    </row>
    <row r="3258" spans="1:7" x14ac:dyDescent="0.3">
      <c r="A3258" s="2">
        <v>42324</v>
      </c>
      <c r="B3258" s="34">
        <f t="shared" si="202"/>
        <v>3</v>
      </c>
      <c r="C3258" s="1">
        <v>3198.96</v>
      </c>
      <c r="D3258" s="30" t="str">
        <f t="shared" si="200"/>
        <v>OK</v>
      </c>
      <c r="F3258" s="37">
        <f t="shared" si="203"/>
        <v>3.0037185910740671E-3</v>
      </c>
      <c r="G3258" s="10">
        <f t="shared" si="201"/>
        <v>3.5050088096721392</v>
      </c>
    </row>
    <row r="3259" spans="1:7" x14ac:dyDescent="0.3">
      <c r="A3259" s="2">
        <v>42325</v>
      </c>
      <c r="B3259" s="34">
        <f t="shared" si="202"/>
        <v>1</v>
      </c>
      <c r="C3259" s="1">
        <v>3188.98</v>
      </c>
      <c r="D3259" s="30" t="str">
        <f t="shared" si="200"/>
        <v>OK</v>
      </c>
      <c r="F3259" s="37">
        <f t="shared" si="203"/>
        <v>-3.1197639232750651E-3</v>
      </c>
      <c r="G3259" s="10">
        <f t="shared" si="201"/>
        <v>3.5036517955311761</v>
      </c>
    </row>
    <row r="3260" spans="1:7" x14ac:dyDescent="0.3">
      <c r="A3260" s="2">
        <v>42326</v>
      </c>
      <c r="B3260" s="34">
        <f t="shared" si="202"/>
        <v>1</v>
      </c>
      <c r="C3260" s="1">
        <v>3200.54</v>
      </c>
      <c r="D3260" s="30" t="str">
        <f t="shared" si="200"/>
        <v>OK</v>
      </c>
      <c r="F3260" s="37">
        <f t="shared" si="203"/>
        <v>3.6249835370556482E-3</v>
      </c>
      <c r="G3260" s="10">
        <f t="shared" si="201"/>
        <v>3.5052232593308155</v>
      </c>
    </row>
    <row r="3261" spans="1:7" x14ac:dyDescent="0.3">
      <c r="A3261" s="2">
        <v>42327</v>
      </c>
      <c r="B3261" s="34">
        <f t="shared" si="202"/>
        <v>1</v>
      </c>
      <c r="C3261" s="1">
        <v>3210.05</v>
      </c>
      <c r="D3261" s="30" t="str">
        <f t="shared" si="200"/>
        <v>OK</v>
      </c>
      <c r="F3261" s="37">
        <f t="shared" si="203"/>
        <v>2.9713735807084252E-3</v>
      </c>
      <c r="G3261" s="10">
        <f t="shared" si="201"/>
        <v>3.5065117970637436</v>
      </c>
    </row>
    <row r="3262" spans="1:7" x14ac:dyDescent="0.3">
      <c r="A3262" s="2">
        <v>42328</v>
      </c>
      <c r="B3262" s="34">
        <f t="shared" si="202"/>
        <v>1</v>
      </c>
      <c r="C3262" s="1">
        <v>3216.26</v>
      </c>
      <c r="D3262" s="30" t="str">
        <f t="shared" si="200"/>
        <v>OK</v>
      </c>
      <c r="F3262" s="37">
        <f t="shared" si="203"/>
        <v>1.9345493060856089E-3</v>
      </c>
      <c r="G3262" s="10">
        <f t="shared" si="201"/>
        <v>3.5073511495295007</v>
      </c>
    </row>
    <row r="3263" spans="1:7" x14ac:dyDescent="0.3">
      <c r="A3263" s="2">
        <v>42331</v>
      </c>
      <c r="B3263" s="34">
        <f t="shared" si="202"/>
        <v>3</v>
      </c>
      <c r="C3263" s="1">
        <v>3213.09</v>
      </c>
      <c r="D3263" s="30" t="str">
        <f t="shared" si="200"/>
        <v>OK</v>
      </c>
      <c r="F3263" s="37">
        <f t="shared" si="203"/>
        <v>-9.8561683445996806E-4</v>
      </c>
      <c r="G3263" s="10">
        <f t="shared" si="201"/>
        <v>3.5069228904926795</v>
      </c>
    </row>
    <row r="3264" spans="1:7" x14ac:dyDescent="0.3">
      <c r="A3264" s="2">
        <v>42332</v>
      </c>
      <c r="B3264" s="34">
        <f t="shared" si="202"/>
        <v>1</v>
      </c>
      <c r="C3264" s="1">
        <v>3222.82</v>
      </c>
      <c r="D3264" s="30" t="str">
        <f t="shared" si="200"/>
        <v>OK</v>
      </c>
      <c r="F3264" s="37">
        <f t="shared" si="203"/>
        <v>3.0282376155041923E-3</v>
      </c>
      <c r="G3264" s="10">
        <f t="shared" si="201"/>
        <v>3.5082360501013046</v>
      </c>
    </row>
    <row r="3265" spans="1:7" x14ac:dyDescent="0.3">
      <c r="A3265" s="2">
        <v>42333</v>
      </c>
      <c r="B3265" s="34">
        <f t="shared" si="202"/>
        <v>1</v>
      </c>
      <c r="C3265" s="1">
        <v>3216.89</v>
      </c>
      <c r="D3265" s="30" t="str">
        <f t="shared" si="200"/>
        <v>OK</v>
      </c>
      <c r="F3265" s="37">
        <f t="shared" si="203"/>
        <v>-1.8400034752173999E-3</v>
      </c>
      <c r="G3265" s="10">
        <f t="shared" si="201"/>
        <v>3.5074362106657944</v>
      </c>
    </row>
    <row r="3266" spans="1:7" x14ac:dyDescent="0.3">
      <c r="A3266" s="2">
        <v>42334</v>
      </c>
      <c r="B3266" s="34">
        <f t="shared" si="202"/>
        <v>1</v>
      </c>
      <c r="C3266" s="1">
        <v>3232.64</v>
      </c>
      <c r="D3266" s="30" t="str">
        <f t="shared" si="200"/>
        <v>OK</v>
      </c>
      <c r="F3266" s="37">
        <f t="shared" si="203"/>
        <v>4.8960331251612921E-3</v>
      </c>
      <c r="G3266" s="10">
        <f t="shared" si="201"/>
        <v>3.5095573424962363</v>
      </c>
    </row>
    <row r="3267" spans="1:7" x14ac:dyDescent="0.3">
      <c r="A3267" s="2">
        <v>42335</v>
      </c>
      <c r="B3267" s="34">
        <f t="shared" si="202"/>
        <v>1</v>
      </c>
      <c r="C3267" s="1">
        <v>3237.71</v>
      </c>
      <c r="D3267" s="30" t="str">
        <f t="shared" si="200"/>
        <v>OK</v>
      </c>
      <c r="F3267" s="37">
        <f t="shared" si="203"/>
        <v>1.5683775490002994E-3</v>
      </c>
      <c r="G3267" s="10">
        <f t="shared" si="201"/>
        <v>3.5102379466285916</v>
      </c>
    </row>
    <row r="3268" spans="1:7" x14ac:dyDescent="0.3">
      <c r="A3268" s="2">
        <v>42338</v>
      </c>
      <c r="B3268" s="34">
        <f t="shared" si="202"/>
        <v>3</v>
      </c>
      <c r="C3268" s="1">
        <v>3234.18</v>
      </c>
      <c r="D3268" s="30" t="str">
        <f t="shared" si="200"/>
        <v>OK</v>
      </c>
      <c r="F3268" s="37">
        <f t="shared" si="203"/>
        <v>-1.0902767696922E-3</v>
      </c>
      <c r="G3268" s="10">
        <f t="shared" si="201"/>
        <v>3.5097641871323244</v>
      </c>
    </row>
    <row r="3269" spans="1:7" x14ac:dyDescent="0.3">
      <c r="A3269" s="2">
        <v>42339</v>
      </c>
      <c r="B3269" s="34">
        <f t="shared" si="202"/>
        <v>1</v>
      </c>
      <c r="C3269" s="1">
        <v>3254.25</v>
      </c>
      <c r="D3269" s="30" t="str">
        <f t="shared" si="200"/>
        <v>OK</v>
      </c>
      <c r="F3269" s="37">
        <f t="shared" si="203"/>
        <v>6.2055915255181393E-3</v>
      </c>
      <c r="G3269" s="10">
        <f t="shared" si="201"/>
        <v>3.5124509135209112</v>
      </c>
    </row>
    <row r="3270" spans="1:7" x14ac:dyDescent="0.3">
      <c r="A3270" s="2">
        <v>42340</v>
      </c>
      <c r="B3270" s="34">
        <f t="shared" si="202"/>
        <v>1</v>
      </c>
      <c r="C3270" s="1">
        <v>3260.61</v>
      </c>
      <c r="D3270" s="30" t="str">
        <f t="shared" si="200"/>
        <v>OK</v>
      </c>
      <c r="F3270" s="37">
        <f t="shared" si="203"/>
        <v>1.9543673657524963E-3</v>
      </c>
      <c r="G3270" s="10">
        <f t="shared" si="201"/>
        <v>3.5132988561573946</v>
      </c>
    </row>
    <row r="3271" spans="1:7" x14ac:dyDescent="0.3">
      <c r="A3271" s="2">
        <v>42341</v>
      </c>
      <c r="B3271" s="34">
        <f t="shared" si="202"/>
        <v>1</v>
      </c>
      <c r="C3271" s="1">
        <v>3225.45</v>
      </c>
      <c r="D3271" s="30" t="str">
        <f t="shared" si="200"/>
        <v>OK</v>
      </c>
      <c r="F3271" s="37">
        <f t="shared" si="203"/>
        <v>-1.0783258347364599E-2</v>
      </c>
      <c r="G3271" s="10">
        <f t="shared" si="201"/>
        <v>3.5085903139738588</v>
      </c>
    </row>
    <row r="3272" spans="1:7" x14ac:dyDescent="0.3">
      <c r="A3272" s="2">
        <v>42342</v>
      </c>
      <c r="B3272" s="34">
        <f t="shared" si="202"/>
        <v>1</v>
      </c>
      <c r="C3272" s="1">
        <v>3209.83</v>
      </c>
      <c r="D3272" s="30" t="str">
        <f t="shared" ref="D3272:D3335" si="204">IF(C3272&gt;0,"OK","ERROR")</f>
        <v>OK</v>
      </c>
      <c r="F3272" s="37">
        <f t="shared" si="203"/>
        <v>-4.84273512223099E-3</v>
      </c>
      <c r="G3272" s="10">
        <f t="shared" ref="G3272:G3335" si="205">LOG(C3272,10)</f>
        <v>3.5064820317765246</v>
      </c>
    </row>
    <row r="3273" spans="1:7" x14ac:dyDescent="0.3">
      <c r="A3273" s="2">
        <v>42345</v>
      </c>
      <c r="B3273" s="34">
        <f t="shared" ref="B3273:B3336" si="206">DATEDIF(A3272,A3273,"d")</f>
        <v>3</v>
      </c>
      <c r="C3273" s="1">
        <v>3245.41</v>
      </c>
      <c r="D3273" s="30" t="str">
        <f t="shared" si="204"/>
        <v>OK</v>
      </c>
      <c r="F3273" s="37">
        <f t="shared" ref="F3273:F3336" si="207">C3273/C3272-1</f>
        <v>1.1084699189676694E-2</v>
      </c>
      <c r="G3273" s="10">
        <f t="shared" si="205"/>
        <v>3.5112695700084058</v>
      </c>
    </row>
    <row r="3274" spans="1:7" x14ac:dyDescent="0.3">
      <c r="A3274" s="2">
        <v>42346</v>
      </c>
      <c r="B3274" s="34">
        <f t="shared" si="206"/>
        <v>1</v>
      </c>
      <c r="C3274" s="1">
        <v>3249.38</v>
      </c>
      <c r="D3274" s="30" t="str">
        <f t="shared" si="204"/>
        <v>OK</v>
      </c>
      <c r="F3274" s="37">
        <f t="shared" si="207"/>
        <v>1.2232660896467351E-3</v>
      </c>
      <c r="G3274" s="10">
        <f t="shared" si="205"/>
        <v>3.5118005030510111</v>
      </c>
    </row>
    <row r="3275" spans="1:7" x14ac:dyDescent="0.3">
      <c r="A3275" s="2">
        <v>42347</v>
      </c>
      <c r="B3275" s="34">
        <f t="shared" si="206"/>
        <v>1</v>
      </c>
      <c r="C3275" s="1">
        <v>3230.21</v>
      </c>
      <c r="D3275" s="30" t="str">
        <f t="shared" si="204"/>
        <v>OK</v>
      </c>
      <c r="F3275" s="37">
        <f t="shared" si="207"/>
        <v>-5.8995869981350868E-3</v>
      </c>
      <c r="G3275" s="10">
        <f t="shared" si="205"/>
        <v>3.5092307572774066</v>
      </c>
    </row>
    <row r="3276" spans="1:7" x14ac:dyDescent="0.3">
      <c r="A3276" s="2">
        <v>42348</v>
      </c>
      <c r="B3276" s="34">
        <f t="shared" si="206"/>
        <v>1</v>
      </c>
      <c r="C3276" s="1">
        <v>3236.94</v>
      </c>
      <c r="D3276" s="30" t="str">
        <f t="shared" si="204"/>
        <v>OK</v>
      </c>
      <c r="F3276" s="37">
        <f t="shared" si="207"/>
        <v>2.0834558743858533E-3</v>
      </c>
      <c r="G3276" s="10">
        <f t="shared" si="205"/>
        <v>3.5101346493839087</v>
      </c>
    </row>
    <row r="3277" spans="1:7" x14ac:dyDescent="0.3">
      <c r="A3277" s="2">
        <v>42349</v>
      </c>
      <c r="B3277" s="34">
        <f t="shared" si="206"/>
        <v>1</v>
      </c>
      <c r="C3277" s="1">
        <v>3249.84</v>
      </c>
      <c r="D3277" s="30" t="str">
        <f t="shared" si="204"/>
        <v>OK</v>
      </c>
      <c r="F3277" s="37">
        <f t="shared" si="207"/>
        <v>3.9852453242876784E-3</v>
      </c>
      <c r="G3277" s="10">
        <f t="shared" si="205"/>
        <v>3.5118619798011474</v>
      </c>
    </row>
    <row r="3278" spans="1:7" x14ac:dyDescent="0.3">
      <c r="A3278" s="2">
        <v>42352</v>
      </c>
      <c r="B3278" s="34">
        <f t="shared" si="206"/>
        <v>3</v>
      </c>
      <c r="C3278" s="1">
        <v>3245.51</v>
      </c>
      <c r="D3278" s="30" t="str">
        <f t="shared" si="204"/>
        <v>OK</v>
      </c>
      <c r="F3278" s="37">
        <f t="shared" si="207"/>
        <v>-1.3323732860694992E-3</v>
      </c>
      <c r="G3278" s="10">
        <f t="shared" si="205"/>
        <v>3.5112829516086088</v>
      </c>
    </row>
    <row r="3279" spans="1:7" x14ac:dyDescent="0.3">
      <c r="A3279" s="2">
        <v>42353</v>
      </c>
      <c r="B3279" s="34">
        <f t="shared" si="206"/>
        <v>1</v>
      </c>
      <c r="C3279" s="1">
        <v>3207.95</v>
      </c>
      <c r="D3279" s="30" t="str">
        <f t="shared" si="204"/>
        <v>OK</v>
      </c>
      <c r="F3279" s="37">
        <f t="shared" si="207"/>
        <v>-1.1572911499271421E-2</v>
      </c>
      <c r="G3279" s="10">
        <f t="shared" si="205"/>
        <v>3.5062275906304174</v>
      </c>
    </row>
    <row r="3280" spans="1:7" x14ac:dyDescent="0.3">
      <c r="A3280" s="2">
        <v>42354</v>
      </c>
      <c r="B3280" s="34">
        <f t="shared" si="206"/>
        <v>1</v>
      </c>
      <c r="C3280" s="1">
        <v>3203.52</v>
      </c>
      <c r="D3280" s="30" t="str">
        <f t="shared" si="204"/>
        <v>OK</v>
      </c>
      <c r="F3280" s="37">
        <f t="shared" si="207"/>
        <v>-1.3809442167115327E-3</v>
      </c>
      <c r="G3280" s="10">
        <f t="shared" si="205"/>
        <v>3.5056274396943605</v>
      </c>
    </row>
    <row r="3281" spans="1:7" x14ac:dyDescent="0.3">
      <c r="A3281" s="2">
        <v>42355</v>
      </c>
      <c r="B3281" s="34">
        <f t="shared" si="206"/>
        <v>1</v>
      </c>
      <c r="C3281" s="1">
        <v>3225.2</v>
      </c>
      <c r="D3281" s="30" t="str">
        <f t="shared" si="204"/>
        <v>OK</v>
      </c>
      <c r="F3281" s="37">
        <f t="shared" si="207"/>
        <v>6.7675556887423216E-3</v>
      </c>
      <c r="G3281" s="10">
        <f t="shared" si="205"/>
        <v>3.5085566511273152</v>
      </c>
    </row>
    <row r="3282" spans="1:7" x14ac:dyDescent="0.3">
      <c r="A3282" s="2">
        <v>42356</v>
      </c>
      <c r="B3282" s="34">
        <f t="shared" si="206"/>
        <v>1</v>
      </c>
      <c r="C3282" s="1">
        <v>3229.91</v>
      </c>
      <c r="D3282" s="30" t="str">
        <f t="shared" si="204"/>
        <v>OK</v>
      </c>
      <c r="F3282" s="37">
        <f t="shared" si="207"/>
        <v>1.4603745504155885E-3</v>
      </c>
      <c r="G3282" s="10">
        <f t="shared" si="205"/>
        <v>3.5091904210778737</v>
      </c>
    </row>
    <row r="3283" spans="1:7" x14ac:dyDescent="0.3">
      <c r="A3283" s="2">
        <v>42359</v>
      </c>
      <c r="B3283" s="34">
        <f t="shared" si="206"/>
        <v>3</v>
      </c>
      <c r="C3283" s="1">
        <v>3236.19</v>
      </c>
      <c r="D3283" s="30" t="str">
        <f t="shared" si="204"/>
        <v>OK</v>
      </c>
      <c r="F3283" s="37">
        <f t="shared" si="207"/>
        <v>1.9443266221039757E-3</v>
      </c>
      <c r="G3283" s="10">
        <f t="shared" si="205"/>
        <v>3.5100340115586572</v>
      </c>
    </row>
    <row r="3284" spans="1:7" x14ac:dyDescent="0.3">
      <c r="A3284" s="2">
        <v>42360</v>
      </c>
      <c r="B3284" s="34">
        <f t="shared" si="206"/>
        <v>1</v>
      </c>
      <c r="C3284" s="1">
        <v>3236.19</v>
      </c>
      <c r="D3284" s="30" t="str">
        <f t="shared" si="204"/>
        <v>OK</v>
      </c>
      <c r="F3284" s="37">
        <f t="shared" si="207"/>
        <v>0</v>
      </c>
      <c r="G3284" s="10">
        <f t="shared" si="205"/>
        <v>3.5100340115586572</v>
      </c>
    </row>
    <row r="3285" spans="1:7" x14ac:dyDescent="0.3">
      <c r="A3285" s="2">
        <v>42361</v>
      </c>
      <c r="B3285" s="34">
        <f t="shared" si="206"/>
        <v>1</v>
      </c>
      <c r="C3285" s="1">
        <v>3202.6</v>
      </c>
      <c r="D3285" s="30" t="str">
        <f t="shared" si="204"/>
        <v>OK</v>
      </c>
      <c r="F3285" s="37">
        <f t="shared" si="207"/>
        <v>-1.0379489461372793E-2</v>
      </c>
      <c r="G3285" s="10">
        <f t="shared" si="205"/>
        <v>3.5055026993129448</v>
      </c>
    </row>
    <row r="3286" spans="1:7" x14ac:dyDescent="0.3">
      <c r="A3286" s="2">
        <v>42362</v>
      </c>
      <c r="B3286" s="34">
        <f t="shared" si="206"/>
        <v>1</v>
      </c>
      <c r="C3286" s="1">
        <v>3210.17</v>
      </c>
      <c r="D3286" s="30" t="str">
        <f t="shared" si="204"/>
        <v>OK</v>
      </c>
      <c r="F3286" s="37">
        <f t="shared" si="207"/>
        <v>2.3637044901019255E-3</v>
      </c>
      <c r="G3286" s="10">
        <f t="shared" si="205"/>
        <v>3.506528031815149</v>
      </c>
    </row>
    <row r="3287" spans="1:7" x14ac:dyDescent="0.3">
      <c r="A3287" s="2">
        <v>42367</v>
      </c>
      <c r="B3287" s="34">
        <f t="shared" si="206"/>
        <v>5</v>
      </c>
      <c r="C3287" s="1">
        <v>3211.52</v>
      </c>
      <c r="D3287" s="30" t="str">
        <f t="shared" si="204"/>
        <v>OK</v>
      </c>
      <c r="F3287" s="37">
        <f t="shared" si="207"/>
        <v>4.2053847615552975E-4</v>
      </c>
      <c r="G3287" s="10">
        <f t="shared" si="205"/>
        <v>3.5067106309624783</v>
      </c>
    </row>
    <row r="3288" spans="1:7" x14ac:dyDescent="0.3">
      <c r="A3288" s="2">
        <v>42368</v>
      </c>
      <c r="B3288" s="34">
        <f t="shared" si="206"/>
        <v>1</v>
      </c>
      <c r="C3288" s="1">
        <v>3190.38</v>
      </c>
      <c r="D3288" s="30" t="str">
        <f t="shared" si="204"/>
        <v>OK</v>
      </c>
      <c r="F3288" s="37">
        <f t="shared" si="207"/>
        <v>-6.5825528098844011E-3</v>
      </c>
      <c r="G3288" s="10">
        <f t="shared" si="205"/>
        <v>3.5038424141149918</v>
      </c>
    </row>
    <row r="3289" spans="1:7" x14ac:dyDescent="0.3">
      <c r="A3289" s="2">
        <v>42369</v>
      </c>
      <c r="B3289" s="34">
        <f t="shared" si="206"/>
        <v>1</v>
      </c>
      <c r="C3289" s="1">
        <v>3201.41</v>
      </c>
      <c r="D3289" s="30" t="str">
        <f t="shared" si="204"/>
        <v>OK</v>
      </c>
      <c r="F3289" s="37">
        <f t="shared" si="207"/>
        <v>3.4572684131670695E-3</v>
      </c>
      <c r="G3289" s="10">
        <f t="shared" si="205"/>
        <v>3.5053412971791529</v>
      </c>
    </row>
    <row r="3290" spans="1:7" x14ac:dyDescent="0.3">
      <c r="A3290" s="2">
        <v>42373</v>
      </c>
      <c r="B3290" s="34">
        <f t="shared" si="206"/>
        <v>4</v>
      </c>
      <c r="C3290" s="1">
        <v>3222.34</v>
      </c>
      <c r="D3290" s="30" t="str">
        <f t="shared" si="204"/>
        <v>OK</v>
      </c>
      <c r="F3290" s="37">
        <f t="shared" si="207"/>
        <v>6.537744306415183E-3</v>
      </c>
      <c r="G3290" s="10">
        <f t="shared" si="205"/>
        <v>3.5081713623816206</v>
      </c>
    </row>
    <row r="3291" spans="1:7" x14ac:dyDescent="0.3">
      <c r="A3291" s="2">
        <v>42374</v>
      </c>
      <c r="B3291" s="34">
        <f t="shared" si="206"/>
        <v>1</v>
      </c>
      <c r="C3291" s="1">
        <v>3224.88</v>
      </c>
      <c r="D3291" s="30" t="str">
        <f t="shared" si="204"/>
        <v>OK</v>
      </c>
      <c r="F3291" s="37">
        <f t="shared" si="207"/>
        <v>7.8824705028024411E-4</v>
      </c>
      <c r="G3291" s="10">
        <f t="shared" si="205"/>
        <v>3.5085135588759564</v>
      </c>
    </row>
    <row r="3292" spans="1:7" x14ac:dyDescent="0.3">
      <c r="A3292" s="2">
        <v>42375</v>
      </c>
      <c r="B3292" s="34">
        <f t="shared" si="206"/>
        <v>1</v>
      </c>
      <c r="C3292" s="1">
        <v>3248.21</v>
      </c>
      <c r="D3292" s="30" t="str">
        <f t="shared" si="204"/>
        <v>OK</v>
      </c>
      <c r="F3292" s="37">
        <f t="shared" si="207"/>
        <v>7.234377713279283E-3</v>
      </c>
      <c r="G3292" s="10">
        <f t="shared" si="205"/>
        <v>3.5116440990460438</v>
      </c>
    </row>
    <row r="3293" spans="1:7" x14ac:dyDescent="0.3">
      <c r="A3293" s="2">
        <v>42376</v>
      </c>
      <c r="B3293" s="34">
        <f t="shared" si="206"/>
        <v>1</v>
      </c>
      <c r="C3293" s="1">
        <v>3240.63</v>
      </c>
      <c r="D3293" s="30" t="str">
        <f t="shared" si="204"/>
        <v>OK</v>
      </c>
      <c r="F3293" s="37">
        <f t="shared" si="207"/>
        <v>-2.3335929635091013E-3</v>
      </c>
      <c r="G3293" s="10">
        <f t="shared" si="205"/>
        <v>3.5106294481468923</v>
      </c>
    </row>
    <row r="3294" spans="1:7" x14ac:dyDescent="0.3">
      <c r="A3294" s="2">
        <v>42377</v>
      </c>
      <c r="B3294" s="34">
        <f t="shared" si="206"/>
        <v>1</v>
      </c>
      <c r="C3294" s="1">
        <v>3249.87</v>
      </c>
      <c r="D3294" s="30" t="str">
        <f t="shared" si="204"/>
        <v>OK</v>
      </c>
      <c r="F3294" s="37">
        <f t="shared" si="207"/>
        <v>2.8512974329064633E-3</v>
      </c>
      <c r="G3294" s="10">
        <f t="shared" si="205"/>
        <v>3.5118659888521533</v>
      </c>
    </row>
    <row r="3295" spans="1:7" x14ac:dyDescent="0.3">
      <c r="A3295" s="2">
        <v>42380</v>
      </c>
      <c r="B3295" s="34">
        <f t="shared" si="206"/>
        <v>3</v>
      </c>
      <c r="C3295" s="1">
        <v>3247.09</v>
      </c>
      <c r="D3295" s="30" t="str">
        <f t="shared" si="204"/>
        <v>OK</v>
      </c>
      <c r="F3295" s="37">
        <f t="shared" si="207"/>
        <v>-8.5541883213779979E-4</v>
      </c>
      <c r="G3295" s="10">
        <f t="shared" si="205"/>
        <v>3.5114943261873446</v>
      </c>
    </row>
    <row r="3296" spans="1:7" x14ac:dyDescent="0.3">
      <c r="A3296" s="2">
        <v>42381</v>
      </c>
      <c r="B3296" s="34">
        <f t="shared" si="206"/>
        <v>1</v>
      </c>
      <c r="C3296" s="1">
        <v>3253.28</v>
      </c>
      <c r="D3296" s="30" t="str">
        <f t="shared" si="204"/>
        <v>OK</v>
      </c>
      <c r="F3296" s="37">
        <f t="shared" si="207"/>
        <v>1.9063222762534249E-3</v>
      </c>
      <c r="G3296" s="10">
        <f t="shared" si="205"/>
        <v>3.5123214433070009</v>
      </c>
    </row>
    <row r="3297" spans="1:7" x14ac:dyDescent="0.3">
      <c r="A3297" s="2">
        <v>42382</v>
      </c>
      <c r="B3297" s="34">
        <f t="shared" si="206"/>
        <v>1</v>
      </c>
      <c r="C3297" s="1">
        <v>3257.25</v>
      </c>
      <c r="D3297" s="30" t="str">
        <f t="shared" si="204"/>
        <v>OK</v>
      </c>
      <c r="F3297" s="37">
        <f t="shared" si="207"/>
        <v>1.2203068902767455E-3</v>
      </c>
      <c r="G3297" s="10">
        <f t="shared" si="205"/>
        <v>3.5128510927539289</v>
      </c>
    </row>
    <row r="3298" spans="1:7" x14ac:dyDescent="0.3">
      <c r="A3298" s="2">
        <v>42383</v>
      </c>
      <c r="B3298" s="34">
        <f t="shared" si="206"/>
        <v>1</v>
      </c>
      <c r="C3298" s="1">
        <v>3260.84</v>
      </c>
      <c r="D3298" s="30" t="str">
        <f t="shared" si="204"/>
        <v>OK</v>
      </c>
      <c r="F3298" s="37">
        <f t="shared" si="207"/>
        <v>1.1021567273006294E-3</v>
      </c>
      <c r="G3298" s="10">
        <f t="shared" si="205"/>
        <v>3.5133294897529539</v>
      </c>
    </row>
    <row r="3299" spans="1:7" x14ac:dyDescent="0.3">
      <c r="A3299" s="2">
        <v>42384</v>
      </c>
      <c r="B3299" s="34">
        <f t="shared" si="206"/>
        <v>1</v>
      </c>
      <c r="C3299" s="1">
        <v>3280.75</v>
      </c>
      <c r="D3299" s="30" t="str">
        <f t="shared" si="204"/>
        <v>OK</v>
      </c>
      <c r="F3299" s="37">
        <f t="shared" si="207"/>
        <v>6.1057886924840155E-3</v>
      </c>
      <c r="G3299" s="10">
        <f t="shared" si="205"/>
        <v>3.5159731375006045</v>
      </c>
    </row>
    <row r="3300" spans="1:7" x14ac:dyDescent="0.3">
      <c r="A3300" s="2">
        <v>42387</v>
      </c>
      <c r="B3300" s="34">
        <f t="shared" si="206"/>
        <v>3</v>
      </c>
      <c r="C3300" s="1">
        <v>3269.64</v>
      </c>
      <c r="D3300" s="30" t="str">
        <f t="shared" si="204"/>
        <v>OK</v>
      </c>
      <c r="F3300" s="37">
        <f t="shared" si="207"/>
        <v>-3.3864207879296115E-3</v>
      </c>
      <c r="G3300" s="10">
        <f t="shared" si="205"/>
        <v>3.5144999377916868</v>
      </c>
    </row>
    <row r="3301" spans="1:7" x14ac:dyDescent="0.3">
      <c r="A3301" s="2">
        <v>42388</v>
      </c>
      <c r="B3301" s="34">
        <f t="shared" si="206"/>
        <v>1</v>
      </c>
      <c r="C3301" s="1">
        <v>3264.23</v>
      </c>
      <c r="D3301" s="30" t="str">
        <f t="shared" si="204"/>
        <v>OK</v>
      </c>
      <c r="F3301" s="37">
        <f t="shared" si="207"/>
        <v>-1.6546164103693473E-3</v>
      </c>
      <c r="G3301" s="10">
        <f t="shared" si="205"/>
        <v>3.5137807518623609</v>
      </c>
    </row>
    <row r="3302" spans="1:7" x14ac:dyDescent="0.3">
      <c r="A3302" s="2">
        <v>42389</v>
      </c>
      <c r="B3302" s="34">
        <f t="shared" si="206"/>
        <v>1</v>
      </c>
      <c r="C3302" s="1">
        <v>3289.53</v>
      </c>
      <c r="D3302" s="30" t="str">
        <f t="shared" si="204"/>
        <v>OK</v>
      </c>
      <c r="F3302" s="37">
        <f t="shared" si="207"/>
        <v>7.7506793332577928E-3</v>
      </c>
      <c r="G3302" s="10">
        <f t="shared" si="205"/>
        <v>3.5171338514491319</v>
      </c>
    </row>
    <row r="3303" spans="1:7" x14ac:dyDescent="0.3">
      <c r="A3303" s="2">
        <v>42390</v>
      </c>
      <c r="B3303" s="34">
        <f t="shared" si="206"/>
        <v>1</v>
      </c>
      <c r="C3303" s="1">
        <v>3289.53</v>
      </c>
      <c r="D3303" s="30" t="str">
        <f t="shared" si="204"/>
        <v>OK</v>
      </c>
      <c r="F3303" s="37">
        <f t="shared" si="207"/>
        <v>0</v>
      </c>
      <c r="G3303" s="10">
        <f t="shared" si="205"/>
        <v>3.5171338514491319</v>
      </c>
    </row>
    <row r="3304" spans="1:7" x14ac:dyDescent="0.3">
      <c r="A3304" s="2">
        <v>42394</v>
      </c>
      <c r="B3304" s="34">
        <f t="shared" si="206"/>
        <v>4</v>
      </c>
      <c r="C3304" s="1">
        <v>3280.51</v>
      </c>
      <c r="D3304" s="30" t="str">
        <f t="shared" si="204"/>
        <v>OK</v>
      </c>
      <c r="F3304" s="37">
        <f t="shared" si="207"/>
        <v>-2.7420330563940887E-3</v>
      </c>
      <c r="G3304" s="10">
        <f t="shared" si="205"/>
        <v>3.5159413659580339</v>
      </c>
    </row>
    <row r="3305" spans="1:7" x14ac:dyDescent="0.3">
      <c r="A3305" s="2">
        <v>42395</v>
      </c>
      <c r="B3305" s="34">
        <f t="shared" si="206"/>
        <v>1</v>
      </c>
      <c r="C3305" s="1">
        <v>3281.92</v>
      </c>
      <c r="D3305" s="30" t="str">
        <f t="shared" si="204"/>
        <v>OK</v>
      </c>
      <c r="F3305" s="37">
        <f t="shared" si="207"/>
        <v>4.2981121837759595E-4</v>
      </c>
      <c r="G3305" s="10">
        <f t="shared" si="205"/>
        <v>3.5161279904946476</v>
      </c>
    </row>
    <row r="3306" spans="1:7" x14ac:dyDescent="0.3">
      <c r="A3306" s="2">
        <v>42396</v>
      </c>
      <c r="B3306" s="34">
        <f t="shared" si="206"/>
        <v>1</v>
      </c>
      <c r="C3306" s="1">
        <v>3283.49</v>
      </c>
      <c r="D3306" s="30" t="str">
        <f t="shared" si="204"/>
        <v>OK</v>
      </c>
      <c r="F3306" s="37">
        <f t="shared" si="207"/>
        <v>4.783785101403204E-4</v>
      </c>
      <c r="G3306" s="10">
        <f t="shared" si="205"/>
        <v>3.5163356979644282</v>
      </c>
    </row>
    <row r="3307" spans="1:7" x14ac:dyDescent="0.3">
      <c r="A3307" s="2">
        <v>42397</v>
      </c>
      <c r="B3307" s="34">
        <f t="shared" si="206"/>
        <v>1</v>
      </c>
      <c r="C3307" s="1">
        <v>3290.73</v>
      </c>
      <c r="D3307" s="30" t="str">
        <f t="shared" si="204"/>
        <v>OK</v>
      </c>
      <c r="F3307" s="37">
        <f t="shared" si="207"/>
        <v>2.2049709303211262E-3</v>
      </c>
      <c r="G3307" s="10">
        <f t="shared" si="205"/>
        <v>3.5172922504741133</v>
      </c>
    </row>
    <row r="3308" spans="1:7" x14ac:dyDescent="0.3">
      <c r="A3308" s="2">
        <v>42398</v>
      </c>
      <c r="B3308" s="34">
        <f t="shared" si="206"/>
        <v>1</v>
      </c>
      <c r="C3308" s="1">
        <v>3317.21</v>
      </c>
      <c r="D3308" s="30" t="str">
        <f t="shared" si="204"/>
        <v>OK</v>
      </c>
      <c r="F3308" s="37">
        <f t="shared" si="207"/>
        <v>8.0468467482899264E-3</v>
      </c>
      <c r="G3308" s="10">
        <f t="shared" si="205"/>
        <v>3.5207729659283813</v>
      </c>
    </row>
    <row r="3309" spans="1:7" x14ac:dyDescent="0.3">
      <c r="A3309" s="2">
        <v>42401</v>
      </c>
      <c r="B3309" s="34">
        <f t="shared" si="206"/>
        <v>3</v>
      </c>
      <c r="C3309" s="1">
        <v>3295.39</v>
      </c>
      <c r="D3309" s="30" t="str">
        <f t="shared" si="204"/>
        <v>OK</v>
      </c>
      <c r="F3309" s="37">
        <f t="shared" si="207"/>
        <v>-6.5778169003469777E-3</v>
      </c>
      <c r="G3309" s="10">
        <f t="shared" si="205"/>
        <v>3.5179068194839078</v>
      </c>
    </row>
    <row r="3310" spans="1:7" x14ac:dyDescent="0.3">
      <c r="A3310" s="2">
        <v>42402</v>
      </c>
      <c r="B3310" s="34">
        <f t="shared" si="206"/>
        <v>1</v>
      </c>
      <c r="C3310" s="1">
        <v>3315.22</v>
      </c>
      <c r="D3310" s="30" t="str">
        <f t="shared" si="204"/>
        <v>OK</v>
      </c>
      <c r="F3310" s="37">
        <f t="shared" si="207"/>
        <v>6.017497170289321E-3</v>
      </c>
      <c r="G3310" s="10">
        <f t="shared" si="205"/>
        <v>3.5205123537410157</v>
      </c>
    </row>
    <row r="3311" spans="1:7" x14ac:dyDescent="0.3">
      <c r="A3311" s="2">
        <v>42403</v>
      </c>
      <c r="B3311" s="34">
        <f t="shared" si="206"/>
        <v>1</v>
      </c>
      <c r="C3311" s="1">
        <v>3329.31</v>
      </c>
      <c r="D3311" s="30" t="str">
        <f t="shared" si="204"/>
        <v>OK</v>
      </c>
      <c r="F3311" s="37">
        <f t="shared" si="207"/>
        <v>4.2500950163186779E-3</v>
      </c>
      <c r="G3311" s="10">
        <f t="shared" si="205"/>
        <v>3.5223542352351513</v>
      </c>
    </row>
    <row r="3312" spans="1:7" x14ac:dyDescent="0.3">
      <c r="A3312" s="2">
        <v>42404</v>
      </c>
      <c r="B3312" s="34">
        <f t="shared" si="206"/>
        <v>1</v>
      </c>
      <c r="C3312" s="1">
        <v>3313.92</v>
      </c>
      <c r="D3312" s="30" t="str">
        <f t="shared" si="204"/>
        <v>OK</v>
      </c>
      <c r="F3312" s="37">
        <f t="shared" si="207"/>
        <v>-4.6225794534001663E-3</v>
      </c>
      <c r="G3312" s="10">
        <f t="shared" si="205"/>
        <v>3.5203420200827398</v>
      </c>
    </row>
    <row r="3313" spans="1:7" x14ac:dyDescent="0.3">
      <c r="A3313" s="2">
        <v>42405</v>
      </c>
      <c r="B3313" s="34">
        <f t="shared" si="206"/>
        <v>1</v>
      </c>
      <c r="C3313" s="1">
        <v>3312.09</v>
      </c>
      <c r="D3313" s="30" t="str">
        <f t="shared" si="204"/>
        <v>OK</v>
      </c>
      <c r="F3313" s="37">
        <f t="shared" si="207"/>
        <v>-5.5221610660483034E-4</v>
      </c>
      <c r="G3313" s="10">
        <f t="shared" si="205"/>
        <v>3.5201021294329853</v>
      </c>
    </row>
    <row r="3314" spans="1:7" x14ac:dyDescent="0.3">
      <c r="A3314" s="2">
        <v>42408</v>
      </c>
      <c r="B3314" s="34">
        <f t="shared" si="206"/>
        <v>3</v>
      </c>
      <c r="C3314" s="1">
        <v>3360.58</v>
      </c>
      <c r="D3314" s="30" t="str">
        <f t="shared" si="204"/>
        <v>OK</v>
      </c>
      <c r="F3314" s="37">
        <f t="shared" si="207"/>
        <v>1.464030264878069E-2</v>
      </c>
      <c r="G3314" s="10">
        <f t="shared" si="205"/>
        <v>3.5264142384200312</v>
      </c>
    </row>
    <row r="3315" spans="1:7" x14ac:dyDescent="0.3">
      <c r="A3315" s="2">
        <v>42409</v>
      </c>
      <c r="B3315" s="34">
        <f t="shared" si="206"/>
        <v>1</v>
      </c>
      <c r="C3315" s="1">
        <v>3355.39</v>
      </c>
      <c r="D3315" s="30" t="str">
        <f t="shared" si="204"/>
        <v>OK</v>
      </c>
      <c r="F3315" s="37">
        <f t="shared" si="207"/>
        <v>-1.5443762683822193E-3</v>
      </c>
      <c r="G3315" s="10">
        <f t="shared" si="205"/>
        <v>3.5257430058773696</v>
      </c>
    </row>
    <row r="3316" spans="1:7" x14ac:dyDescent="0.3">
      <c r="A3316" s="2">
        <v>42410</v>
      </c>
      <c r="B3316" s="34">
        <f t="shared" si="206"/>
        <v>1</v>
      </c>
      <c r="C3316" s="1">
        <v>3351.95</v>
      </c>
      <c r="D3316" s="30" t="str">
        <f t="shared" si="204"/>
        <v>OK</v>
      </c>
      <c r="F3316" s="37">
        <f t="shared" si="207"/>
        <v>-1.0252161447700248E-3</v>
      </c>
      <c r="G3316" s="10">
        <f t="shared" si="205"/>
        <v>3.5252975317702759</v>
      </c>
    </row>
    <row r="3317" spans="1:7" x14ac:dyDescent="0.3">
      <c r="A3317" s="2">
        <v>42411</v>
      </c>
      <c r="B3317" s="34">
        <f t="shared" si="206"/>
        <v>1</v>
      </c>
      <c r="C3317" s="1">
        <v>3394.7</v>
      </c>
      <c r="D3317" s="30" t="str">
        <f t="shared" si="204"/>
        <v>OK</v>
      </c>
      <c r="F3317" s="37">
        <f t="shared" si="207"/>
        <v>1.275377019346946E-2</v>
      </c>
      <c r="G3317" s="10">
        <f t="shared" si="205"/>
        <v>3.5308014003834156</v>
      </c>
    </row>
    <row r="3318" spans="1:7" x14ac:dyDescent="0.3">
      <c r="A3318" s="2">
        <v>42412</v>
      </c>
      <c r="B3318" s="34">
        <f t="shared" si="206"/>
        <v>1</v>
      </c>
      <c r="C3318" s="1">
        <v>3357.67</v>
      </c>
      <c r="D3318" s="30" t="str">
        <f t="shared" si="204"/>
        <v>OK</v>
      </c>
      <c r="F3318" s="37">
        <f t="shared" si="207"/>
        <v>-1.0908180398856993E-2</v>
      </c>
      <c r="G3318" s="10">
        <f t="shared" si="205"/>
        <v>3.5260380103780937</v>
      </c>
    </row>
    <row r="3319" spans="1:7" x14ac:dyDescent="0.3">
      <c r="A3319" s="2">
        <v>42415</v>
      </c>
      <c r="B3319" s="34">
        <f t="shared" si="206"/>
        <v>3</v>
      </c>
      <c r="C3319" s="1">
        <v>3350.55</v>
      </c>
      <c r="D3319" s="30" t="str">
        <f t="shared" si="204"/>
        <v>OK</v>
      </c>
      <c r="F3319" s="37">
        <f t="shared" si="207"/>
        <v>-2.1205180973710158E-3</v>
      </c>
      <c r="G3319" s="10">
        <f t="shared" si="205"/>
        <v>3.5251161032634486</v>
      </c>
    </row>
    <row r="3320" spans="1:7" x14ac:dyDescent="0.3">
      <c r="A3320" s="2">
        <v>42416</v>
      </c>
      <c r="B3320" s="34">
        <f t="shared" si="206"/>
        <v>1</v>
      </c>
      <c r="C3320" s="1">
        <v>3349.34</v>
      </c>
      <c r="D3320" s="30" t="str">
        <f t="shared" si="204"/>
        <v>OK</v>
      </c>
      <c r="F3320" s="37">
        <f t="shared" si="207"/>
        <v>-3.6113473907273264E-4</v>
      </c>
      <c r="G3320" s="10">
        <f t="shared" si="205"/>
        <v>3.5249592361122515</v>
      </c>
    </row>
    <row r="3321" spans="1:7" x14ac:dyDescent="0.3">
      <c r="A3321" s="2">
        <v>42417</v>
      </c>
      <c r="B3321" s="34">
        <f t="shared" si="206"/>
        <v>1</v>
      </c>
      <c r="C3321" s="1">
        <v>3330.87</v>
      </c>
      <c r="D3321" s="30" t="str">
        <f t="shared" si="204"/>
        <v>OK</v>
      </c>
      <c r="F3321" s="37">
        <f t="shared" si="207"/>
        <v>-5.5145192784250563E-3</v>
      </c>
      <c r="G3321" s="10">
        <f t="shared" si="205"/>
        <v>3.5225576830110854</v>
      </c>
    </row>
    <row r="3322" spans="1:7" x14ac:dyDescent="0.3">
      <c r="A3322" s="2">
        <v>42418</v>
      </c>
      <c r="B3322" s="34">
        <f t="shared" si="206"/>
        <v>1</v>
      </c>
      <c r="C3322" s="1">
        <v>3339.98</v>
      </c>
      <c r="D3322" s="30" t="str">
        <f t="shared" si="204"/>
        <v>OK</v>
      </c>
      <c r="F3322" s="37">
        <f t="shared" si="207"/>
        <v>2.7350211806524971E-3</v>
      </c>
      <c r="G3322" s="10">
        <f t="shared" si="205"/>
        <v>3.5237438662380183</v>
      </c>
    </row>
    <row r="3323" spans="1:7" x14ac:dyDescent="0.3">
      <c r="A3323" s="2">
        <v>42419</v>
      </c>
      <c r="B3323" s="34">
        <f t="shared" si="206"/>
        <v>1</v>
      </c>
      <c r="C3323" s="1">
        <v>3350.2</v>
      </c>
      <c r="D3323" s="30" t="str">
        <f t="shared" si="204"/>
        <v>OK</v>
      </c>
      <c r="F3323" s="37">
        <f t="shared" si="207"/>
        <v>3.0598985622667385E-3</v>
      </c>
      <c r="G3323" s="10">
        <f t="shared" si="205"/>
        <v>3.5250707342916749</v>
      </c>
    </row>
    <row r="3324" spans="1:7" x14ac:dyDescent="0.3">
      <c r="A3324" s="2">
        <v>42422</v>
      </c>
      <c r="B3324" s="34">
        <f t="shared" si="206"/>
        <v>3</v>
      </c>
      <c r="C3324" s="1">
        <v>3350.8</v>
      </c>
      <c r="D3324" s="30" t="str">
        <f t="shared" si="204"/>
        <v>OK</v>
      </c>
      <c r="F3324" s="37">
        <f t="shared" si="207"/>
        <v>1.7909378544578303E-4</v>
      </c>
      <c r="G3324" s="10">
        <f t="shared" si="205"/>
        <v>3.5251485067703614</v>
      </c>
    </row>
    <row r="3325" spans="1:7" x14ac:dyDescent="0.3">
      <c r="A3325" s="2">
        <v>42423</v>
      </c>
      <c r="B3325" s="34">
        <f t="shared" si="206"/>
        <v>1</v>
      </c>
      <c r="C3325" s="1">
        <v>3350.8</v>
      </c>
      <c r="D3325" s="30" t="str">
        <f t="shared" si="204"/>
        <v>OK</v>
      </c>
      <c r="F3325" s="37">
        <f t="shared" si="207"/>
        <v>0</v>
      </c>
      <c r="G3325" s="10">
        <f t="shared" si="205"/>
        <v>3.5251485067703614</v>
      </c>
    </row>
    <row r="3326" spans="1:7" x14ac:dyDescent="0.3">
      <c r="A3326" s="2">
        <v>42424</v>
      </c>
      <c r="B3326" s="34">
        <f t="shared" si="206"/>
        <v>1</v>
      </c>
      <c r="C3326" s="1">
        <v>3361.61</v>
      </c>
      <c r="D3326" s="30" t="str">
        <f t="shared" si="204"/>
        <v>OK</v>
      </c>
      <c r="F3326" s="37">
        <f t="shared" si="207"/>
        <v>3.2260952608331728E-3</v>
      </c>
      <c r="G3326" s="10">
        <f t="shared" si="205"/>
        <v>3.5265473269878527</v>
      </c>
    </row>
    <row r="3327" spans="1:7" x14ac:dyDescent="0.3">
      <c r="A3327" s="2">
        <v>42425</v>
      </c>
      <c r="B3327" s="34">
        <f t="shared" si="206"/>
        <v>1</v>
      </c>
      <c r="C3327" s="1">
        <v>3361.61</v>
      </c>
      <c r="D3327" s="30" t="str">
        <f t="shared" si="204"/>
        <v>OK</v>
      </c>
      <c r="F3327" s="37">
        <f t="shared" si="207"/>
        <v>0</v>
      </c>
      <c r="G3327" s="10">
        <f t="shared" si="205"/>
        <v>3.5265473269878527</v>
      </c>
    </row>
    <row r="3328" spans="1:7" x14ac:dyDescent="0.3">
      <c r="A3328" s="2">
        <v>42426</v>
      </c>
      <c r="B3328" s="34">
        <f t="shared" si="206"/>
        <v>1</v>
      </c>
      <c r="C3328" s="1">
        <v>3339.86</v>
      </c>
      <c r="D3328" s="30" t="str">
        <f t="shared" si="204"/>
        <v>OK</v>
      </c>
      <c r="F3328" s="37">
        <f t="shared" si="207"/>
        <v>-6.4701140227449994E-3</v>
      </c>
      <c r="G3328" s="10">
        <f t="shared" si="205"/>
        <v>3.5237282624697142</v>
      </c>
    </row>
    <row r="3329" spans="1:7" x14ac:dyDescent="0.3">
      <c r="A3329" s="2">
        <v>42429</v>
      </c>
      <c r="B3329" s="34">
        <f t="shared" si="206"/>
        <v>3</v>
      </c>
      <c r="C3329" s="1">
        <v>3363.43</v>
      </c>
      <c r="D3329" s="30" t="str">
        <f t="shared" si="204"/>
        <v>OK</v>
      </c>
      <c r="F3329" s="37">
        <f t="shared" si="207"/>
        <v>7.0571820375704419E-3</v>
      </c>
      <c r="G3329" s="10">
        <f t="shared" si="205"/>
        <v>3.5267823935380473</v>
      </c>
    </row>
    <row r="3330" spans="1:7" x14ac:dyDescent="0.3">
      <c r="A3330" s="2">
        <v>42430</v>
      </c>
      <c r="B3330" s="34">
        <f t="shared" si="206"/>
        <v>1</v>
      </c>
      <c r="C3330" s="1">
        <v>3350</v>
      </c>
      <c r="D3330" s="30" t="str">
        <f t="shared" si="204"/>
        <v>OK</v>
      </c>
      <c r="F3330" s="37">
        <f t="shared" si="207"/>
        <v>-3.9929476754384519E-3</v>
      </c>
      <c r="G3330" s="10">
        <f t="shared" si="205"/>
        <v>3.5250448070368443</v>
      </c>
    </row>
    <row r="3331" spans="1:7" x14ac:dyDescent="0.3">
      <c r="A3331" s="2">
        <v>42431</v>
      </c>
      <c r="B3331" s="34">
        <f t="shared" si="206"/>
        <v>1</v>
      </c>
      <c r="C3331" s="1">
        <v>3335.18</v>
      </c>
      <c r="D3331" s="30" t="str">
        <f t="shared" si="204"/>
        <v>OK</v>
      </c>
      <c r="F3331" s="37">
        <f t="shared" si="207"/>
        <v>-4.4238805970149286E-3</v>
      </c>
      <c r="G3331" s="10">
        <f t="shared" si="205"/>
        <v>3.5231192778019533</v>
      </c>
    </row>
    <row r="3332" spans="1:7" x14ac:dyDescent="0.3">
      <c r="A3332" s="2">
        <v>42432</v>
      </c>
      <c r="B3332" s="34">
        <f t="shared" si="206"/>
        <v>1</v>
      </c>
      <c r="C3332" s="1">
        <v>3343.57</v>
      </c>
      <c r="D3332" s="30" t="str">
        <f t="shared" si="204"/>
        <v>OK</v>
      </c>
      <c r="F3332" s="37">
        <f t="shared" si="207"/>
        <v>2.5156063540798801E-3</v>
      </c>
      <c r="G3332" s="10">
        <f t="shared" si="205"/>
        <v>3.5242104198928801</v>
      </c>
    </row>
    <row r="3333" spans="1:7" x14ac:dyDescent="0.3">
      <c r="A3333" s="2">
        <v>42433</v>
      </c>
      <c r="B3333" s="34">
        <f t="shared" si="206"/>
        <v>1</v>
      </c>
      <c r="C3333" s="1">
        <v>3331.68</v>
      </c>
      <c r="D3333" s="30" t="str">
        <f t="shared" si="204"/>
        <v>OK</v>
      </c>
      <c r="F3333" s="37">
        <f t="shared" si="207"/>
        <v>-3.5560792805295893E-3</v>
      </c>
      <c r="G3333" s="10">
        <f t="shared" si="205"/>
        <v>3.5226632817779464</v>
      </c>
    </row>
    <row r="3334" spans="1:7" x14ac:dyDescent="0.3">
      <c r="A3334" s="2">
        <v>42436</v>
      </c>
      <c r="B3334" s="34">
        <f t="shared" si="206"/>
        <v>3</v>
      </c>
      <c r="C3334" s="1">
        <v>3331.43</v>
      </c>
      <c r="D3334" s="30" t="str">
        <f t="shared" si="204"/>
        <v>OK</v>
      </c>
      <c r="F3334" s="37">
        <f t="shared" si="207"/>
        <v>-7.5037218460360933E-5</v>
      </c>
      <c r="G3334" s="10">
        <f t="shared" si="205"/>
        <v>3.5226306923053046</v>
      </c>
    </row>
    <row r="3335" spans="1:7" x14ac:dyDescent="0.3">
      <c r="A3335" s="2">
        <v>42437</v>
      </c>
      <c r="B3335" s="34">
        <f t="shared" si="206"/>
        <v>1</v>
      </c>
      <c r="C3335" s="1">
        <v>3372.47</v>
      </c>
      <c r="D3335" s="30" t="str">
        <f t="shared" si="204"/>
        <v>OK</v>
      </c>
      <c r="F3335" s="37">
        <f t="shared" si="207"/>
        <v>1.2319034168510212E-2</v>
      </c>
      <c r="G3335" s="10">
        <f t="shared" si="205"/>
        <v>3.527948095069692</v>
      </c>
    </row>
    <row r="3336" spans="1:7" x14ac:dyDescent="0.3">
      <c r="A3336" s="2">
        <v>42438</v>
      </c>
      <c r="B3336" s="34">
        <f t="shared" si="206"/>
        <v>1</v>
      </c>
      <c r="C3336" s="1">
        <v>3342.54</v>
      </c>
      <c r="D3336" s="30" t="str">
        <f t="shared" ref="D3336:D3399" si="208">IF(C3336&gt;0,"OK","ERROR")</f>
        <v>OK</v>
      </c>
      <c r="F3336" s="37">
        <f t="shared" si="207"/>
        <v>-8.8748009619061818E-3</v>
      </c>
      <c r="G3336" s="10">
        <f t="shared" ref="G3336:G3399" si="209">LOG(C3336,10)</f>
        <v>3.5240766131442935</v>
      </c>
    </row>
    <row r="3337" spans="1:7" x14ac:dyDescent="0.3">
      <c r="A3337" s="2">
        <v>42439</v>
      </c>
      <c r="B3337" s="34">
        <f t="shared" ref="B3337:B3400" si="210">DATEDIF(A3336,A3337,"d")</f>
        <v>1</v>
      </c>
      <c r="C3337" s="1">
        <v>3330.87</v>
      </c>
      <c r="D3337" s="30" t="str">
        <f t="shared" si="208"/>
        <v>OK</v>
      </c>
      <c r="F3337" s="37">
        <f t="shared" ref="F3337:F3400" si="211">C3337/C3336-1</f>
        <v>-3.4913568723187183E-3</v>
      </c>
      <c r="G3337" s="10">
        <f t="shared" si="209"/>
        <v>3.5225576830110854</v>
      </c>
    </row>
    <row r="3338" spans="1:7" x14ac:dyDescent="0.3">
      <c r="A3338" s="2">
        <v>42440</v>
      </c>
      <c r="B3338" s="34">
        <f t="shared" si="210"/>
        <v>1</v>
      </c>
      <c r="C3338" s="1">
        <v>3318.06</v>
      </c>
      <c r="D3338" s="30" t="str">
        <f t="shared" si="208"/>
        <v>OK</v>
      </c>
      <c r="F3338" s="37">
        <f t="shared" si="211"/>
        <v>-3.845842077295103E-3</v>
      </c>
      <c r="G3338" s="10">
        <f t="shared" si="209"/>
        <v>3.5208842350437708</v>
      </c>
    </row>
    <row r="3339" spans="1:7" x14ac:dyDescent="0.3">
      <c r="A3339" s="2">
        <v>42443</v>
      </c>
      <c r="B3339" s="34">
        <f t="shared" si="210"/>
        <v>3</v>
      </c>
      <c r="C3339" s="1">
        <v>3330.94</v>
      </c>
      <c r="D3339" s="30" t="str">
        <f t="shared" si="208"/>
        <v>OK</v>
      </c>
      <c r="F3339" s="37">
        <f t="shared" si="211"/>
        <v>3.8817863450328893E-3</v>
      </c>
      <c r="G3339" s="10">
        <f t="shared" si="209"/>
        <v>3.5225668098441032</v>
      </c>
    </row>
    <row r="3340" spans="1:7" x14ac:dyDescent="0.3">
      <c r="A3340" s="2">
        <v>42444</v>
      </c>
      <c r="B3340" s="34">
        <f t="shared" si="210"/>
        <v>1</v>
      </c>
      <c r="C3340" s="1">
        <v>3334.24</v>
      </c>
      <c r="D3340" s="30" t="str">
        <f t="shared" si="208"/>
        <v>OK</v>
      </c>
      <c r="F3340" s="37">
        <f t="shared" si="211"/>
        <v>9.9071133073547202E-4</v>
      </c>
      <c r="G3340" s="10">
        <f t="shared" si="209"/>
        <v>3.5229968573169064</v>
      </c>
    </row>
    <row r="3341" spans="1:7" x14ac:dyDescent="0.3">
      <c r="A3341" s="2">
        <v>42445</v>
      </c>
      <c r="B3341" s="34">
        <f t="shared" si="210"/>
        <v>1</v>
      </c>
      <c r="C3341" s="1">
        <v>3333.88</v>
      </c>
      <c r="D3341" s="30" t="str">
        <f t="shared" si="208"/>
        <v>OK</v>
      </c>
      <c r="F3341" s="37">
        <f t="shared" si="211"/>
        <v>-1.0797063198797474E-4</v>
      </c>
      <c r="G3341" s="10">
        <f t="shared" si="209"/>
        <v>3.5229499637356159</v>
      </c>
    </row>
    <row r="3342" spans="1:7" x14ac:dyDescent="0.3">
      <c r="A3342" s="2">
        <v>42446</v>
      </c>
      <c r="B3342" s="34">
        <f t="shared" si="210"/>
        <v>1</v>
      </c>
      <c r="C3342" s="1">
        <v>3348.56</v>
      </c>
      <c r="D3342" s="30" t="str">
        <f t="shared" si="208"/>
        <v>OK</v>
      </c>
      <c r="F3342" s="37">
        <f t="shared" si="211"/>
        <v>4.4032778624305546E-3</v>
      </c>
      <c r="G3342" s="10">
        <f t="shared" si="209"/>
        <v>3.52485808509554</v>
      </c>
    </row>
    <row r="3343" spans="1:7" x14ac:dyDescent="0.3">
      <c r="A3343" s="2">
        <v>42447</v>
      </c>
      <c r="B3343" s="34">
        <f t="shared" si="210"/>
        <v>1</v>
      </c>
      <c r="C3343" s="1">
        <v>3348.5</v>
      </c>
      <c r="D3343" s="30" t="str">
        <f t="shared" si="208"/>
        <v>OK</v>
      </c>
      <c r="F3343" s="37">
        <f t="shared" si="211"/>
        <v>-1.7918149891271717E-5</v>
      </c>
      <c r="G3343" s="10">
        <f t="shared" si="209"/>
        <v>3.5248503032721983</v>
      </c>
    </row>
    <row r="3344" spans="1:7" x14ac:dyDescent="0.3">
      <c r="A3344" s="2">
        <v>42450</v>
      </c>
      <c r="B3344" s="34">
        <f t="shared" si="210"/>
        <v>3</v>
      </c>
      <c r="C3344" s="1">
        <v>3341.01</v>
      </c>
      <c r="D3344" s="30" t="str">
        <f t="shared" si="208"/>
        <v>OK</v>
      </c>
      <c r="F3344" s="37">
        <f t="shared" si="211"/>
        <v>-2.2368224578168672E-3</v>
      </c>
      <c r="G3344" s="10">
        <f t="shared" si="209"/>
        <v>3.523877775529876</v>
      </c>
    </row>
    <row r="3345" spans="1:7" x14ac:dyDescent="0.3">
      <c r="A3345" s="2">
        <v>42451</v>
      </c>
      <c r="B3345" s="34">
        <f t="shared" si="210"/>
        <v>1</v>
      </c>
      <c r="C3345" s="1">
        <v>3346.25</v>
      </c>
      <c r="D3345" s="30" t="str">
        <f t="shared" si="208"/>
        <v>OK</v>
      </c>
      <c r="F3345" s="37">
        <f t="shared" si="211"/>
        <v>1.5683880024304209E-3</v>
      </c>
      <c r="G3345" s="10">
        <f t="shared" si="209"/>
        <v>3.524558384194989</v>
      </c>
    </row>
    <row r="3346" spans="1:7" x14ac:dyDescent="0.3">
      <c r="A3346" s="2">
        <v>42452</v>
      </c>
      <c r="B3346" s="34">
        <f t="shared" si="210"/>
        <v>1</v>
      </c>
      <c r="C3346" s="1">
        <v>3350.84</v>
      </c>
      <c r="D3346" s="30" t="str">
        <f t="shared" si="208"/>
        <v>OK</v>
      </c>
      <c r="F3346" s="37">
        <f t="shared" si="211"/>
        <v>1.3716847217033479E-3</v>
      </c>
      <c r="G3346" s="10">
        <f t="shared" si="209"/>
        <v>3.5251536911071133</v>
      </c>
    </row>
    <row r="3347" spans="1:7" x14ac:dyDescent="0.3">
      <c r="A3347" s="2">
        <v>42453</v>
      </c>
      <c r="B3347" s="34">
        <f t="shared" si="210"/>
        <v>1</v>
      </c>
      <c r="C3347" s="1">
        <v>3341.51</v>
      </c>
      <c r="D3347" s="30" t="str">
        <f t="shared" si="208"/>
        <v>OK</v>
      </c>
      <c r="F3347" s="37">
        <f t="shared" si="211"/>
        <v>-2.7843764548590721E-3</v>
      </c>
      <c r="G3347" s="10">
        <f t="shared" si="209"/>
        <v>3.5239427651569497</v>
      </c>
    </row>
    <row r="3348" spans="1:7" x14ac:dyDescent="0.3">
      <c r="A3348" s="2">
        <v>42458</v>
      </c>
      <c r="B3348" s="34">
        <f t="shared" si="210"/>
        <v>5</v>
      </c>
      <c r="C3348" s="1">
        <v>3351.13</v>
      </c>
      <c r="D3348" s="30" t="str">
        <f t="shared" si="208"/>
        <v>OK</v>
      </c>
      <c r="F3348" s="37">
        <f t="shared" si="211"/>
        <v>2.8789379651714686E-3</v>
      </c>
      <c r="G3348" s="10">
        <f t="shared" si="209"/>
        <v>3.5251912756978623</v>
      </c>
    </row>
    <row r="3349" spans="1:7" x14ac:dyDescent="0.3">
      <c r="A3349" s="2">
        <v>42459</v>
      </c>
      <c r="B3349" s="34">
        <f t="shared" si="210"/>
        <v>1</v>
      </c>
      <c r="C3349" s="1">
        <v>3340.95</v>
      </c>
      <c r="D3349" s="30" t="str">
        <f t="shared" si="208"/>
        <v>OK</v>
      </c>
      <c r="F3349" s="37">
        <f t="shared" si="211"/>
        <v>-3.037781285715635E-3</v>
      </c>
      <c r="G3349" s="10">
        <f t="shared" si="209"/>
        <v>3.5238699761210452</v>
      </c>
    </row>
    <row r="3350" spans="1:7" x14ac:dyDescent="0.3">
      <c r="A3350" s="2">
        <v>42460</v>
      </c>
      <c r="B3350" s="34">
        <f t="shared" si="210"/>
        <v>1</v>
      </c>
      <c r="C3350" s="1">
        <v>3359</v>
      </c>
      <c r="D3350" s="30" t="str">
        <f t="shared" si="208"/>
        <v>OK</v>
      </c>
      <c r="F3350" s="37">
        <f t="shared" si="211"/>
        <v>5.4026549334771357E-3</v>
      </c>
      <c r="G3350" s="10">
        <f t="shared" si="209"/>
        <v>3.5262100038416642</v>
      </c>
    </row>
    <row r="3351" spans="1:7" x14ac:dyDescent="0.3">
      <c r="A3351" s="2">
        <v>42461</v>
      </c>
      <c r="B3351" s="34">
        <f t="shared" si="210"/>
        <v>1</v>
      </c>
      <c r="C3351" s="1">
        <v>3353.14</v>
      </c>
      <c r="D3351" s="30" t="str">
        <f t="shared" si="208"/>
        <v>OK</v>
      </c>
      <c r="F3351" s="37">
        <f t="shared" si="211"/>
        <v>-1.7445668353677224E-3</v>
      </c>
      <c r="G3351" s="10">
        <f t="shared" si="209"/>
        <v>3.5254516864315528</v>
      </c>
    </row>
    <row r="3352" spans="1:7" x14ac:dyDescent="0.3">
      <c r="A3352" s="2">
        <v>42464</v>
      </c>
      <c r="B3352" s="34">
        <f t="shared" si="210"/>
        <v>3</v>
      </c>
      <c r="C3352" s="1">
        <v>3356.24</v>
      </c>
      <c r="D3352" s="30" t="str">
        <f t="shared" si="208"/>
        <v>OK</v>
      </c>
      <c r="F3352" s="37">
        <f t="shared" si="211"/>
        <v>9.2450658189036083E-4</v>
      </c>
      <c r="G3352" s="10">
        <f t="shared" si="209"/>
        <v>3.52585300905442</v>
      </c>
    </row>
    <row r="3353" spans="1:7" x14ac:dyDescent="0.3">
      <c r="A3353" s="2">
        <v>42465</v>
      </c>
      <c r="B3353" s="34">
        <f t="shared" si="210"/>
        <v>1</v>
      </c>
      <c r="C3353" s="1">
        <v>3370.34</v>
      </c>
      <c r="D3353" s="30" t="str">
        <f t="shared" si="208"/>
        <v>OK</v>
      </c>
      <c r="F3353" s="37">
        <f t="shared" si="211"/>
        <v>4.2011298357687021E-3</v>
      </c>
      <c r="G3353" s="10">
        <f t="shared" si="209"/>
        <v>3.5276737147216699</v>
      </c>
    </row>
    <row r="3354" spans="1:7" x14ac:dyDescent="0.3">
      <c r="A3354" s="2">
        <v>42466</v>
      </c>
      <c r="B3354" s="34">
        <f t="shared" si="210"/>
        <v>1</v>
      </c>
      <c r="C3354" s="1">
        <v>3370.34</v>
      </c>
      <c r="D3354" s="30" t="str">
        <f t="shared" si="208"/>
        <v>OK</v>
      </c>
      <c r="F3354" s="37">
        <f t="shared" si="211"/>
        <v>0</v>
      </c>
      <c r="G3354" s="10">
        <f t="shared" si="209"/>
        <v>3.5276737147216699</v>
      </c>
    </row>
    <row r="3355" spans="1:7" x14ac:dyDescent="0.3">
      <c r="A3355" s="2">
        <v>42467</v>
      </c>
      <c r="B3355" s="34">
        <f t="shared" si="210"/>
        <v>1</v>
      </c>
      <c r="C3355" s="1">
        <v>3387.5</v>
      </c>
      <c r="D3355" s="30" t="str">
        <f t="shared" si="208"/>
        <v>OK</v>
      </c>
      <c r="F3355" s="37">
        <f t="shared" si="211"/>
        <v>5.0914744506489473E-3</v>
      </c>
      <c r="G3355" s="10">
        <f t="shared" si="209"/>
        <v>3.5298793038824621</v>
      </c>
    </row>
    <row r="3356" spans="1:7" x14ac:dyDescent="0.3">
      <c r="A3356" s="2">
        <v>42468</v>
      </c>
      <c r="B3356" s="34">
        <f t="shared" si="210"/>
        <v>1</v>
      </c>
      <c r="C3356" s="1">
        <v>3371.35</v>
      </c>
      <c r="D3356" s="30" t="str">
        <f t="shared" si="208"/>
        <v>OK</v>
      </c>
      <c r="F3356" s="37">
        <f t="shared" si="211"/>
        <v>-4.7675276752767726E-3</v>
      </c>
      <c r="G3356" s="10">
        <f t="shared" si="209"/>
        <v>3.5278038415682036</v>
      </c>
    </row>
    <row r="3357" spans="1:7" x14ac:dyDescent="0.3">
      <c r="A3357" s="2">
        <v>42471</v>
      </c>
      <c r="B3357" s="34">
        <f t="shared" si="210"/>
        <v>3</v>
      </c>
      <c r="C3357" s="1">
        <v>3359.58</v>
      </c>
      <c r="D3357" s="30" t="str">
        <f t="shared" si="208"/>
        <v>OK</v>
      </c>
      <c r="F3357" s="37">
        <f t="shared" si="211"/>
        <v>-3.4911830572322833E-3</v>
      </c>
      <c r="G3357" s="10">
        <f t="shared" si="209"/>
        <v>3.5262849871863975</v>
      </c>
    </row>
    <row r="3358" spans="1:7" x14ac:dyDescent="0.3">
      <c r="A3358" s="2">
        <v>42472</v>
      </c>
      <c r="B3358" s="34">
        <f t="shared" si="210"/>
        <v>1</v>
      </c>
      <c r="C3358" s="1">
        <v>3344.51</v>
      </c>
      <c r="D3358" s="30" t="str">
        <f t="shared" si="208"/>
        <v>OK</v>
      </c>
      <c r="F3358" s="37">
        <f t="shared" si="211"/>
        <v>-4.4856797575886231E-3</v>
      </c>
      <c r="G3358" s="10">
        <f t="shared" si="209"/>
        <v>3.5243324988200695</v>
      </c>
    </row>
    <row r="3359" spans="1:7" x14ac:dyDescent="0.3">
      <c r="A3359" s="2">
        <v>42473</v>
      </c>
      <c r="B3359" s="34">
        <f t="shared" si="210"/>
        <v>1</v>
      </c>
      <c r="C3359" s="1">
        <v>3354.24</v>
      </c>
      <c r="D3359" s="30" t="str">
        <f t="shared" si="208"/>
        <v>OK</v>
      </c>
      <c r="F3359" s="37">
        <f t="shared" si="211"/>
        <v>2.9092453005072905E-3</v>
      </c>
      <c r="G3359" s="10">
        <f t="shared" si="209"/>
        <v>3.52559413368648</v>
      </c>
    </row>
    <row r="3360" spans="1:7" x14ac:dyDescent="0.3">
      <c r="A3360" s="2">
        <v>42474</v>
      </c>
      <c r="B3360" s="34">
        <f t="shared" si="210"/>
        <v>1</v>
      </c>
      <c r="C3360" s="1">
        <v>3351.74</v>
      </c>
      <c r="D3360" s="30" t="str">
        <f t="shared" si="208"/>
        <v>OK</v>
      </c>
      <c r="F3360" s="37">
        <f t="shared" si="211"/>
        <v>-7.453253195954801E-4</v>
      </c>
      <c r="G3360" s="10">
        <f t="shared" si="209"/>
        <v>3.5252703223255586</v>
      </c>
    </row>
    <row r="3361" spans="1:7" x14ac:dyDescent="0.3">
      <c r="A3361" s="2">
        <v>42475</v>
      </c>
      <c r="B3361" s="34">
        <f t="shared" si="210"/>
        <v>1</v>
      </c>
      <c r="C3361" s="1">
        <v>3359.8</v>
      </c>
      <c r="D3361" s="30" t="str">
        <f t="shared" si="208"/>
        <v>OK</v>
      </c>
      <c r="F3361" s="37">
        <f t="shared" si="211"/>
        <v>2.4047211299207394E-3</v>
      </c>
      <c r="G3361" s="10">
        <f t="shared" si="209"/>
        <v>3.5263134257584245</v>
      </c>
    </row>
    <row r="3362" spans="1:7" x14ac:dyDescent="0.3">
      <c r="A3362" s="2">
        <v>42478</v>
      </c>
      <c r="B3362" s="34">
        <f t="shared" si="210"/>
        <v>3</v>
      </c>
      <c r="C3362" s="1">
        <v>3339.7</v>
      </c>
      <c r="D3362" s="30" t="str">
        <f t="shared" si="208"/>
        <v>OK</v>
      </c>
      <c r="F3362" s="37">
        <f t="shared" si="211"/>
        <v>-5.9824989582714094E-3</v>
      </c>
      <c r="G3362" s="10">
        <f t="shared" si="209"/>
        <v>3.5237074565731827</v>
      </c>
    </row>
    <row r="3363" spans="1:7" x14ac:dyDescent="0.3">
      <c r="A3363" s="2">
        <v>42479</v>
      </c>
      <c r="B3363" s="34">
        <f t="shared" si="210"/>
        <v>1</v>
      </c>
      <c r="C3363" s="1">
        <v>3329.46</v>
      </c>
      <c r="D3363" s="30" t="str">
        <f t="shared" si="208"/>
        <v>OK</v>
      </c>
      <c r="F3363" s="37">
        <f t="shared" si="211"/>
        <v>-3.0661436655986529E-3</v>
      </c>
      <c r="G3363" s="10">
        <f t="shared" si="209"/>
        <v>3.5223738016632749</v>
      </c>
    </row>
    <row r="3364" spans="1:7" x14ac:dyDescent="0.3">
      <c r="A3364" s="2">
        <v>42480</v>
      </c>
      <c r="B3364" s="34">
        <f t="shared" si="210"/>
        <v>1</v>
      </c>
      <c r="C3364" s="1">
        <v>3349.6</v>
      </c>
      <c r="D3364" s="30" t="str">
        <f t="shared" si="208"/>
        <v>OK</v>
      </c>
      <c r="F3364" s="37">
        <f t="shared" si="211"/>
        <v>6.0490289716650381E-3</v>
      </c>
      <c r="G3364" s="10">
        <f t="shared" si="209"/>
        <v>3.5249929478831739</v>
      </c>
    </row>
    <row r="3365" spans="1:7" x14ac:dyDescent="0.3">
      <c r="A3365" s="2">
        <v>42481</v>
      </c>
      <c r="B3365" s="34">
        <f t="shared" si="210"/>
        <v>1</v>
      </c>
      <c r="C3365" s="1">
        <v>3319.71</v>
      </c>
      <c r="D3365" s="30" t="str">
        <f t="shared" si="208"/>
        <v>OK</v>
      </c>
      <c r="F3365" s="37">
        <f t="shared" si="211"/>
        <v>-8.9234535466921061E-3</v>
      </c>
      <c r="G3365" s="10">
        <f t="shared" si="209"/>
        <v>3.5211001466857526</v>
      </c>
    </row>
    <row r="3366" spans="1:7" x14ac:dyDescent="0.3">
      <c r="A3366" s="2">
        <v>42482</v>
      </c>
      <c r="B3366" s="34">
        <f t="shared" si="210"/>
        <v>1</v>
      </c>
      <c r="C3366" s="1">
        <v>3315.22</v>
      </c>
      <c r="D3366" s="30" t="str">
        <f t="shared" si="208"/>
        <v>OK</v>
      </c>
      <c r="F3366" s="37">
        <f t="shared" si="211"/>
        <v>-1.352527781041224E-3</v>
      </c>
      <c r="G3366" s="10">
        <f t="shared" si="209"/>
        <v>3.5205123537410157</v>
      </c>
    </row>
    <row r="3367" spans="1:7" x14ac:dyDescent="0.3">
      <c r="A3367" s="2">
        <v>42485</v>
      </c>
      <c r="B3367" s="34">
        <f t="shared" si="210"/>
        <v>3</v>
      </c>
      <c r="C3367" s="1">
        <v>3316.51</v>
      </c>
      <c r="D3367" s="30" t="str">
        <f t="shared" si="208"/>
        <v>OK</v>
      </c>
      <c r="F3367" s="37">
        <f t="shared" si="211"/>
        <v>3.891144479100106E-4</v>
      </c>
      <c r="G3367" s="10">
        <f t="shared" si="209"/>
        <v>3.5206813111288233</v>
      </c>
    </row>
    <row r="3368" spans="1:7" x14ac:dyDescent="0.3">
      <c r="A3368" s="2">
        <v>42486</v>
      </c>
      <c r="B3368" s="34">
        <f t="shared" si="210"/>
        <v>1</v>
      </c>
      <c r="C3368" s="1">
        <v>3296.59</v>
      </c>
      <c r="D3368" s="30" t="str">
        <f t="shared" si="208"/>
        <v>OK</v>
      </c>
      <c r="F3368" s="37">
        <f t="shared" si="211"/>
        <v>-6.0063138660821913E-3</v>
      </c>
      <c r="G3368" s="10">
        <f t="shared" si="209"/>
        <v>3.5180649368884023</v>
      </c>
    </row>
    <row r="3369" spans="1:7" x14ac:dyDescent="0.3">
      <c r="A3369" s="2">
        <v>42487</v>
      </c>
      <c r="B3369" s="34">
        <f t="shared" si="210"/>
        <v>1</v>
      </c>
      <c r="C3369" s="1">
        <v>3308.31</v>
      </c>
      <c r="D3369" s="30" t="str">
        <f t="shared" si="208"/>
        <v>OK</v>
      </c>
      <c r="F3369" s="37">
        <f t="shared" si="211"/>
        <v>3.5551888466567316E-3</v>
      </c>
      <c r="G3369" s="10">
        <f t="shared" si="209"/>
        <v>3.519606197670559</v>
      </c>
    </row>
    <row r="3370" spans="1:7" x14ac:dyDescent="0.3">
      <c r="A3370" s="2">
        <v>42488</v>
      </c>
      <c r="B3370" s="34">
        <f t="shared" si="210"/>
        <v>1</v>
      </c>
      <c r="C3370" s="1">
        <v>3315.58</v>
      </c>
      <c r="D3370" s="30" t="str">
        <f t="shared" si="208"/>
        <v>OK</v>
      </c>
      <c r="F3370" s="37">
        <f t="shared" si="211"/>
        <v>2.1974966070290591E-3</v>
      </c>
      <c r="G3370" s="10">
        <f t="shared" si="209"/>
        <v>3.520559511252519</v>
      </c>
    </row>
    <row r="3371" spans="1:7" x14ac:dyDescent="0.3">
      <c r="A3371" s="2">
        <v>42489</v>
      </c>
      <c r="B3371" s="34">
        <f t="shared" si="210"/>
        <v>1</v>
      </c>
      <c r="C3371" s="1">
        <v>3318.54</v>
      </c>
      <c r="D3371" s="30" t="str">
        <f t="shared" si="208"/>
        <v>OK</v>
      </c>
      <c r="F3371" s="37">
        <f t="shared" si="211"/>
        <v>8.9275481212935937E-4</v>
      </c>
      <c r="G3371" s="10">
        <f t="shared" si="209"/>
        <v>3.5209470567752832</v>
      </c>
    </row>
    <row r="3372" spans="1:7" x14ac:dyDescent="0.3">
      <c r="A3372" s="2">
        <v>42493</v>
      </c>
      <c r="B3372" s="34">
        <f t="shared" si="210"/>
        <v>4</v>
      </c>
      <c r="C3372" s="1">
        <v>3344.49</v>
      </c>
      <c r="D3372" s="30" t="str">
        <f t="shared" si="208"/>
        <v>OK</v>
      </c>
      <c r="F3372" s="37">
        <f t="shared" si="211"/>
        <v>7.8197038456671031E-3</v>
      </c>
      <c r="G3372" s="10">
        <f t="shared" si="209"/>
        <v>3.5243299017533518</v>
      </c>
    </row>
    <row r="3373" spans="1:7" x14ac:dyDescent="0.3">
      <c r="A3373" s="2">
        <v>42494</v>
      </c>
      <c r="B3373" s="34">
        <f t="shared" si="210"/>
        <v>1</v>
      </c>
      <c r="C3373" s="1">
        <v>3340.59</v>
      </c>
      <c r="D3373" s="30" t="str">
        <f t="shared" si="208"/>
        <v>OK</v>
      </c>
      <c r="F3373" s="37">
        <f t="shared" si="211"/>
        <v>-1.1660970730962283E-3</v>
      </c>
      <c r="G3373" s="10">
        <f t="shared" si="209"/>
        <v>3.5238231767264034</v>
      </c>
    </row>
    <row r="3374" spans="1:7" x14ac:dyDescent="0.3">
      <c r="A3374" s="2">
        <v>42495</v>
      </c>
      <c r="B3374" s="34">
        <f t="shared" si="210"/>
        <v>1</v>
      </c>
      <c r="C3374" s="1">
        <v>3352.03</v>
      </c>
      <c r="D3374" s="30" t="str">
        <f t="shared" si="208"/>
        <v>OK</v>
      </c>
      <c r="F3374" s="37">
        <f t="shared" si="211"/>
        <v>3.4245447660443684E-3</v>
      </c>
      <c r="G3374" s="10">
        <f t="shared" si="209"/>
        <v>3.5253078968246334</v>
      </c>
    </row>
    <row r="3375" spans="1:7" x14ac:dyDescent="0.3">
      <c r="A3375" s="2">
        <v>42496</v>
      </c>
      <c r="B3375" s="34">
        <f t="shared" si="210"/>
        <v>1</v>
      </c>
      <c r="C3375" s="1">
        <v>3367.77</v>
      </c>
      <c r="D3375" s="30" t="str">
        <f t="shared" si="208"/>
        <v>OK</v>
      </c>
      <c r="F3375" s="37">
        <f t="shared" si="211"/>
        <v>4.6956620316642717E-3</v>
      </c>
      <c r="G3375" s="10">
        <f t="shared" si="209"/>
        <v>3.5273424239375735</v>
      </c>
    </row>
    <row r="3376" spans="1:7" x14ac:dyDescent="0.3">
      <c r="A3376" s="2">
        <v>42499</v>
      </c>
      <c r="B3376" s="34">
        <f t="shared" si="210"/>
        <v>3</v>
      </c>
      <c r="C3376" s="1">
        <v>3365.44</v>
      </c>
      <c r="D3376" s="30" t="str">
        <f t="shared" si="208"/>
        <v>OK</v>
      </c>
      <c r="F3376" s="37">
        <f t="shared" si="211"/>
        <v>-6.9185247211056566E-4</v>
      </c>
      <c r="G3376" s="10">
        <f t="shared" si="209"/>
        <v>3.5270418522390146</v>
      </c>
    </row>
    <row r="3377" spans="1:7" x14ac:dyDescent="0.3">
      <c r="A3377" s="2">
        <v>42500</v>
      </c>
      <c r="B3377" s="34">
        <f t="shared" si="210"/>
        <v>1</v>
      </c>
      <c r="C3377" s="1">
        <v>3369.58</v>
      </c>
      <c r="D3377" s="30" t="str">
        <f t="shared" si="208"/>
        <v>OK</v>
      </c>
      <c r="F3377" s="37">
        <f t="shared" si="211"/>
        <v>1.2301511837975454E-3</v>
      </c>
      <c r="G3377" s="10">
        <f t="shared" si="209"/>
        <v>3.527575771776458</v>
      </c>
    </row>
    <row r="3378" spans="1:7" x14ac:dyDescent="0.3">
      <c r="A3378" s="2">
        <v>42501</v>
      </c>
      <c r="B3378" s="34">
        <f t="shared" si="210"/>
        <v>1</v>
      </c>
      <c r="C3378" s="1">
        <v>3371.34</v>
      </c>
      <c r="D3378" s="30" t="str">
        <f t="shared" si="208"/>
        <v>OK</v>
      </c>
      <c r="F3378" s="37">
        <f t="shared" si="211"/>
        <v>5.2232028917553741E-4</v>
      </c>
      <c r="G3378" s="10">
        <f t="shared" si="209"/>
        <v>3.5278025533746731</v>
      </c>
    </row>
    <row r="3379" spans="1:7" x14ac:dyDescent="0.3">
      <c r="A3379" s="2">
        <v>42502</v>
      </c>
      <c r="B3379" s="34">
        <f t="shared" si="210"/>
        <v>1</v>
      </c>
      <c r="C3379" s="1">
        <v>3366.56</v>
      </c>
      <c r="D3379" s="30" t="str">
        <f t="shared" si="208"/>
        <v>OK</v>
      </c>
      <c r="F3379" s="37">
        <f t="shared" si="211"/>
        <v>-1.4178338583471506E-3</v>
      </c>
      <c r="G3379" s="10">
        <f t="shared" si="209"/>
        <v>3.5271863590198289</v>
      </c>
    </row>
    <row r="3380" spans="1:7" x14ac:dyDescent="0.3">
      <c r="A3380" s="2">
        <v>42503</v>
      </c>
      <c r="B3380" s="34">
        <f t="shared" si="210"/>
        <v>1</v>
      </c>
      <c r="C3380" s="1">
        <v>3377.3</v>
      </c>
      <c r="D3380" s="30" t="str">
        <f t="shared" si="208"/>
        <v>OK</v>
      </c>
      <c r="F3380" s="37">
        <f t="shared" si="211"/>
        <v>3.1902000855472679E-3</v>
      </c>
      <c r="G3380" s="10">
        <f t="shared" si="209"/>
        <v>3.5285696400128912</v>
      </c>
    </row>
    <row r="3381" spans="1:7" x14ac:dyDescent="0.3">
      <c r="A3381" s="2">
        <v>42506</v>
      </c>
      <c r="B3381" s="34">
        <f t="shared" si="210"/>
        <v>3</v>
      </c>
      <c r="C3381" s="1">
        <v>3372.44</v>
      </c>
      <c r="D3381" s="30" t="str">
        <f t="shared" si="208"/>
        <v>OK</v>
      </c>
      <c r="F3381" s="37">
        <f t="shared" si="211"/>
        <v>-1.4390193349718139E-3</v>
      </c>
      <c r="G3381" s="10">
        <f t="shared" si="209"/>
        <v>3.5279442317610763</v>
      </c>
    </row>
    <row r="3382" spans="1:7" x14ac:dyDescent="0.3">
      <c r="A3382" s="2">
        <v>42507</v>
      </c>
      <c r="B3382" s="34">
        <f t="shared" si="210"/>
        <v>1</v>
      </c>
      <c r="C3382" s="1">
        <v>3380.23</v>
      </c>
      <c r="D3382" s="30" t="str">
        <f t="shared" si="208"/>
        <v>OK</v>
      </c>
      <c r="F3382" s="37">
        <f t="shared" si="211"/>
        <v>2.3099002502637855E-3</v>
      </c>
      <c r="G3382" s="10">
        <f t="shared" si="209"/>
        <v>3.5289462518553005</v>
      </c>
    </row>
    <row r="3383" spans="1:7" x14ac:dyDescent="0.3">
      <c r="A3383" s="2">
        <v>42508</v>
      </c>
      <c r="B3383" s="34">
        <f t="shared" si="210"/>
        <v>1</v>
      </c>
      <c r="C3383" s="1">
        <v>3355.2</v>
      </c>
      <c r="D3383" s="30" t="str">
        <f t="shared" si="208"/>
        <v>OK</v>
      </c>
      <c r="F3383" s="37">
        <f t="shared" si="211"/>
        <v>-7.4048215653964577E-3</v>
      </c>
      <c r="G3383" s="10">
        <f t="shared" si="209"/>
        <v>3.5257184131212687</v>
      </c>
    </row>
    <row r="3384" spans="1:7" x14ac:dyDescent="0.3">
      <c r="A3384" s="2">
        <v>42509</v>
      </c>
      <c r="B3384" s="34">
        <f t="shared" si="210"/>
        <v>1</v>
      </c>
      <c r="C3384" s="1">
        <v>3357.94</v>
      </c>
      <c r="D3384" s="30" t="str">
        <f t="shared" si="208"/>
        <v>OK</v>
      </c>
      <c r="F3384" s="37">
        <f t="shared" si="211"/>
        <v>8.1664282308069325E-4</v>
      </c>
      <c r="G3384" s="10">
        <f t="shared" si="209"/>
        <v>3.5260729318551229</v>
      </c>
    </row>
    <row r="3385" spans="1:7" x14ac:dyDescent="0.3">
      <c r="A3385" s="2">
        <v>42510</v>
      </c>
      <c r="B3385" s="34">
        <f t="shared" si="210"/>
        <v>1</v>
      </c>
      <c r="C3385" s="1">
        <v>3349.26</v>
      </c>
      <c r="D3385" s="30" t="str">
        <f t="shared" si="208"/>
        <v>OK</v>
      </c>
      <c r="F3385" s="37">
        <f t="shared" si="211"/>
        <v>-2.5849181343322591E-3</v>
      </c>
      <c r="G3385" s="10">
        <f t="shared" si="209"/>
        <v>3.5249488627331709</v>
      </c>
    </row>
    <row r="3386" spans="1:7" x14ac:dyDescent="0.3">
      <c r="A3386" s="2">
        <v>42513</v>
      </c>
      <c r="B3386" s="34">
        <f t="shared" si="210"/>
        <v>3</v>
      </c>
      <c r="C3386" s="1">
        <v>3351.39</v>
      </c>
      <c r="D3386" s="30" t="str">
        <f t="shared" si="208"/>
        <v>OK</v>
      </c>
      <c r="F3386" s="37">
        <f t="shared" si="211"/>
        <v>6.3596137654275964E-4</v>
      </c>
      <c r="G3386" s="10">
        <f t="shared" si="209"/>
        <v>3.5252249694624025</v>
      </c>
    </row>
    <row r="3387" spans="1:7" x14ac:dyDescent="0.3">
      <c r="A3387" s="2">
        <v>42514</v>
      </c>
      <c r="B3387" s="34">
        <f t="shared" si="210"/>
        <v>1</v>
      </c>
      <c r="C3387" s="1">
        <v>3349.07</v>
      </c>
      <c r="D3387" s="30" t="str">
        <f t="shared" si="208"/>
        <v>OK</v>
      </c>
      <c r="F3387" s="37">
        <f t="shared" si="211"/>
        <v>-6.9225008130946453E-4</v>
      </c>
      <c r="G3387" s="10">
        <f t="shared" si="209"/>
        <v>3.524924224964777</v>
      </c>
    </row>
    <row r="3388" spans="1:7" x14ac:dyDescent="0.3">
      <c r="A3388" s="2">
        <v>42515</v>
      </c>
      <c r="B3388" s="34">
        <f t="shared" si="210"/>
        <v>1</v>
      </c>
      <c r="C3388" s="1">
        <v>3360.29</v>
      </c>
      <c r="D3388" s="30" t="str">
        <f t="shared" si="208"/>
        <v>OK</v>
      </c>
      <c r="F3388" s="37">
        <f t="shared" si="211"/>
        <v>3.3501837823632918E-3</v>
      </c>
      <c r="G3388" s="10">
        <f t="shared" si="209"/>
        <v>3.5263767595222606</v>
      </c>
    </row>
    <row r="3389" spans="1:7" x14ac:dyDescent="0.3">
      <c r="A3389" s="2">
        <v>42516</v>
      </c>
      <c r="B3389" s="34">
        <f t="shared" si="210"/>
        <v>1</v>
      </c>
      <c r="C3389" s="1">
        <v>3374.04</v>
      </c>
      <c r="D3389" s="30" t="str">
        <f t="shared" si="208"/>
        <v>OK</v>
      </c>
      <c r="F3389" s="37">
        <f t="shared" si="211"/>
        <v>4.0919087340676175E-3</v>
      </c>
      <c r="G3389" s="10">
        <f t="shared" si="209"/>
        <v>3.5281502269419929</v>
      </c>
    </row>
    <row r="3390" spans="1:7" x14ac:dyDescent="0.3">
      <c r="A3390" s="2">
        <v>42517</v>
      </c>
      <c r="B3390" s="34">
        <f t="shared" si="210"/>
        <v>1</v>
      </c>
      <c r="C3390" s="1">
        <v>3370.1</v>
      </c>
      <c r="D3390" s="30" t="str">
        <f t="shared" si="208"/>
        <v>OK</v>
      </c>
      <c r="F3390" s="37">
        <f t="shared" si="211"/>
        <v>-1.167739564439052E-3</v>
      </c>
      <c r="G3390" s="10">
        <f t="shared" si="209"/>
        <v>3.5276427877567538</v>
      </c>
    </row>
    <row r="3391" spans="1:7" x14ac:dyDescent="0.3">
      <c r="A3391" s="2">
        <v>42521</v>
      </c>
      <c r="B3391" s="34">
        <f t="shared" si="210"/>
        <v>4</v>
      </c>
      <c r="C3391" s="1">
        <v>3376.56</v>
      </c>
      <c r="D3391" s="30" t="str">
        <f t="shared" si="208"/>
        <v>OK</v>
      </c>
      <c r="F3391" s="37">
        <f t="shared" si="211"/>
        <v>1.916857066555977E-3</v>
      </c>
      <c r="G3391" s="10">
        <f t="shared" si="209"/>
        <v>3.5284744713484844</v>
      </c>
    </row>
    <row r="3392" spans="1:7" x14ac:dyDescent="0.3">
      <c r="A3392" s="2">
        <v>42522</v>
      </c>
      <c r="B3392" s="34">
        <f t="shared" si="210"/>
        <v>1</v>
      </c>
      <c r="C3392" s="1">
        <v>3397.8</v>
      </c>
      <c r="D3392" s="30" t="str">
        <f t="shared" si="208"/>
        <v>OK</v>
      </c>
      <c r="F3392" s="37">
        <f t="shared" si="211"/>
        <v>6.2904257587603762E-3</v>
      </c>
      <c r="G3392" s="10">
        <f t="shared" si="209"/>
        <v>3.5311978120101726</v>
      </c>
    </row>
    <row r="3393" spans="1:7" x14ac:dyDescent="0.3">
      <c r="A3393" s="2">
        <v>42523</v>
      </c>
      <c r="B3393" s="34">
        <f t="shared" si="210"/>
        <v>1</v>
      </c>
      <c r="C3393" s="1">
        <v>3404.71</v>
      </c>
      <c r="D3393" s="30" t="str">
        <f t="shared" si="208"/>
        <v>OK</v>
      </c>
      <c r="F3393" s="37">
        <f t="shared" si="211"/>
        <v>2.0336688445463658E-3</v>
      </c>
      <c r="G3393" s="10">
        <f t="shared" si="209"/>
        <v>3.5320801263036143</v>
      </c>
    </row>
    <row r="3394" spans="1:7" x14ac:dyDescent="0.3">
      <c r="A3394" s="2">
        <v>42524</v>
      </c>
      <c r="B3394" s="34">
        <f t="shared" si="210"/>
        <v>1</v>
      </c>
      <c r="C3394" s="1">
        <v>3424.74</v>
      </c>
      <c r="D3394" s="30" t="str">
        <f t="shared" si="208"/>
        <v>OK</v>
      </c>
      <c r="F3394" s="37">
        <f t="shared" si="211"/>
        <v>5.8830267482399279E-3</v>
      </c>
      <c r="G3394" s="10">
        <f t="shared" si="209"/>
        <v>3.5346276062367954</v>
      </c>
    </row>
    <row r="3395" spans="1:7" x14ac:dyDescent="0.3">
      <c r="A3395" s="2">
        <v>42527</v>
      </c>
      <c r="B3395" s="34">
        <f t="shared" si="210"/>
        <v>3</v>
      </c>
      <c r="C3395" s="1">
        <v>3419.7</v>
      </c>
      <c r="D3395" s="30" t="str">
        <f t="shared" si="208"/>
        <v>OK</v>
      </c>
      <c r="F3395" s="37">
        <f t="shared" si="211"/>
        <v>-1.4716445627989128E-3</v>
      </c>
      <c r="G3395" s="10">
        <f t="shared" si="209"/>
        <v>3.5339880083779747</v>
      </c>
    </row>
    <row r="3396" spans="1:7" x14ac:dyDescent="0.3">
      <c r="A3396" s="2">
        <v>42528</v>
      </c>
      <c r="B3396" s="34">
        <f t="shared" si="210"/>
        <v>1</v>
      </c>
      <c r="C3396" s="1">
        <v>3424.31</v>
      </c>
      <c r="D3396" s="30" t="str">
        <f t="shared" si="208"/>
        <v>OK</v>
      </c>
      <c r="F3396" s="37">
        <f t="shared" si="211"/>
        <v>1.3480714682574391E-3</v>
      </c>
      <c r="G3396" s="10">
        <f t="shared" si="209"/>
        <v>3.5345730741111829</v>
      </c>
    </row>
    <row r="3397" spans="1:7" x14ac:dyDescent="0.3">
      <c r="A3397" s="2">
        <v>42529</v>
      </c>
      <c r="B3397" s="34">
        <f t="shared" si="210"/>
        <v>1</v>
      </c>
      <c r="C3397" s="1">
        <v>3430.26</v>
      </c>
      <c r="D3397" s="30" t="str">
        <f t="shared" si="208"/>
        <v>OK</v>
      </c>
      <c r="F3397" s="37">
        <f t="shared" si="211"/>
        <v>1.7375763292459823E-3</v>
      </c>
      <c r="G3397" s="10">
        <f t="shared" si="209"/>
        <v>3.5353270390765532</v>
      </c>
    </row>
    <row r="3398" spans="1:7" x14ac:dyDescent="0.3">
      <c r="A3398" s="2">
        <v>42530</v>
      </c>
      <c r="B3398" s="34">
        <f t="shared" si="210"/>
        <v>1</v>
      </c>
      <c r="C3398" s="1">
        <v>3437.46</v>
      </c>
      <c r="D3398" s="30" t="str">
        <f t="shared" si="208"/>
        <v>OK</v>
      </c>
      <c r="F3398" s="37">
        <f t="shared" si="211"/>
        <v>2.0989662591173186E-3</v>
      </c>
      <c r="G3398" s="10">
        <f t="shared" si="209"/>
        <v>3.536237653200399</v>
      </c>
    </row>
    <row r="3399" spans="1:7" x14ac:dyDescent="0.3">
      <c r="A3399" s="2">
        <v>42531</v>
      </c>
      <c r="B3399" s="34">
        <f t="shared" si="210"/>
        <v>1</v>
      </c>
      <c r="C3399" s="1">
        <v>3442.07</v>
      </c>
      <c r="D3399" s="30" t="str">
        <f t="shared" si="208"/>
        <v>OK</v>
      </c>
      <c r="F3399" s="37">
        <f t="shared" si="211"/>
        <v>1.3411065146939904E-3</v>
      </c>
      <c r="G3399" s="10">
        <f t="shared" si="209"/>
        <v>3.5368196981544142</v>
      </c>
    </row>
    <row r="3400" spans="1:7" x14ac:dyDescent="0.3">
      <c r="A3400" s="2">
        <v>42534</v>
      </c>
      <c r="B3400" s="34">
        <f t="shared" si="210"/>
        <v>3</v>
      </c>
      <c r="C3400" s="1">
        <v>3446.59</v>
      </c>
      <c r="D3400" s="30" t="str">
        <f t="shared" ref="D3400:D3463" si="212">IF(C3400&gt;0,"OK","ERROR")</f>
        <v>OK</v>
      </c>
      <c r="F3400" s="37">
        <f t="shared" si="211"/>
        <v>1.3131632999909826E-3</v>
      </c>
      <c r="G3400" s="10">
        <f t="shared" ref="G3400:G3463" si="213">LOG(C3400,10)</f>
        <v>3.5373896236086875</v>
      </c>
    </row>
    <row r="3401" spans="1:7" x14ac:dyDescent="0.3">
      <c r="A3401" s="2">
        <v>42535</v>
      </c>
      <c r="B3401" s="34">
        <f t="shared" ref="B3401:B3464" si="214">DATEDIF(A3400,A3401,"d")</f>
        <v>1</v>
      </c>
      <c r="C3401" s="1">
        <v>3473.52</v>
      </c>
      <c r="D3401" s="30" t="str">
        <f t="shared" si="212"/>
        <v>OK</v>
      </c>
      <c r="F3401" s="37">
        <f t="shared" ref="F3401:F3464" si="215">C3401/C3400-1</f>
        <v>7.8135200299425112E-3</v>
      </c>
      <c r="G3401" s="10">
        <f t="shared" si="213"/>
        <v>3.5407698038191637</v>
      </c>
    </row>
    <row r="3402" spans="1:7" x14ac:dyDescent="0.3">
      <c r="A3402" s="2">
        <v>42536</v>
      </c>
      <c r="B3402" s="34">
        <f t="shared" si="214"/>
        <v>1</v>
      </c>
      <c r="C3402" s="1">
        <v>3484.59</v>
      </c>
      <c r="D3402" s="30" t="str">
        <f t="shared" si="212"/>
        <v>OK</v>
      </c>
      <c r="F3402" s="37">
        <f t="shared" si="215"/>
        <v>3.1869688385268713E-3</v>
      </c>
      <c r="G3402" s="10">
        <f t="shared" si="213"/>
        <v>3.5421516859598343</v>
      </c>
    </row>
    <row r="3403" spans="1:7" x14ac:dyDescent="0.3">
      <c r="A3403" s="2">
        <v>42537</v>
      </c>
      <c r="B3403" s="34">
        <f t="shared" si="214"/>
        <v>1</v>
      </c>
      <c r="C3403" s="1">
        <v>3487.5</v>
      </c>
      <c r="D3403" s="30" t="str">
        <f t="shared" si="212"/>
        <v>OK</v>
      </c>
      <c r="F3403" s="37">
        <f t="shared" si="215"/>
        <v>8.3510542129783261E-4</v>
      </c>
      <c r="G3403" s="10">
        <f t="shared" si="213"/>
        <v>3.5425142162816536</v>
      </c>
    </row>
    <row r="3404" spans="1:7" x14ac:dyDescent="0.3">
      <c r="A3404" s="2">
        <v>42538</v>
      </c>
      <c r="B3404" s="34">
        <f t="shared" si="214"/>
        <v>1</v>
      </c>
      <c r="C3404" s="1">
        <v>3463.44</v>
      </c>
      <c r="D3404" s="30" t="str">
        <f t="shared" si="212"/>
        <v>OK</v>
      </c>
      <c r="F3404" s="37">
        <f t="shared" si="215"/>
        <v>-6.8989247311828095E-3</v>
      </c>
      <c r="G3404" s="10">
        <f t="shared" si="213"/>
        <v>3.5395076683999909</v>
      </c>
    </row>
    <row r="3405" spans="1:7" x14ac:dyDescent="0.3">
      <c r="A3405" s="2">
        <v>42541</v>
      </c>
      <c r="B3405" s="34">
        <f t="shared" si="214"/>
        <v>3</v>
      </c>
      <c r="C3405" s="1">
        <v>3426.53</v>
      </c>
      <c r="D3405" s="30" t="str">
        <f t="shared" si="212"/>
        <v>OK</v>
      </c>
      <c r="F3405" s="37">
        <f t="shared" si="215"/>
        <v>-1.0657034624535155E-2</v>
      </c>
      <c r="G3405" s="10">
        <f t="shared" si="213"/>
        <v>3.5348545385107522</v>
      </c>
    </row>
    <row r="3406" spans="1:7" x14ac:dyDescent="0.3">
      <c r="A3406" s="2">
        <v>42542</v>
      </c>
      <c r="B3406" s="34">
        <f t="shared" si="214"/>
        <v>1</v>
      </c>
      <c r="C3406" s="1">
        <v>3415.88</v>
      </c>
      <c r="D3406" s="30" t="str">
        <f t="shared" si="212"/>
        <v>OK</v>
      </c>
      <c r="F3406" s="37">
        <f t="shared" si="215"/>
        <v>-3.1081006149078494E-3</v>
      </c>
      <c r="G3406" s="10">
        <f t="shared" si="213"/>
        <v>3.5335026055025573</v>
      </c>
    </row>
    <row r="3407" spans="1:7" x14ac:dyDescent="0.3">
      <c r="A3407" s="2">
        <v>42543</v>
      </c>
      <c r="B3407" s="34">
        <f t="shared" si="214"/>
        <v>1</v>
      </c>
      <c r="C3407" s="1">
        <v>3406.48</v>
      </c>
      <c r="D3407" s="30" t="str">
        <f t="shared" si="212"/>
        <v>OK</v>
      </c>
      <c r="F3407" s="37">
        <f t="shared" si="215"/>
        <v>-2.7518531095940268E-3</v>
      </c>
      <c r="G3407" s="10">
        <f t="shared" si="213"/>
        <v>3.532305843469123</v>
      </c>
    </row>
    <row r="3408" spans="1:7" x14ac:dyDescent="0.3">
      <c r="A3408" s="2">
        <v>42544</v>
      </c>
      <c r="B3408" s="34">
        <f t="shared" si="214"/>
        <v>1</v>
      </c>
      <c r="C3408" s="1">
        <v>3397.83</v>
      </c>
      <c r="D3408" s="30" t="str">
        <f t="shared" si="212"/>
        <v>OK</v>
      </c>
      <c r="F3408" s="37">
        <f t="shared" si="215"/>
        <v>-2.5392780817735661E-3</v>
      </c>
      <c r="G3408" s="10">
        <f t="shared" si="213"/>
        <v>3.5312016464845204</v>
      </c>
    </row>
    <row r="3409" spans="1:7" x14ac:dyDescent="0.3">
      <c r="A3409" s="2">
        <v>42545</v>
      </c>
      <c r="B3409" s="34">
        <f t="shared" si="214"/>
        <v>1</v>
      </c>
      <c r="C3409" s="1">
        <v>3489.23</v>
      </c>
      <c r="D3409" s="30" t="str">
        <f t="shared" si="212"/>
        <v>OK</v>
      </c>
      <c r="F3409" s="37">
        <f t="shared" si="215"/>
        <v>2.6899521164978957E-2</v>
      </c>
      <c r="G3409" s="10">
        <f t="shared" si="213"/>
        <v>3.5427295978340694</v>
      </c>
    </row>
    <row r="3410" spans="1:7" x14ac:dyDescent="0.3">
      <c r="A3410" s="2">
        <v>42548</v>
      </c>
      <c r="B3410" s="34">
        <f t="shared" si="214"/>
        <v>3</v>
      </c>
      <c r="C3410" s="1">
        <v>3535.17</v>
      </c>
      <c r="D3410" s="30" t="str">
        <f t="shared" si="212"/>
        <v>OK</v>
      </c>
      <c r="F3410" s="37">
        <f t="shared" si="215"/>
        <v>1.3166228652166767E-2</v>
      </c>
      <c r="G3410" s="10">
        <f t="shared" si="213"/>
        <v>3.5484103030796557</v>
      </c>
    </row>
    <row r="3411" spans="1:7" x14ac:dyDescent="0.3">
      <c r="A3411" s="2">
        <v>42549</v>
      </c>
      <c r="B3411" s="34">
        <f t="shared" si="214"/>
        <v>1</v>
      </c>
      <c r="C3411" s="1">
        <v>3541.24</v>
      </c>
      <c r="D3411" s="30" t="str">
        <f t="shared" si="212"/>
        <v>OK</v>
      </c>
      <c r="F3411" s="37">
        <f t="shared" si="215"/>
        <v>1.7170319956323343E-3</v>
      </c>
      <c r="G3411" s="10">
        <f t="shared" si="213"/>
        <v>3.5491553611392379</v>
      </c>
    </row>
    <row r="3412" spans="1:7" x14ac:dyDescent="0.3">
      <c r="A3412" s="2">
        <v>42550</v>
      </c>
      <c r="B3412" s="34">
        <f t="shared" si="214"/>
        <v>1</v>
      </c>
      <c r="C3412" s="1">
        <v>3552.78</v>
      </c>
      <c r="D3412" s="30" t="str">
        <f t="shared" si="212"/>
        <v>OK</v>
      </c>
      <c r="F3412" s="37">
        <f t="shared" si="215"/>
        <v>3.2587455241668284E-3</v>
      </c>
      <c r="G3412" s="10">
        <f t="shared" si="213"/>
        <v>3.5505683153575567</v>
      </c>
    </row>
    <row r="3413" spans="1:7" x14ac:dyDescent="0.3">
      <c r="A3413" s="2">
        <v>42551</v>
      </c>
      <c r="B3413" s="34">
        <f t="shared" si="214"/>
        <v>1</v>
      </c>
      <c r="C3413" s="1">
        <v>3566.56</v>
      </c>
      <c r="D3413" s="30" t="str">
        <f t="shared" si="212"/>
        <v>OK</v>
      </c>
      <c r="F3413" s="37">
        <f t="shared" si="215"/>
        <v>3.8786527733210008E-3</v>
      </c>
      <c r="G3413" s="10">
        <f t="shared" si="213"/>
        <v>3.5522495345251386</v>
      </c>
    </row>
    <row r="3414" spans="1:7" x14ac:dyDescent="0.3">
      <c r="A3414" s="2">
        <v>42552</v>
      </c>
      <c r="B3414" s="34">
        <f t="shared" si="214"/>
        <v>1</v>
      </c>
      <c r="C3414" s="1">
        <v>3583.19</v>
      </c>
      <c r="D3414" s="30" t="str">
        <f t="shared" si="212"/>
        <v>OK</v>
      </c>
      <c r="F3414" s="37">
        <f t="shared" si="215"/>
        <v>4.6627562693464242E-3</v>
      </c>
      <c r="G3414" s="10">
        <f t="shared" si="213"/>
        <v>3.5542698374052399</v>
      </c>
    </row>
    <row r="3415" spans="1:7" x14ac:dyDescent="0.3">
      <c r="A3415" s="2">
        <v>42555</v>
      </c>
      <c r="B3415" s="34">
        <f t="shared" si="214"/>
        <v>3</v>
      </c>
      <c r="C3415" s="1">
        <v>3594.3</v>
      </c>
      <c r="D3415" s="30" t="str">
        <f t="shared" si="212"/>
        <v>OK</v>
      </c>
      <c r="F3415" s="37">
        <f t="shared" si="215"/>
        <v>3.1005891398447893E-3</v>
      </c>
      <c r="G3415" s="10">
        <f t="shared" si="213"/>
        <v>3.5556143228862354</v>
      </c>
    </row>
    <row r="3416" spans="1:7" x14ac:dyDescent="0.3">
      <c r="A3416" s="2">
        <v>42556</v>
      </c>
      <c r="B3416" s="34">
        <f t="shared" si="214"/>
        <v>1</v>
      </c>
      <c r="C3416" s="1">
        <v>3618.3</v>
      </c>
      <c r="D3416" s="30" t="str">
        <f t="shared" si="212"/>
        <v>OK</v>
      </c>
      <c r="F3416" s="37">
        <f t="shared" si="215"/>
        <v>6.677238961689369E-3</v>
      </c>
      <c r="G3416" s="10">
        <f t="shared" si="213"/>
        <v>3.5585045721819477</v>
      </c>
    </row>
    <row r="3417" spans="1:7" x14ac:dyDescent="0.3">
      <c r="A3417" s="2">
        <v>42557</v>
      </c>
      <c r="B3417" s="34">
        <f t="shared" si="214"/>
        <v>1</v>
      </c>
      <c r="C3417" s="1">
        <v>3621.48</v>
      </c>
      <c r="D3417" s="30" t="str">
        <f t="shared" si="212"/>
        <v>OK</v>
      </c>
      <c r="F3417" s="37">
        <f t="shared" si="215"/>
        <v>8.7886576569107255E-4</v>
      </c>
      <c r="G3417" s="10">
        <f t="shared" si="213"/>
        <v>3.5588860911069062</v>
      </c>
    </row>
    <row r="3418" spans="1:7" x14ac:dyDescent="0.3">
      <c r="A3418" s="2">
        <v>42558</v>
      </c>
      <c r="B3418" s="34">
        <f t="shared" si="214"/>
        <v>1</v>
      </c>
      <c r="C3418" s="1">
        <v>3605.84</v>
      </c>
      <c r="D3418" s="30" t="str">
        <f t="shared" si="212"/>
        <v>OK</v>
      </c>
      <c r="F3418" s="37">
        <f t="shared" si="215"/>
        <v>-4.3186763422689012E-3</v>
      </c>
      <c r="G3418" s="10">
        <f t="shared" si="213"/>
        <v>3.5570064520983244</v>
      </c>
    </row>
    <row r="3419" spans="1:7" x14ac:dyDescent="0.3">
      <c r="A3419" s="2">
        <v>42559</v>
      </c>
      <c r="B3419" s="34">
        <f t="shared" si="214"/>
        <v>1</v>
      </c>
      <c r="C3419" s="1">
        <v>3618.73</v>
      </c>
      <c r="D3419" s="30" t="str">
        <f t="shared" si="212"/>
        <v>OK</v>
      </c>
      <c r="F3419" s="37">
        <f t="shared" si="215"/>
        <v>3.5747565061121644E-3</v>
      </c>
      <c r="G3419" s="10">
        <f t="shared" si="213"/>
        <v>3.5585561808190369</v>
      </c>
    </row>
    <row r="3420" spans="1:7" x14ac:dyDescent="0.3">
      <c r="A3420" s="2">
        <v>42562</v>
      </c>
      <c r="B3420" s="34">
        <f t="shared" si="214"/>
        <v>3</v>
      </c>
      <c r="C3420" s="1">
        <v>3613.77</v>
      </c>
      <c r="D3420" s="30" t="str">
        <f t="shared" si="212"/>
        <v>OK</v>
      </c>
      <c r="F3420" s="37">
        <f t="shared" si="215"/>
        <v>-1.3706466080641855E-3</v>
      </c>
      <c r="G3420" s="10">
        <f t="shared" si="213"/>
        <v>3.5579605082388945</v>
      </c>
    </row>
    <row r="3421" spans="1:7" x14ac:dyDescent="0.3">
      <c r="A3421" s="2">
        <v>42563</v>
      </c>
      <c r="B3421" s="34">
        <f t="shared" si="214"/>
        <v>1</v>
      </c>
      <c r="C3421" s="1">
        <v>3595.6</v>
      </c>
      <c r="D3421" s="30" t="str">
        <f t="shared" si="212"/>
        <v>OK</v>
      </c>
      <c r="F3421" s="37">
        <f t="shared" si="215"/>
        <v>-5.0279901598607735E-3</v>
      </c>
      <c r="G3421" s="10">
        <f t="shared" si="213"/>
        <v>3.5557713717555175</v>
      </c>
    </row>
    <row r="3422" spans="1:7" x14ac:dyDescent="0.3">
      <c r="A3422" s="2">
        <v>42564</v>
      </c>
      <c r="B3422" s="34">
        <f t="shared" si="214"/>
        <v>1</v>
      </c>
      <c r="C3422" s="1">
        <v>3620.51</v>
      </c>
      <c r="D3422" s="30" t="str">
        <f t="shared" si="212"/>
        <v>OK</v>
      </c>
      <c r="F3422" s="37">
        <f t="shared" si="215"/>
        <v>6.9279118923128991E-3</v>
      </c>
      <c r="G3422" s="10">
        <f t="shared" si="213"/>
        <v>3.5587697513577585</v>
      </c>
    </row>
    <row r="3423" spans="1:7" x14ac:dyDescent="0.3">
      <c r="A3423" s="2">
        <v>42565</v>
      </c>
      <c r="B3423" s="34">
        <f t="shared" si="214"/>
        <v>1</v>
      </c>
      <c r="C3423" s="1">
        <v>3605.49</v>
      </c>
      <c r="D3423" s="30" t="str">
        <f t="shared" si="212"/>
        <v>OK</v>
      </c>
      <c r="F3423" s="37">
        <f t="shared" si="215"/>
        <v>-4.1485868013071414E-3</v>
      </c>
      <c r="G3423" s="10">
        <f t="shared" si="213"/>
        <v>3.5569642953619702</v>
      </c>
    </row>
    <row r="3424" spans="1:7" x14ac:dyDescent="0.3">
      <c r="A3424" s="2">
        <v>42566</v>
      </c>
      <c r="B3424" s="34">
        <f t="shared" si="214"/>
        <v>1</v>
      </c>
      <c r="C3424" s="1">
        <v>3580.74</v>
      </c>
      <c r="D3424" s="30" t="str">
        <f t="shared" si="212"/>
        <v>OK</v>
      </c>
      <c r="F3424" s="37">
        <f t="shared" si="215"/>
        <v>-6.864531589326317E-3</v>
      </c>
      <c r="G3424" s="10">
        <f t="shared" si="213"/>
        <v>3.5539727877349767</v>
      </c>
    </row>
    <row r="3425" spans="1:7" x14ac:dyDescent="0.3">
      <c r="A3425" s="2">
        <v>42569</v>
      </c>
      <c r="B3425" s="34">
        <f t="shared" si="214"/>
        <v>3</v>
      </c>
      <c r="C3425" s="1">
        <v>3588.4</v>
      </c>
      <c r="D3425" s="30" t="str">
        <f t="shared" si="212"/>
        <v>OK</v>
      </c>
      <c r="F3425" s="37">
        <f t="shared" si="215"/>
        <v>2.1392226187884056E-3</v>
      </c>
      <c r="G3425" s="10">
        <f t="shared" si="213"/>
        <v>3.5549008480036632</v>
      </c>
    </row>
    <row r="3426" spans="1:7" x14ac:dyDescent="0.3">
      <c r="A3426" s="2">
        <v>42570</v>
      </c>
      <c r="B3426" s="34">
        <f t="shared" si="214"/>
        <v>1</v>
      </c>
      <c r="C3426" s="1">
        <v>3589.03</v>
      </c>
      <c r="D3426" s="30" t="str">
        <f t="shared" si="212"/>
        <v>OK</v>
      </c>
      <c r="F3426" s="37">
        <f t="shared" si="215"/>
        <v>1.75565711737935E-4</v>
      </c>
      <c r="G3426" s="10">
        <f t="shared" si="213"/>
        <v>3.5549770885310674</v>
      </c>
    </row>
    <row r="3427" spans="1:7" x14ac:dyDescent="0.3">
      <c r="A3427" s="2">
        <v>42571</v>
      </c>
      <c r="B3427" s="34">
        <f t="shared" si="214"/>
        <v>1</v>
      </c>
      <c r="C3427" s="1">
        <v>3575.56</v>
      </c>
      <c r="D3427" s="30" t="str">
        <f t="shared" si="212"/>
        <v>OK</v>
      </c>
      <c r="F3427" s="37">
        <f t="shared" si="215"/>
        <v>-3.7531032061588476E-3</v>
      </c>
      <c r="G3427" s="10">
        <f t="shared" si="213"/>
        <v>3.5533440701548997</v>
      </c>
    </row>
    <row r="3428" spans="1:7" x14ac:dyDescent="0.3">
      <c r="A3428" s="2">
        <v>42572</v>
      </c>
      <c r="B3428" s="34">
        <f t="shared" si="214"/>
        <v>1</v>
      </c>
      <c r="C3428" s="1">
        <v>3568.29</v>
      </c>
      <c r="D3428" s="30" t="str">
        <f t="shared" si="212"/>
        <v>OK</v>
      </c>
      <c r="F3428" s="37">
        <f t="shared" si="215"/>
        <v>-2.0332479387844549E-3</v>
      </c>
      <c r="G3428" s="10">
        <f t="shared" si="213"/>
        <v>3.5524601428682474</v>
      </c>
    </row>
    <row r="3429" spans="1:7" x14ac:dyDescent="0.3">
      <c r="A3429" s="2">
        <v>42573</v>
      </c>
      <c r="B3429" s="34">
        <f t="shared" si="214"/>
        <v>1</v>
      </c>
      <c r="C3429" s="1">
        <v>3584.71</v>
      </c>
      <c r="D3429" s="30" t="str">
        <f t="shared" si="212"/>
        <v>OK</v>
      </c>
      <c r="F3429" s="37">
        <f t="shared" si="215"/>
        <v>4.601643924680987E-3</v>
      </c>
      <c r="G3429" s="10">
        <f t="shared" si="213"/>
        <v>3.5544540273694945</v>
      </c>
    </row>
    <row r="3430" spans="1:7" x14ac:dyDescent="0.3">
      <c r="A3430" s="2">
        <v>42576</v>
      </c>
      <c r="B3430" s="34">
        <f t="shared" si="214"/>
        <v>3</v>
      </c>
      <c r="C3430" s="1">
        <v>3587.98</v>
      </c>
      <c r="D3430" s="30" t="str">
        <f t="shared" si="212"/>
        <v>OK</v>
      </c>
      <c r="F3430" s="37">
        <f t="shared" si="215"/>
        <v>9.122076820720082E-4</v>
      </c>
      <c r="G3430" s="10">
        <f t="shared" si="213"/>
        <v>3.5548500135487968</v>
      </c>
    </row>
    <row r="3431" spans="1:7" x14ac:dyDescent="0.3">
      <c r="A3431" s="2">
        <v>42577</v>
      </c>
      <c r="B3431" s="34">
        <f t="shared" si="214"/>
        <v>1</v>
      </c>
      <c r="C3431" s="1">
        <v>3579.89</v>
      </c>
      <c r="D3431" s="30" t="str">
        <f t="shared" si="212"/>
        <v>OK</v>
      </c>
      <c r="F3431" s="37">
        <f t="shared" si="215"/>
        <v>-2.2547505838940163E-3</v>
      </c>
      <c r="G3431" s="10">
        <f t="shared" si="213"/>
        <v>3.5538696821950029</v>
      </c>
    </row>
    <row r="3432" spans="1:7" x14ac:dyDescent="0.3">
      <c r="A3432" s="2">
        <v>42578</v>
      </c>
      <c r="B3432" s="34">
        <f t="shared" si="214"/>
        <v>1</v>
      </c>
      <c r="C3432" s="1">
        <v>3616.21</v>
      </c>
      <c r="D3432" s="30" t="str">
        <f t="shared" si="212"/>
        <v>OK</v>
      </c>
      <c r="F3432" s="37">
        <f t="shared" si="215"/>
        <v>1.0145563131828128E-2</v>
      </c>
      <c r="G3432" s="10">
        <f t="shared" si="213"/>
        <v>3.5582536428190936</v>
      </c>
    </row>
    <row r="3433" spans="1:7" x14ac:dyDescent="0.3">
      <c r="A3433" s="2">
        <v>42579</v>
      </c>
      <c r="B3433" s="34">
        <f t="shared" si="214"/>
        <v>1</v>
      </c>
      <c r="C3433" s="1">
        <v>3621.01</v>
      </c>
      <c r="D3433" s="30" t="str">
        <f t="shared" si="212"/>
        <v>OK</v>
      </c>
      <c r="F3433" s="37">
        <f t="shared" si="215"/>
        <v>1.3273565417937228E-3</v>
      </c>
      <c r="G3433" s="10">
        <f t="shared" si="213"/>
        <v>3.5588297241925488</v>
      </c>
    </row>
    <row r="3434" spans="1:7" x14ac:dyDescent="0.3">
      <c r="A3434" s="2">
        <v>42580</v>
      </c>
      <c r="B3434" s="34">
        <f t="shared" si="214"/>
        <v>1</v>
      </c>
      <c r="C3434" s="1">
        <v>3638.78</v>
      </c>
      <c r="D3434" s="30" t="str">
        <f t="shared" si="212"/>
        <v>OK</v>
      </c>
      <c r="F3434" s="37">
        <f t="shared" si="215"/>
        <v>4.9074705676039887E-3</v>
      </c>
      <c r="G3434" s="10">
        <f t="shared" si="213"/>
        <v>3.5609557990118268</v>
      </c>
    </row>
    <row r="3435" spans="1:7" x14ac:dyDescent="0.3">
      <c r="A3435" s="2">
        <v>42583</v>
      </c>
      <c r="B3435" s="34">
        <f t="shared" si="214"/>
        <v>3</v>
      </c>
      <c r="C3435" s="1">
        <v>3622.17</v>
      </c>
      <c r="D3435" s="30" t="str">
        <f t="shared" si="212"/>
        <v>OK</v>
      </c>
      <c r="F3435" s="37">
        <f t="shared" si="215"/>
        <v>-4.5647167457224525E-3</v>
      </c>
      <c r="G3435" s="10">
        <f t="shared" si="213"/>
        <v>3.5589688292826658</v>
      </c>
    </row>
    <row r="3436" spans="1:7" x14ac:dyDescent="0.3">
      <c r="A3436" s="2">
        <v>42584</v>
      </c>
      <c r="B3436" s="34">
        <f t="shared" si="214"/>
        <v>1</v>
      </c>
      <c r="C3436" s="1">
        <v>3599.94</v>
      </c>
      <c r="D3436" s="30" t="str">
        <f t="shared" si="212"/>
        <v>OK</v>
      </c>
      <c r="F3436" s="37">
        <f t="shared" si="215"/>
        <v>-6.1372050455942295E-3</v>
      </c>
      <c r="G3436" s="10">
        <f t="shared" si="213"/>
        <v>3.5562952624656021</v>
      </c>
    </row>
    <row r="3437" spans="1:7" x14ac:dyDescent="0.3">
      <c r="A3437" s="2">
        <v>42585</v>
      </c>
      <c r="B3437" s="34">
        <f t="shared" si="214"/>
        <v>1</v>
      </c>
      <c r="C3437" s="1">
        <v>3606.58</v>
      </c>
      <c r="D3437" s="30" t="str">
        <f t="shared" si="212"/>
        <v>OK</v>
      </c>
      <c r="F3437" s="37">
        <f t="shared" si="215"/>
        <v>1.844475185697414E-3</v>
      </c>
      <c r="G3437" s="10">
        <f t="shared" si="213"/>
        <v>3.5570955700137361</v>
      </c>
    </row>
    <row r="3438" spans="1:7" x14ac:dyDescent="0.3">
      <c r="A3438" s="2">
        <v>42586</v>
      </c>
      <c r="B3438" s="34">
        <f t="shared" si="214"/>
        <v>1</v>
      </c>
      <c r="C3438" s="1">
        <v>3667.57</v>
      </c>
      <c r="D3438" s="30" t="str">
        <f t="shared" si="212"/>
        <v>OK</v>
      </c>
      <c r="F3438" s="37">
        <f t="shared" si="215"/>
        <v>1.6910757559793543E-2</v>
      </c>
      <c r="G3438" s="10">
        <f t="shared" si="213"/>
        <v>3.56437841162878</v>
      </c>
    </row>
    <row r="3439" spans="1:7" x14ac:dyDescent="0.3">
      <c r="A3439" s="2">
        <v>42587</v>
      </c>
      <c r="B3439" s="34">
        <f t="shared" si="214"/>
        <v>1</v>
      </c>
      <c r="C3439" s="1">
        <v>3667.39</v>
      </c>
      <c r="D3439" s="30" t="str">
        <f t="shared" si="212"/>
        <v>OK</v>
      </c>
      <c r="F3439" s="37">
        <f t="shared" si="215"/>
        <v>-4.9078817854986134E-5</v>
      </c>
      <c r="G3439" s="10">
        <f t="shared" si="213"/>
        <v>3.5643570964459417</v>
      </c>
    </row>
    <row r="3440" spans="1:7" x14ac:dyDescent="0.3">
      <c r="A3440" s="2">
        <v>42590</v>
      </c>
      <c r="B3440" s="34">
        <f t="shared" si="214"/>
        <v>3</v>
      </c>
      <c r="C3440" s="1">
        <v>3682.68</v>
      </c>
      <c r="D3440" s="30" t="str">
        <f t="shared" si="212"/>
        <v>OK</v>
      </c>
      <c r="F3440" s="37">
        <f t="shared" si="215"/>
        <v>4.1691775349772531E-3</v>
      </c>
      <c r="G3440" s="10">
        <f t="shared" si="213"/>
        <v>3.5661639832393832</v>
      </c>
    </row>
    <row r="3441" spans="1:7" x14ac:dyDescent="0.3">
      <c r="A3441" s="2">
        <v>42591</v>
      </c>
      <c r="B3441" s="34">
        <f t="shared" si="214"/>
        <v>1</v>
      </c>
      <c r="C3441" s="1">
        <v>3706.31</v>
      </c>
      <c r="D3441" s="30" t="str">
        <f t="shared" si="212"/>
        <v>OK</v>
      </c>
      <c r="F3441" s="37">
        <f t="shared" si="215"/>
        <v>6.4165227497365862E-3</v>
      </c>
      <c r="G3441" s="10">
        <f t="shared" si="213"/>
        <v>3.5689417413884037</v>
      </c>
    </row>
    <row r="3442" spans="1:7" x14ac:dyDescent="0.3">
      <c r="A3442" s="2">
        <v>42592</v>
      </c>
      <c r="B3442" s="34">
        <f t="shared" si="214"/>
        <v>1</v>
      </c>
      <c r="C3442" s="1">
        <v>3736.67</v>
      </c>
      <c r="D3442" s="30" t="str">
        <f t="shared" si="212"/>
        <v>OK</v>
      </c>
      <c r="F3442" s="37">
        <f t="shared" si="215"/>
        <v>8.1914356867072158E-3</v>
      </c>
      <c r="G3442" s="10">
        <f t="shared" si="213"/>
        <v>3.5724847452921602</v>
      </c>
    </row>
    <row r="3443" spans="1:7" x14ac:dyDescent="0.3">
      <c r="A3443" s="2">
        <v>42593</v>
      </c>
      <c r="B3443" s="34">
        <f t="shared" si="214"/>
        <v>1</v>
      </c>
      <c r="C3443" s="1">
        <v>3751.68</v>
      </c>
      <c r="D3443" s="30" t="str">
        <f t="shared" si="212"/>
        <v>OK</v>
      </c>
      <c r="F3443" s="37">
        <f t="shared" si="215"/>
        <v>4.0169455691831946E-3</v>
      </c>
      <c r="G3443" s="10">
        <f t="shared" si="213"/>
        <v>3.5742257880863035</v>
      </c>
    </row>
    <row r="3444" spans="1:7" x14ac:dyDescent="0.3">
      <c r="A3444" s="2">
        <v>42594</v>
      </c>
      <c r="B3444" s="34">
        <f t="shared" si="214"/>
        <v>1</v>
      </c>
      <c r="C3444" s="1">
        <v>3747.36</v>
      </c>
      <c r="D3444" s="30" t="str">
        <f t="shared" si="212"/>
        <v>OK</v>
      </c>
      <c r="F3444" s="37">
        <f t="shared" si="215"/>
        <v>-1.1514841351073501E-3</v>
      </c>
      <c r="G3444" s="10">
        <f t="shared" si="213"/>
        <v>3.5737254167402743</v>
      </c>
    </row>
    <row r="3445" spans="1:7" x14ac:dyDescent="0.3">
      <c r="A3445" s="2">
        <v>42597</v>
      </c>
      <c r="B3445" s="34">
        <f t="shared" si="214"/>
        <v>3</v>
      </c>
      <c r="C3445" s="1">
        <v>3731.35</v>
      </c>
      <c r="D3445" s="30" t="str">
        <f t="shared" si="212"/>
        <v>OK</v>
      </c>
      <c r="F3445" s="37">
        <f t="shared" si="215"/>
        <v>-4.2723410614406987E-3</v>
      </c>
      <c r="G3445" s="10">
        <f t="shared" si="213"/>
        <v>3.571865987700575</v>
      </c>
    </row>
    <row r="3446" spans="1:7" x14ac:dyDescent="0.3">
      <c r="A3446" s="2">
        <v>42598</v>
      </c>
      <c r="B3446" s="34">
        <f t="shared" si="214"/>
        <v>1</v>
      </c>
      <c r="C3446" s="1">
        <v>3711.82</v>
      </c>
      <c r="D3446" s="30" t="str">
        <f t="shared" si="212"/>
        <v>OK</v>
      </c>
      <c r="F3446" s="37">
        <f t="shared" si="215"/>
        <v>-5.2340305787449415E-3</v>
      </c>
      <c r="G3446" s="10">
        <f t="shared" si="213"/>
        <v>3.5695869074977504</v>
      </c>
    </row>
    <row r="3447" spans="1:7" x14ac:dyDescent="0.3">
      <c r="A3447" s="2">
        <v>42599</v>
      </c>
      <c r="B3447" s="34">
        <f t="shared" si="214"/>
        <v>1</v>
      </c>
      <c r="C3447" s="1">
        <v>3711.29</v>
      </c>
      <c r="D3447" s="30" t="str">
        <f t="shared" si="212"/>
        <v>OK</v>
      </c>
      <c r="F3447" s="37">
        <f t="shared" si="215"/>
        <v>-1.4278709635706655E-4</v>
      </c>
      <c r="G3447" s="10">
        <f t="shared" si="213"/>
        <v>3.5695248914220628</v>
      </c>
    </row>
    <row r="3448" spans="1:7" x14ac:dyDescent="0.3">
      <c r="A3448" s="2">
        <v>42600</v>
      </c>
      <c r="B3448" s="34">
        <f t="shared" si="214"/>
        <v>1</v>
      </c>
      <c r="C3448" s="1">
        <v>3717.41</v>
      </c>
      <c r="D3448" s="30" t="str">
        <f t="shared" si="212"/>
        <v>OK</v>
      </c>
      <c r="F3448" s="37">
        <f t="shared" si="215"/>
        <v>1.6490223076073285E-3</v>
      </c>
      <c r="G3448" s="10">
        <f t="shared" si="213"/>
        <v>3.5702404628761659</v>
      </c>
    </row>
    <row r="3449" spans="1:7" x14ac:dyDescent="0.3">
      <c r="A3449" s="2">
        <v>42601</v>
      </c>
      <c r="B3449" s="34">
        <f t="shared" si="214"/>
        <v>1</v>
      </c>
      <c r="C3449" s="1">
        <v>3697.74</v>
      </c>
      <c r="D3449" s="30" t="str">
        <f t="shared" si="212"/>
        <v>OK</v>
      </c>
      <c r="F3449" s="37">
        <f t="shared" si="215"/>
        <v>-5.2913184179307349E-3</v>
      </c>
      <c r="G3449" s="10">
        <f t="shared" si="213"/>
        <v>3.5679363712539365</v>
      </c>
    </row>
    <row r="3450" spans="1:7" x14ac:dyDescent="0.3">
      <c r="A3450" s="2">
        <v>42604</v>
      </c>
      <c r="B3450" s="34">
        <f t="shared" si="214"/>
        <v>3</v>
      </c>
      <c r="C3450" s="1">
        <v>3715.18</v>
      </c>
      <c r="D3450" s="30" t="str">
        <f t="shared" si="212"/>
        <v>OK</v>
      </c>
      <c r="F3450" s="37">
        <f t="shared" si="215"/>
        <v>4.7163943381633988E-3</v>
      </c>
      <c r="G3450" s="10">
        <f t="shared" si="213"/>
        <v>3.569979860118929</v>
      </c>
    </row>
    <row r="3451" spans="1:7" x14ac:dyDescent="0.3">
      <c r="A3451" s="2">
        <v>42605</v>
      </c>
      <c r="B3451" s="34">
        <f t="shared" si="214"/>
        <v>1</v>
      </c>
      <c r="C3451" s="1">
        <v>3733.4</v>
      </c>
      <c r="D3451" s="30" t="str">
        <f t="shared" si="212"/>
        <v>OK</v>
      </c>
      <c r="F3451" s="37">
        <f t="shared" si="215"/>
        <v>4.9042038340001426E-3</v>
      </c>
      <c r="G3451" s="10">
        <f t="shared" si="213"/>
        <v>3.572104523139882</v>
      </c>
    </row>
    <row r="3452" spans="1:7" x14ac:dyDescent="0.3">
      <c r="A3452" s="2">
        <v>42606</v>
      </c>
      <c r="B3452" s="34">
        <f t="shared" si="214"/>
        <v>1</v>
      </c>
      <c r="C3452" s="1">
        <v>3731.18</v>
      </c>
      <c r="D3452" s="30" t="str">
        <f t="shared" si="212"/>
        <v>OK</v>
      </c>
      <c r="F3452" s="37">
        <f t="shared" si="215"/>
        <v>-5.9463223871014659E-4</v>
      </c>
      <c r="G3452" s="10">
        <f t="shared" si="213"/>
        <v>3.5718462008288472</v>
      </c>
    </row>
    <row r="3453" spans="1:7" x14ac:dyDescent="0.3">
      <c r="A3453" s="2">
        <v>42607</v>
      </c>
      <c r="B3453" s="34">
        <f t="shared" si="214"/>
        <v>1</v>
      </c>
      <c r="C3453" s="1">
        <v>3731.72</v>
      </c>
      <c r="D3453" s="30" t="str">
        <f t="shared" si="212"/>
        <v>OK</v>
      </c>
      <c r="F3453" s="37">
        <f t="shared" si="215"/>
        <v>1.4472633322437645E-4</v>
      </c>
      <c r="G3453" s="10">
        <f t="shared" si="213"/>
        <v>3.5719090501288879</v>
      </c>
    </row>
    <row r="3454" spans="1:7" x14ac:dyDescent="0.3">
      <c r="A3454" s="2">
        <v>42608</v>
      </c>
      <c r="B3454" s="34">
        <f t="shared" si="214"/>
        <v>1</v>
      </c>
      <c r="C3454" s="1">
        <v>3743.91</v>
      </c>
      <c r="D3454" s="30" t="str">
        <f t="shared" si="212"/>
        <v>OK</v>
      </c>
      <c r="F3454" s="37">
        <f t="shared" si="215"/>
        <v>3.2665902050528217E-3</v>
      </c>
      <c r="G3454" s="10">
        <f t="shared" si="213"/>
        <v>3.5733254001693875</v>
      </c>
    </row>
    <row r="3455" spans="1:7" x14ac:dyDescent="0.3">
      <c r="A3455" s="2">
        <v>42612</v>
      </c>
      <c r="B3455" s="34">
        <f t="shared" si="214"/>
        <v>4</v>
      </c>
      <c r="C3455" s="1">
        <v>3742.39</v>
      </c>
      <c r="D3455" s="30" t="str">
        <f t="shared" si="212"/>
        <v>OK</v>
      </c>
      <c r="F3455" s="37">
        <f t="shared" si="215"/>
        <v>-4.0599266542196144E-4</v>
      </c>
      <c r="G3455" s="10">
        <f t="shared" si="213"/>
        <v>3.5731490439930216</v>
      </c>
    </row>
    <row r="3456" spans="1:7" x14ac:dyDescent="0.3">
      <c r="A3456" s="2">
        <v>42613</v>
      </c>
      <c r="B3456" s="34">
        <f t="shared" si="214"/>
        <v>1</v>
      </c>
      <c r="C3456" s="1">
        <v>3735.49</v>
      </c>
      <c r="D3456" s="30" t="str">
        <f t="shared" si="212"/>
        <v>OK</v>
      </c>
      <c r="F3456" s="37">
        <f t="shared" si="215"/>
        <v>-1.8437415662183598E-3</v>
      </c>
      <c r="G3456" s="10">
        <f t="shared" si="213"/>
        <v>3.5723475781295435</v>
      </c>
    </row>
    <row r="3457" spans="1:7" x14ac:dyDescent="0.3">
      <c r="A3457" s="2">
        <v>42614</v>
      </c>
      <c r="B3457" s="34">
        <f t="shared" si="214"/>
        <v>1</v>
      </c>
      <c r="C3457" s="1">
        <v>3726.18</v>
      </c>
      <c r="D3457" s="30" t="str">
        <f t="shared" si="212"/>
        <v>OK</v>
      </c>
      <c r="F3457" s="37">
        <f t="shared" si="215"/>
        <v>-2.4923102457776736E-3</v>
      </c>
      <c r="G3457" s="10">
        <f t="shared" si="213"/>
        <v>3.57126383046322</v>
      </c>
    </row>
    <row r="3458" spans="1:7" x14ac:dyDescent="0.3">
      <c r="A3458" s="2">
        <v>42615</v>
      </c>
      <c r="B3458" s="34">
        <f t="shared" si="214"/>
        <v>1</v>
      </c>
      <c r="C3458" s="1">
        <v>3700.85</v>
      </c>
      <c r="D3458" s="30" t="str">
        <f t="shared" si="212"/>
        <v>OK</v>
      </c>
      <c r="F3458" s="37">
        <f t="shared" si="215"/>
        <v>-6.7978465881948225E-3</v>
      </c>
      <c r="G3458" s="10">
        <f t="shared" si="213"/>
        <v>3.5683014829625921</v>
      </c>
    </row>
    <row r="3459" spans="1:7" x14ac:dyDescent="0.3">
      <c r="A3459" s="2">
        <v>42618</v>
      </c>
      <c r="B3459" s="34">
        <f t="shared" si="214"/>
        <v>3</v>
      </c>
      <c r="C3459" s="1">
        <v>3714.55</v>
      </c>
      <c r="D3459" s="30" t="str">
        <f t="shared" si="212"/>
        <v>OK</v>
      </c>
      <c r="F3459" s="37">
        <f t="shared" si="215"/>
        <v>3.7018522771796736E-3</v>
      </c>
      <c r="G3459" s="10">
        <f t="shared" si="213"/>
        <v>3.5699062085799755</v>
      </c>
    </row>
    <row r="3460" spans="1:7" x14ac:dyDescent="0.3">
      <c r="A3460" s="2">
        <v>42619</v>
      </c>
      <c r="B3460" s="34">
        <f t="shared" si="214"/>
        <v>1</v>
      </c>
      <c r="C3460" s="1">
        <v>3718.99</v>
      </c>
      <c r="D3460" s="30" t="str">
        <f t="shared" si="212"/>
        <v>OK</v>
      </c>
      <c r="F3460" s="37">
        <f t="shared" si="215"/>
        <v>1.1952995652231291E-3</v>
      </c>
      <c r="G3460" s="10">
        <f t="shared" si="213"/>
        <v>3.5704250105852005</v>
      </c>
    </row>
    <row r="3461" spans="1:7" x14ac:dyDescent="0.3">
      <c r="A3461" s="2">
        <v>42620</v>
      </c>
      <c r="B3461" s="34">
        <f t="shared" si="214"/>
        <v>1</v>
      </c>
      <c r="C3461" s="1">
        <v>3722.37</v>
      </c>
      <c r="D3461" s="30" t="str">
        <f t="shared" si="212"/>
        <v>OK</v>
      </c>
      <c r="F3461" s="37">
        <f t="shared" si="215"/>
        <v>9.0884890790254858E-4</v>
      </c>
      <c r="G3461" s="10">
        <f t="shared" si="213"/>
        <v>3.5708195393943916</v>
      </c>
    </row>
    <row r="3462" spans="1:7" x14ac:dyDescent="0.3">
      <c r="A3462" s="2">
        <v>42621</v>
      </c>
      <c r="B3462" s="34">
        <f t="shared" si="214"/>
        <v>1</v>
      </c>
      <c r="C3462" s="1">
        <v>3686.58</v>
      </c>
      <c r="D3462" s="30" t="str">
        <f t="shared" si="212"/>
        <v>OK</v>
      </c>
      <c r="F3462" s="37">
        <f t="shared" si="215"/>
        <v>-9.614842157012915E-3</v>
      </c>
      <c r="G3462" s="10">
        <f t="shared" si="213"/>
        <v>3.5666236626746453</v>
      </c>
    </row>
    <row r="3463" spans="1:7" x14ac:dyDescent="0.3">
      <c r="A3463" s="2">
        <v>42622</v>
      </c>
      <c r="B3463" s="34">
        <f t="shared" si="214"/>
        <v>1</v>
      </c>
      <c r="C3463" s="1">
        <v>3638.36</v>
      </c>
      <c r="D3463" s="30" t="str">
        <f t="shared" si="212"/>
        <v>OK</v>
      </c>
      <c r="F3463" s="37">
        <f t="shared" si="215"/>
        <v>-1.3079873487080063E-2</v>
      </c>
      <c r="G3463" s="10">
        <f t="shared" si="213"/>
        <v>3.5609056684158507</v>
      </c>
    </row>
    <row r="3464" spans="1:7" x14ac:dyDescent="0.3">
      <c r="A3464" s="2">
        <v>42625</v>
      </c>
      <c r="B3464" s="34">
        <f t="shared" si="214"/>
        <v>3</v>
      </c>
      <c r="C3464" s="1">
        <v>3636.73</v>
      </c>
      <c r="D3464" s="30" t="str">
        <f t="shared" ref="D3464:D3527" si="216">IF(C3464&gt;0,"OK","ERROR")</f>
        <v>OK</v>
      </c>
      <c r="F3464" s="37">
        <f t="shared" si="215"/>
        <v>-4.4800404577893804E-4</v>
      </c>
      <c r="G3464" s="10">
        <f t="shared" ref="G3464:G3527" si="217">LOG(C3464,10)</f>
        <v>3.5607110591347699</v>
      </c>
    </row>
    <row r="3465" spans="1:7" x14ac:dyDescent="0.3">
      <c r="A3465" s="2">
        <v>42626</v>
      </c>
      <c r="B3465" s="34">
        <f t="shared" ref="B3465:B3528" si="218">DATEDIF(A3464,A3465,"d")</f>
        <v>1</v>
      </c>
      <c r="C3465" s="1">
        <v>3624.15</v>
      </c>
      <c r="D3465" s="30" t="str">
        <f t="shared" si="216"/>
        <v>OK</v>
      </c>
      <c r="F3465" s="37">
        <f t="shared" ref="F3465:F3528" si="219">C3465/C3464-1</f>
        <v>-3.4591514904873666E-3</v>
      </c>
      <c r="G3465" s="10">
        <f t="shared" si="217"/>
        <v>3.5592061643977497</v>
      </c>
    </row>
    <row r="3466" spans="1:7" x14ac:dyDescent="0.3">
      <c r="A3466" s="2">
        <v>42627</v>
      </c>
      <c r="B3466" s="34">
        <f t="shared" si="218"/>
        <v>1</v>
      </c>
      <c r="C3466" s="1">
        <v>3618.63</v>
      </c>
      <c r="D3466" s="30" t="str">
        <f t="shared" si="216"/>
        <v>OK</v>
      </c>
      <c r="F3466" s="37">
        <f t="shared" si="219"/>
        <v>-1.5231157650759108E-3</v>
      </c>
      <c r="G3466" s="10">
        <f t="shared" si="217"/>
        <v>3.5585441793576775</v>
      </c>
    </row>
    <row r="3467" spans="1:7" x14ac:dyDescent="0.3">
      <c r="A3467" s="2">
        <v>42628</v>
      </c>
      <c r="B3467" s="34">
        <f t="shared" si="218"/>
        <v>1</v>
      </c>
      <c r="C3467" s="1">
        <v>3613.1</v>
      </c>
      <c r="D3467" s="30" t="str">
        <f t="shared" si="216"/>
        <v>OK</v>
      </c>
      <c r="F3467" s="37">
        <f t="shared" si="219"/>
        <v>-1.5282026623335554E-3</v>
      </c>
      <c r="G3467" s="10">
        <f t="shared" si="217"/>
        <v>3.557879981730542</v>
      </c>
    </row>
    <row r="3468" spans="1:7" x14ac:dyDescent="0.3">
      <c r="A3468" s="2">
        <v>42629</v>
      </c>
      <c r="B3468" s="34">
        <f t="shared" si="218"/>
        <v>1</v>
      </c>
      <c r="C3468" s="1">
        <v>3623.49</v>
      </c>
      <c r="D3468" s="30" t="str">
        <f t="shared" si="216"/>
        <v>OK</v>
      </c>
      <c r="F3468" s="37">
        <f t="shared" si="219"/>
        <v>2.8756469513713245E-3</v>
      </c>
      <c r="G3468" s="10">
        <f t="shared" si="217"/>
        <v>3.5591270671029482</v>
      </c>
    </row>
    <row r="3469" spans="1:7" x14ac:dyDescent="0.3">
      <c r="A3469" s="2">
        <v>42632</v>
      </c>
      <c r="B3469" s="34">
        <f t="shared" si="218"/>
        <v>3</v>
      </c>
      <c r="C3469" s="1">
        <v>3612.49</v>
      </c>
      <c r="D3469" s="30" t="str">
        <f t="shared" si="216"/>
        <v>OK</v>
      </c>
      <c r="F3469" s="37">
        <f t="shared" si="219"/>
        <v>-3.0357473043943761E-3</v>
      </c>
      <c r="G3469" s="10">
        <f t="shared" si="217"/>
        <v>3.5578066535636816</v>
      </c>
    </row>
    <row r="3470" spans="1:7" x14ac:dyDescent="0.3">
      <c r="A3470" s="2">
        <v>42633</v>
      </c>
      <c r="B3470" s="34">
        <f t="shared" si="218"/>
        <v>1</v>
      </c>
      <c r="C3470" s="1">
        <v>3637.47</v>
      </c>
      <c r="D3470" s="30" t="str">
        <f t="shared" si="216"/>
        <v>OK</v>
      </c>
      <c r="F3470" s="37">
        <f t="shared" si="219"/>
        <v>6.9148980343198829E-3</v>
      </c>
      <c r="G3470" s="10">
        <f t="shared" si="217"/>
        <v>3.5607994201690327</v>
      </c>
    </row>
    <row r="3471" spans="1:7" x14ac:dyDescent="0.3">
      <c r="A3471" s="2">
        <v>42634</v>
      </c>
      <c r="B3471" s="34">
        <f t="shared" si="218"/>
        <v>1</v>
      </c>
      <c r="C3471" s="1">
        <v>3631.09</v>
      </c>
      <c r="D3471" s="30" t="str">
        <f t="shared" si="216"/>
        <v>OK</v>
      </c>
      <c r="F3471" s="37">
        <f t="shared" si="219"/>
        <v>-1.753966355736214E-3</v>
      </c>
      <c r="G3471" s="10">
        <f t="shared" si="217"/>
        <v>3.5600370134457946</v>
      </c>
    </row>
    <row r="3472" spans="1:7" x14ac:dyDescent="0.3">
      <c r="A3472" s="2">
        <v>42635</v>
      </c>
      <c r="B3472" s="34">
        <f t="shared" si="218"/>
        <v>1</v>
      </c>
      <c r="C3472" s="1">
        <v>3675.26</v>
      </c>
      <c r="D3472" s="30" t="str">
        <f t="shared" si="216"/>
        <v>OK</v>
      </c>
      <c r="F3472" s="37">
        <f t="shared" si="219"/>
        <v>1.2164391408640451E-2</v>
      </c>
      <c r="G3472" s="10">
        <f t="shared" si="217"/>
        <v>3.5652880679293713</v>
      </c>
    </row>
    <row r="3473" spans="1:7" x14ac:dyDescent="0.3">
      <c r="A3473" s="2">
        <v>42636</v>
      </c>
      <c r="B3473" s="34">
        <f t="shared" si="218"/>
        <v>1</v>
      </c>
      <c r="C3473" s="1">
        <v>3672.18</v>
      </c>
      <c r="D3473" s="30" t="str">
        <f t="shared" si="216"/>
        <v>OK</v>
      </c>
      <c r="F3473" s="37">
        <f t="shared" si="219"/>
        <v>-8.3803594847720042E-4</v>
      </c>
      <c r="G3473" s="10">
        <f t="shared" si="217"/>
        <v>3.5649239609526249</v>
      </c>
    </row>
    <row r="3474" spans="1:7" x14ac:dyDescent="0.3">
      <c r="A3474" s="2">
        <v>42639</v>
      </c>
      <c r="B3474" s="34">
        <f t="shared" si="218"/>
        <v>3</v>
      </c>
      <c r="C3474" s="1">
        <v>3684.67</v>
      </c>
      <c r="D3474" s="30" t="str">
        <f t="shared" si="216"/>
        <v>OK</v>
      </c>
      <c r="F3474" s="37">
        <f t="shared" si="219"/>
        <v>3.40124939409292E-3</v>
      </c>
      <c r="G3474" s="10">
        <f t="shared" si="217"/>
        <v>3.5663985984103759</v>
      </c>
    </row>
    <row r="3475" spans="1:7" x14ac:dyDescent="0.3">
      <c r="A3475" s="2">
        <v>42640</v>
      </c>
      <c r="B3475" s="34">
        <f t="shared" si="218"/>
        <v>1</v>
      </c>
      <c r="C3475" s="1">
        <v>3703.64</v>
      </c>
      <c r="D3475" s="30" t="str">
        <f t="shared" si="216"/>
        <v>OK</v>
      </c>
      <c r="F3475" s="37">
        <f t="shared" si="219"/>
        <v>5.1483579262185941E-3</v>
      </c>
      <c r="G3475" s="10">
        <f t="shared" si="217"/>
        <v>3.5686287659116824</v>
      </c>
    </row>
    <row r="3476" spans="1:7" x14ac:dyDescent="0.3">
      <c r="A3476" s="2">
        <v>42641</v>
      </c>
      <c r="B3476" s="34">
        <f t="shared" si="218"/>
        <v>1</v>
      </c>
      <c r="C3476" s="1">
        <v>3698.13</v>
      </c>
      <c r="D3476" s="30" t="str">
        <f t="shared" si="216"/>
        <v>OK</v>
      </c>
      <c r="F3476" s="37">
        <f t="shared" si="219"/>
        <v>-1.4877255888801066E-3</v>
      </c>
      <c r="G3476" s="10">
        <f t="shared" si="217"/>
        <v>3.5679821738026831</v>
      </c>
    </row>
    <row r="3477" spans="1:7" x14ac:dyDescent="0.3">
      <c r="A3477" s="2">
        <v>42642</v>
      </c>
      <c r="B3477" s="34">
        <f t="shared" si="218"/>
        <v>1</v>
      </c>
      <c r="C3477" s="1">
        <v>3679.15</v>
      </c>
      <c r="D3477" s="30" t="str">
        <f t="shared" si="216"/>
        <v>OK</v>
      </c>
      <c r="F3477" s="37">
        <f t="shared" si="219"/>
        <v>-5.132323633836533E-3</v>
      </c>
      <c r="G3477" s="10">
        <f t="shared" si="217"/>
        <v>3.5657474945025847</v>
      </c>
    </row>
    <row r="3478" spans="1:7" x14ac:dyDescent="0.3">
      <c r="A3478" s="2">
        <v>42643</v>
      </c>
      <c r="B3478" s="34">
        <f t="shared" si="218"/>
        <v>1</v>
      </c>
      <c r="C3478" s="1">
        <v>3649.94</v>
      </c>
      <c r="D3478" s="30" t="str">
        <f t="shared" si="216"/>
        <v>OK</v>
      </c>
      <c r="F3478" s="37">
        <f t="shared" si="219"/>
        <v>-7.9393338135167468E-3</v>
      </c>
      <c r="G3478" s="10">
        <f t="shared" si="217"/>
        <v>3.5622857253104225</v>
      </c>
    </row>
    <row r="3479" spans="1:7" x14ac:dyDescent="0.3">
      <c r="A3479" s="2">
        <v>42646</v>
      </c>
      <c r="B3479" s="34">
        <f t="shared" si="218"/>
        <v>3</v>
      </c>
      <c r="C3479" s="1">
        <v>3665.28</v>
      </c>
      <c r="D3479" s="30" t="str">
        <f t="shared" si="216"/>
        <v>OK</v>
      </c>
      <c r="F3479" s="37">
        <f t="shared" si="219"/>
        <v>4.2028088132957109E-3</v>
      </c>
      <c r="G3479" s="10">
        <f t="shared" si="217"/>
        <v>3.564107157097216</v>
      </c>
    </row>
    <row r="3480" spans="1:7" x14ac:dyDescent="0.3">
      <c r="A3480" s="2">
        <v>42647</v>
      </c>
      <c r="B3480" s="34">
        <f t="shared" si="218"/>
        <v>1</v>
      </c>
      <c r="C3480" s="1">
        <v>3655.96</v>
      </c>
      <c r="D3480" s="30" t="str">
        <f t="shared" si="216"/>
        <v>OK</v>
      </c>
      <c r="F3480" s="37">
        <f t="shared" si="219"/>
        <v>-2.5427798149119107E-3</v>
      </c>
      <c r="G3480" s="10">
        <f t="shared" si="217"/>
        <v>3.563001435455035</v>
      </c>
    </row>
    <row r="3481" spans="1:7" x14ac:dyDescent="0.3">
      <c r="A3481" s="2">
        <v>42648</v>
      </c>
      <c r="B3481" s="34">
        <f t="shared" si="218"/>
        <v>1</v>
      </c>
      <c r="C3481" s="1">
        <v>3636.65</v>
      </c>
      <c r="D3481" s="30" t="str">
        <f t="shared" si="216"/>
        <v>OK</v>
      </c>
      <c r="F3481" s="37">
        <f t="shared" si="219"/>
        <v>-5.2817864528058589E-3</v>
      </c>
      <c r="G3481" s="10">
        <f t="shared" si="217"/>
        <v>3.5607015055136051</v>
      </c>
    </row>
    <row r="3482" spans="1:7" x14ac:dyDescent="0.3">
      <c r="A3482" s="2">
        <v>42649</v>
      </c>
      <c r="B3482" s="34">
        <f t="shared" si="218"/>
        <v>1</v>
      </c>
      <c r="C3482" s="1">
        <v>3614.2</v>
      </c>
      <c r="D3482" s="30" t="str">
        <f t="shared" si="216"/>
        <v>OK</v>
      </c>
      <c r="F3482" s="37">
        <f t="shared" si="219"/>
        <v>-6.1732638554714558E-3</v>
      </c>
      <c r="G3482" s="10">
        <f t="shared" si="217"/>
        <v>3.5580121815655517</v>
      </c>
    </row>
    <row r="3483" spans="1:7" x14ac:dyDescent="0.3">
      <c r="A3483" s="2">
        <v>42650</v>
      </c>
      <c r="B3483" s="34">
        <f t="shared" si="218"/>
        <v>1</v>
      </c>
      <c r="C3483" s="1">
        <v>3588.76</v>
      </c>
      <c r="D3483" s="30" t="str">
        <f t="shared" si="216"/>
        <v>OK</v>
      </c>
      <c r="F3483" s="37">
        <f t="shared" si="219"/>
        <v>-7.0389021083502312E-3</v>
      </c>
      <c r="G3483" s="10">
        <f t="shared" si="217"/>
        <v>3.5549444156581722</v>
      </c>
    </row>
    <row r="3484" spans="1:7" x14ac:dyDescent="0.3">
      <c r="A3484" s="2">
        <v>42653</v>
      </c>
      <c r="B3484" s="34">
        <f t="shared" si="218"/>
        <v>3</v>
      </c>
      <c r="C3484" s="1">
        <v>3571.52</v>
      </c>
      <c r="D3484" s="30" t="str">
        <f t="shared" si="216"/>
        <v>OK</v>
      </c>
      <c r="F3484" s="37">
        <f t="shared" si="219"/>
        <v>-4.80388769379958E-3</v>
      </c>
      <c r="G3484" s="10">
        <f t="shared" si="217"/>
        <v>3.5528530864542098</v>
      </c>
    </row>
    <row r="3485" spans="1:7" x14ac:dyDescent="0.3">
      <c r="A3485" s="2">
        <v>42654</v>
      </c>
      <c r="B3485" s="34">
        <f t="shared" si="218"/>
        <v>1</v>
      </c>
      <c r="C3485" s="1">
        <v>3580.01</v>
      </c>
      <c r="D3485" s="30" t="str">
        <f t="shared" si="216"/>
        <v>OK</v>
      </c>
      <c r="F3485" s="37">
        <f t="shared" si="219"/>
        <v>2.3771391452378499E-3</v>
      </c>
      <c r="G3485" s="10">
        <f t="shared" si="217"/>
        <v>3.5538842397552579</v>
      </c>
    </row>
    <row r="3486" spans="1:7" x14ac:dyDescent="0.3">
      <c r="A3486" s="2">
        <v>42655</v>
      </c>
      <c r="B3486" s="34">
        <f t="shared" si="218"/>
        <v>1</v>
      </c>
      <c r="C3486" s="1">
        <v>3558.47</v>
      </c>
      <c r="D3486" s="30" t="str">
        <f t="shared" si="216"/>
        <v>OK</v>
      </c>
      <c r="F3486" s="37">
        <f t="shared" si="219"/>
        <v>-6.0167429699917729E-3</v>
      </c>
      <c r="G3486" s="10">
        <f t="shared" si="217"/>
        <v>3.5512633088198564</v>
      </c>
    </row>
    <row r="3487" spans="1:7" x14ac:dyDescent="0.3">
      <c r="A3487" s="2">
        <v>42656</v>
      </c>
      <c r="B3487" s="34">
        <f t="shared" si="218"/>
        <v>1</v>
      </c>
      <c r="C3487" s="1">
        <v>3572.24</v>
      </c>
      <c r="D3487" s="30" t="str">
        <f t="shared" si="216"/>
        <v>OK</v>
      </c>
      <c r="F3487" s="37">
        <f t="shared" si="219"/>
        <v>3.8696406039673281E-3</v>
      </c>
      <c r="G3487" s="10">
        <f t="shared" si="217"/>
        <v>3.5529406291566601</v>
      </c>
    </row>
    <row r="3488" spans="1:7" x14ac:dyDescent="0.3">
      <c r="A3488" s="2">
        <v>42657</v>
      </c>
      <c r="B3488" s="34">
        <f t="shared" si="218"/>
        <v>1</v>
      </c>
      <c r="C3488" s="1">
        <v>3546.48</v>
      </c>
      <c r="D3488" s="30" t="str">
        <f t="shared" si="216"/>
        <v>OK</v>
      </c>
      <c r="F3488" s="37">
        <f t="shared" si="219"/>
        <v>-7.2111616240789767E-3</v>
      </c>
      <c r="G3488" s="10">
        <f t="shared" si="217"/>
        <v>3.5497975150335193</v>
      </c>
    </row>
    <row r="3489" spans="1:7" x14ac:dyDescent="0.3">
      <c r="A3489" s="2">
        <v>42660</v>
      </c>
      <c r="B3489" s="34">
        <f t="shared" si="218"/>
        <v>3</v>
      </c>
      <c r="C3489" s="1">
        <v>3543.43</v>
      </c>
      <c r="D3489" s="30" t="str">
        <f t="shared" si="216"/>
        <v>OK</v>
      </c>
      <c r="F3489" s="37">
        <f t="shared" si="219"/>
        <v>-8.6000766957661234E-4</v>
      </c>
      <c r="G3489" s="10">
        <f t="shared" si="217"/>
        <v>3.5494238577511226</v>
      </c>
    </row>
    <row r="3490" spans="1:7" x14ac:dyDescent="0.3">
      <c r="A3490" s="2">
        <v>42661</v>
      </c>
      <c r="B3490" s="34">
        <f t="shared" si="218"/>
        <v>1</v>
      </c>
      <c r="C3490" s="1">
        <v>3553.37</v>
      </c>
      <c r="D3490" s="30" t="str">
        <f t="shared" si="216"/>
        <v>OK</v>
      </c>
      <c r="F3490" s="37">
        <f t="shared" si="219"/>
        <v>2.8051915799098825E-3</v>
      </c>
      <c r="G3490" s="10">
        <f t="shared" si="217"/>
        <v>3.5506404314105273</v>
      </c>
    </row>
    <row r="3491" spans="1:7" x14ac:dyDescent="0.3">
      <c r="A3491" s="2">
        <v>42662</v>
      </c>
      <c r="B3491" s="34">
        <f t="shared" si="218"/>
        <v>1</v>
      </c>
      <c r="C3491" s="1">
        <v>3555.99</v>
      </c>
      <c r="D3491" s="30" t="str">
        <f t="shared" si="216"/>
        <v>OK</v>
      </c>
      <c r="F3491" s="37">
        <f t="shared" si="219"/>
        <v>7.3732822644423379E-4</v>
      </c>
      <c r="G3491" s="10">
        <f t="shared" si="217"/>
        <v>3.5509605309958907</v>
      </c>
    </row>
    <row r="3492" spans="1:7" x14ac:dyDescent="0.3">
      <c r="A3492" s="2">
        <v>42663</v>
      </c>
      <c r="B3492" s="34">
        <f t="shared" si="218"/>
        <v>1</v>
      </c>
      <c r="C3492" s="1">
        <v>3562.28</v>
      </c>
      <c r="D3492" s="30" t="str">
        <f t="shared" si="216"/>
        <v>OK</v>
      </c>
      <c r="F3492" s="37">
        <f t="shared" si="219"/>
        <v>1.7688463690843648E-3</v>
      </c>
      <c r="G3492" s="10">
        <f t="shared" si="217"/>
        <v>3.5517280525993606</v>
      </c>
    </row>
    <row r="3493" spans="1:7" x14ac:dyDescent="0.3">
      <c r="A3493" s="2">
        <v>42664</v>
      </c>
      <c r="B3493" s="34">
        <f t="shared" si="218"/>
        <v>1</v>
      </c>
      <c r="C3493" s="1">
        <v>3564.1</v>
      </c>
      <c r="D3493" s="30" t="str">
        <f t="shared" si="216"/>
        <v>OK</v>
      </c>
      <c r="F3493" s="37">
        <f t="shared" si="219"/>
        <v>5.1090874383818985E-4</v>
      </c>
      <c r="G3493" s="10">
        <f t="shared" si="217"/>
        <v>3.5519498807854104</v>
      </c>
    </row>
    <row r="3494" spans="1:7" x14ac:dyDescent="0.3">
      <c r="A3494" s="2">
        <v>42667</v>
      </c>
      <c r="B3494" s="34">
        <f t="shared" si="218"/>
        <v>3</v>
      </c>
      <c r="C3494" s="1">
        <v>3558.89</v>
      </c>
      <c r="D3494" s="30" t="str">
        <f t="shared" si="216"/>
        <v>OK</v>
      </c>
      <c r="F3494" s="37">
        <f t="shared" si="219"/>
        <v>-1.4617996128054589E-3</v>
      </c>
      <c r="G3494" s="10">
        <f t="shared" si="217"/>
        <v>3.5513145648143851</v>
      </c>
    </row>
    <row r="3495" spans="1:7" x14ac:dyDescent="0.3">
      <c r="A3495" s="2">
        <v>42668</v>
      </c>
      <c r="B3495" s="34">
        <f t="shared" si="218"/>
        <v>1</v>
      </c>
      <c r="C3495" s="1">
        <v>3562.61</v>
      </c>
      <c r="D3495" s="30" t="str">
        <f t="shared" si="216"/>
        <v>OK</v>
      </c>
      <c r="F3495" s="37">
        <f t="shared" si="219"/>
        <v>1.0452697329785821E-3</v>
      </c>
      <c r="G3495" s="10">
        <f t="shared" si="217"/>
        <v>3.5517682826040713</v>
      </c>
    </row>
    <row r="3496" spans="1:7" x14ac:dyDescent="0.3">
      <c r="A3496" s="2">
        <v>42669</v>
      </c>
      <c r="B3496" s="34">
        <f t="shared" si="218"/>
        <v>1</v>
      </c>
      <c r="C3496" s="1">
        <v>3533.44</v>
      </c>
      <c r="D3496" s="30" t="str">
        <f t="shared" si="216"/>
        <v>OK</v>
      </c>
      <c r="F3496" s="37">
        <f t="shared" si="219"/>
        <v>-8.1878173586219516E-3</v>
      </c>
      <c r="G3496" s="10">
        <f t="shared" si="217"/>
        <v>3.548197721124025</v>
      </c>
    </row>
    <row r="3497" spans="1:7" x14ac:dyDescent="0.3">
      <c r="A3497" s="2">
        <v>42670</v>
      </c>
      <c r="B3497" s="34">
        <f t="shared" si="218"/>
        <v>1</v>
      </c>
      <c r="C3497" s="1">
        <v>3513.26</v>
      </c>
      <c r="D3497" s="30" t="str">
        <f t="shared" si="216"/>
        <v>OK</v>
      </c>
      <c r="F3497" s="37">
        <f t="shared" si="219"/>
        <v>-5.7111483426914855E-3</v>
      </c>
      <c r="G3497" s="10">
        <f t="shared" si="217"/>
        <v>3.5457102910920475</v>
      </c>
    </row>
    <row r="3498" spans="1:7" x14ac:dyDescent="0.3">
      <c r="A3498" s="2">
        <v>42671</v>
      </c>
      <c r="B3498" s="34">
        <f t="shared" si="218"/>
        <v>1</v>
      </c>
      <c r="C3498" s="1">
        <v>3499.05</v>
      </c>
      <c r="D3498" s="30" t="str">
        <f t="shared" si="216"/>
        <v>OK</v>
      </c>
      <c r="F3498" s="37">
        <f t="shared" si="219"/>
        <v>-4.0446764543472513E-3</v>
      </c>
      <c r="G3498" s="10">
        <f t="shared" si="217"/>
        <v>3.5439501484185869</v>
      </c>
    </row>
    <row r="3499" spans="1:7" x14ac:dyDescent="0.3">
      <c r="A3499" s="2">
        <v>42674</v>
      </c>
      <c r="B3499" s="34">
        <f t="shared" si="218"/>
        <v>3</v>
      </c>
      <c r="C3499" s="1">
        <v>3507.56</v>
      </c>
      <c r="D3499" s="30" t="str">
        <f t="shared" si="216"/>
        <v>OK</v>
      </c>
      <c r="F3499" s="37">
        <f t="shared" si="219"/>
        <v>2.4320887097926125E-3</v>
      </c>
      <c r="G3499" s="10">
        <f t="shared" si="217"/>
        <v>3.5450051087655554</v>
      </c>
    </row>
    <row r="3500" spans="1:7" x14ac:dyDescent="0.3">
      <c r="A3500" s="2">
        <v>42675</v>
      </c>
      <c r="B3500" s="34">
        <f t="shared" si="218"/>
        <v>1</v>
      </c>
      <c r="C3500" s="1">
        <v>3489.02</v>
      </c>
      <c r="D3500" s="30" t="str">
        <f t="shared" si="216"/>
        <v>OK</v>
      </c>
      <c r="F3500" s="37">
        <f t="shared" si="219"/>
        <v>-5.2857256896532423E-3</v>
      </c>
      <c r="G3500" s="10">
        <f t="shared" si="217"/>
        <v>3.5427034589478938</v>
      </c>
    </row>
    <row r="3501" spans="1:7" x14ac:dyDescent="0.3">
      <c r="A3501" s="2">
        <v>42676</v>
      </c>
      <c r="B3501" s="34">
        <f t="shared" si="218"/>
        <v>1</v>
      </c>
      <c r="C3501" s="1">
        <v>3519.74</v>
      </c>
      <c r="D3501" s="30" t="str">
        <f t="shared" si="216"/>
        <v>OK</v>
      </c>
      <c r="F3501" s="37">
        <f t="shared" si="219"/>
        <v>8.8047646617102071E-3</v>
      </c>
      <c r="G3501" s="10">
        <f t="shared" si="217"/>
        <v>3.5465105837236659</v>
      </c>
    </row>
    <row r="3502" spans="1:7" x14ac:dyDescent="0.3">
      <c r="A3502" s="2">
        <v>42677</v>
      </c>
      <c r="B3502" s="34">
        <f t="shared" si="218"/>
        <v>1</v>
      </c>
      <c r="C3502" s="1">
        <v>3512.39</v>
      </c>
      <c r="D3502" s="30" t="str">
        <f t="shared" si="216"/>
        <v>OK</v>
      </c>
      <c r="F3502" s="37">
        <f t="shared" si="219"/>
        <v>-2.0882224255200921E-3</v>
      </c>
      <c r="G3502" s="10">
        <f t="shared" si="217"/>
        <v>3.545602732018883</v>
      </c>
    </row>
    <row r="3503" spans="1:7" x14ac:dyDescent="0.3">
      <c r="A3503" s="2">
        <v>42678</v>
      </c>
      <c r="B3503" s="34">
        <f t="shared" si="218"/>
        <v>1</v>
      </c>
      <c r="C3503" s="1">
        <v>3540.62</v>
      </c>
      <c r="D3503" s="30" t="str">
        <f t="shared" si="216"/>
        <v>OK</v>
      </c>
      <c r="F3503" s="37">
        <f t="shared" si="219"/>
        <v>8.0372623769000562E-3</v>
      </c>
      <c r="G3503" s="10">
        <f t="shared" si="217"/>
        <v>3.5490793182410529</v>
      </c>
    </row>
    <row r="3504" spans="1:7" x14ac:dyDescent="0.3">
      <c r="A3504" s="2">
        <v>42681</v>
      </c>
      <c r="B3504" s="34">
        <f t="shared" si="218"/>
        <v>3</v>
      </c>
      <c r="C3504" s="1">
        <v>3518.19</v>
      </c>
      <c r="D3504" s="30" t="str">
        <f t="shared" si="216"/>
        <v>OK</v>
      </c>
      <c r="F3504" s="37">
        <f t="shared" si="219"/>
        <v>-6.3350486637933079E-3</v>
      </c>
      <c r="G3504" s="10">
        <f t="shared" si="217"/>
        <v>3.5463192898466791</v>
      </c>
    </row>
    <row r="3505" spans="1:7" x14ac:dyDescent="0.3">
      <c r="A3505" s="2">
        <v>42682</v>
      </c>
      <c r="B3505" s="34">
        <f t="shared" si="218"/>
        <v>1</v>
      </c>
      <c r="C3505" s="1">
        <v>3507.3</v>
      </c>
      <c r="D3505" s="30" t="str">
        <f t="shared" si="216"/>
        <v>OK</v>
      </c>
      <c r="F3505" s="37">
        <f t="shared" si="219"/>
        <v>-3.0953416387403676E-3</v>
      </c>
      <c r="G3505" s="10">
        <f t="shared" si="217"/>
        <v>3.5449729152320146</v>
      </c>
    </row>
    <row r="3506" spans="1:7" x14ac:dyDescent="0.3">
      <c r="A3506" s="2">
        <v>42683</v>
      </c>
      <c r="B3506" s="34">
        <f t="shared" si="218"/>
        <v>1</v>
      </c>
      <c r="C3506" s="1">
        <v>3500.95</v>
      </c>
      <c r="D3506" s="30" t="str">
        <f t="shared" si="216"/>
        <v>OK</v>
      </c>
      <c r="F3506" s="37">
        <f t="shared" si="219"/>
        <v>-1.8105095087390666E-3</v>
      </c>
      <c r="G3506" s="10">
        <f t="shared" si="217"/>
        <v>3.5441859082859817</v>
      </c>
    </row>
    <row r="3507" spans="1:7" x14ac:dyDescent="0.3">
      <c r="A3507" s="2">
        <v>42684</v>
      </c>
      <c r="B3507" s="34">
        <f t="shared" si="218"/>
        <v>1</v>
      </c>
      <c r="C3507" s="1">
        <v>3464.83</v>
      </c>
      <c r="D3507" s="30" t="str">
        <f t="shared" si="216"/>
        <v>OK</v>
      </c>
      <c r="F3507" s="37">
        <f t="shared" si="219"/>
        <v>-1.0317199617246753E-2</v>
      </c>
      <c r="G3507" s="10">
        <f t="shared" si="217"/>
        <v>3.5396819310479373</v>
      </c>
    </row>
    <row r="3508" spans="1:7" x14ac:dyDescent="0.3">
      <c r="A3508" s="2">
        <v>42685</v>
      </c>
      <c r="B3508" s="34">
        <f t="shared" si="218"/>
        <v>1</v>
      </c>
      <c r="C3508" s="1">
        <v>3462.19</v>
      </c>
      <c r="D3508" s="30" t="str">
        <f t="shared" si="216"/>
        <v>OK</v>
      </c>
      <c r="F3508" s="37">
        <f t="shared" si="219"/>
        <v>-7.6194214434754937E-4</v>
      </c>
      <c r="G3508" s="10">
        <f t="shared" si="217"/>
        <v>3.5393508976489478</v>
      </c>
    </row>
    <row r="3509" spans="1:7" x14ac:dyDescent="0.3">
      <c r="A3509" s="2">
        <v>42688</v>
      </c>
      <c r="B3509" s="34">
        <f t="shared" si="218"/>
        <v>3</v>
      </c>
      <c r="C3509" s="1">
        <v>3439.58</v>
      </c>
      <c r="D3509" s="30" t="str">
        <f t="shared" si="216"/>
        <v>OK</v>
      </c>
      <c r="F3509" s="37">
        <f t="shared" si="219"/>
        <v>-6.5305485834110666E-3</v>
      </c>
      <c r="G3509" s="10">
        <f t="shared" si="217"/>
        <v>3.5365054150080373</v>
      </c>
    </row>
    <row r="3510" spans="1:7" x14ac:dyDescent="0.3">
      <c r="A3510" s="2">
        <v>42689</v>
      </c>
      <c r="B3510" s="34">
        <f t="shared" si="218"/>
        <v>1</v>
      </c>
      <c r="C3510" s="1">
        <v>3464.78</v>
      </c>
      <c r="D3510" s="30" t="str">
        <f t="shared" si="216"/>
        <v>OK</v>
      </c>
      <c r="F3510" s="37">
        <f t="shared" si="219"/>
        <v>7.3264759069422425E-3</v>
      </c>
      <c r="G3510" s="10">
        <f t="shared" si="217"/>
        <v>3.5396756638195961</v>
      </c>
    </row>
    <row r="3511" spans="1:7" x14ac:dyDescent="0.3">
      <c r="A3511" s="2">
        <v>42690</v>
      </c>
      <c r="B3511" s="34">
        <f t="shared" si="218"/>
        <v>1</v>
      </c>
      <c r="C3511" s="1">
        <v>3458.46</v>
      </c>
      <c r="D3511" s="30" t="str">
        <f t="shared" si="216"/>
        <v>OK</v>
      </c>
      <c r="F3511" s="37">
        <f t="shared" si="219"/>
        <v>-1.8240696378991617E-3</v>
      </c>
      <c r="G3511" s="10">
        <f t="shared" si="217"/>
        <v>3.5388827570626287</v>
      </c>
    </row>
    <row r="3512" spans="1:7" x14ac:dyDescent="0.3">
      <c r="A3512" s="2">
        <v>42691</v>
      </c>
      <c r="B3512" s="34">
        <f t="shared" si="218"/>
        <v>1</v>
      </c>
      <c r="C3512" s="1">
        <v>3464.81</v>
      </c>
      <c r="D3512" s="30" t="str">
        <f t="shared" si="216"/>
        <v>OK</v>
      </c>
      <c r="F3512" s="37">
        <f t="shared" si="219"/>
        <v>1.8360773292158683E-3</v>
      </c>
      <c r="G3512" s="10">
        <f t="shared" si="217"/>
        <v>3.5396794241674541</v>
      </c>
    </row>
    <row r="3513" spans="1:7" x14ac:dyDescent="0.3">
      <c r="A3513" s="2">
        <v>42692</v>
      </c>
      <c r="B3513" s="34">
        <f t="shared" si="218"/>
        <v>1</v>
      </c>
      <c r="C3513" s="1">
        <v>3439.29</v>
      </c>
      <c r="D3513" s="30" t="str">
        <f t="shared" si="216"/>
        <v>OK</v>
      </c>
      <c r="F3513" s="37">
        <f t="shared" si="219"/>
        <v>-7.3654832443914575E-3</v>
      </c>
      <c r="G3513" s="10">
        <f t="shared" si="217"/>
        <v>3.5364687969589021</v>
      </c>
    </row>
    <row r="3514" spans="1:7" x14ac:dyDescent="0.3">
      <c r="A3514" s="2">
        <v>42695</v>
      </c>
      <c r="B3514" s="34">
        <f t="shared" si="218"/>
        <v>3</v>
      </c>
      <c r="C3514" s="1">
        <v>3453.96</v>
      </c>
      <c r="D3514" s="30" t="str">
        <f t="shared" si="216"/>
        <v>OK</v>
      </c>
      <c r="F3514" s="37">
        <f t="shared" si="219"/>
        <v>4.2654152455885441E-3</v>
      </c>
      <c r="G3514" s="10">
        <f t="shared" si="217"/>
        <v>3.5383173037352424</v>
      </c>
    </row>
    <row r="3515" spans="1:7" x14ac:dyDescent="0.3">
      <c r="A3515" s="2">
        <v>42696</v>
      </c>
      <c r="B3515" s="34">
        <f t="shared" si="218"/>
        <v>1</v>
      </c>
      <c r="C3515" s="1">
        <v>3458.15</v>
      </c>
      <c r="D3515" s="30" t="str">
        <f t="shared" si="216"/>
        <v>OK</v>
      </c>
      <c r="F3515" s="37">
        <f t="shared" si="219"/>
        <v>1.213100325423655E-3</v>
      </c>
      <c r="G3515" s="10">
        <f t="shared" si="217"/>
        <v>3.5388438272141975</v>
      </c>
    </row>
    <row r="3516" spans="1:7" x14ac:dyDescent="0.3">
      <c r="A3516" s="2">
        <v>42697</v>
      </c>
      <c r="B3516" s="34">
        <f t="shared" si="218"/>
        <v>1</v>
      </c>
      <c r="C3516" s="1">
        <v>3437.61</v>
      </c>
      <c r="D3516" s="30" t="str">
        <f t="shared" si="216"/>
        <v>OK</v>
      </c>
      <c r="F3516" s="37">
        <f t="shared" si="219"/>
        <v>-5.9395919783699069E-3</v>
      </c>
      <c r="G3516" s="10">
        <f t="shared" si="217"/>
        <v>3.5362566040393855</v>
      </c>
    </row>
    <row r="3517" spans="1:7" x14ac:dyDescent="0.3">
      <c r="A3517" s="2">
        <v>42698</v>
      </c>
      <c r="B3517" s="34">
        <f t="shared" si="218"/>
        <v>1</v>
      </c>
      <c r="C3517" s="1">
        <v>3449.69</v>
      </c>
      <c r="D3517" s="30" t="str">
        <f t="shared" si="216"/>
        <v>OK</v>
      </c>
      <c r="F3517" s="37">
        <f t="shared" si="219"/>
        <v>3.5140693679620583E-3</v>
      </c>
      <c r="G3517" s="10">
        <f t="shared" si="217"/>
        <v>3.5377800697577939</v>
      </c>
    </row>
    <row r="3518" spans="1:7" x14ac:dyDescent="0.3">
      <c r="A3518" s="2">
        <v>42699</v>
      </c>
      <c r="B3518" s="34">
        <f t="shared" si="218"/>
        <v>1</v>
      </c>
      <c r="C3518" s="1">
        <v>3453.19</v>
      </c>
      <c r="D3518" s="30" t="str">
        <f t="shared" si="216"/>
        <v>OK</v>
      </c>
      <c r="F3518" s="37">
        <f t="shared" si="219"/>
        <v>1.0145839191346706E-3</v>
      </c>
      <c r="G3518" s="10">
        <f t="shared" si="217"/>
        <v>3.5382204745792367</v>
      </c>
    </row>
    <row r="3519" spans="1:7" x14ac:dyDescent="0.3">
      <c r="A3519" s="2">
        <v>42702</v>
      </c>
      <c r="B3519" s="34">
        <f t="shared" si="218"/>
        <v>3</v>
      </c>
      <c r="C3519" s="1">
        <v>3463.83</v>
      </c>
      <c r="D3519" s="30" t="str">
        <f t="shared" si="216"/>
        <v>OK</v>
      </c>
      <c r="F3519" s="37">
        <f t="shared" si="219"/>
        <v>3.081208969098137E-3</v>
      </c>
      <c r="G3519" s="10">
        <f t="shared" si="217"/>
        <v>3.5395565692940294</v>
      </c>
    </row>
    <row r="3520" spans="1:7" x14ac:dyDescent="0.3">
      <c r="A3520" s="2">
        <v>42703</v>
      </c>
      <c r="B3520" s="34">
        <f t="shared" si="218"/>
        <v>1</v>
      </c>
      <c r="C3520" s="1">
        <v>3466.18</v>
      </c>
      <c r="D3520" s="30" t="str">
        <f t="shared" si="216"/>
        <v>OK</v>
      </c>
      <c r="F3520" s="37">
        <f t="shared" si="219"/>
        <v>6.7843976176651388E-4</v>
      </c>
      <c r="G3520" s="10">
        <f t="shared" si="217"/>
        <v>3.5398511120354086</v>
      </c>
    </row>
    <row r="3521" spans="1:7" x14ac:dyDescent="0.3">
      <c r="A3521" s="2">
        <v>42704</v>
      </c>
      <c r="B3521" s="34">
        <f t="shared" si="218"/>
        <v>1</v>
      </c>
      <c r="C3521" s="1">
        <v>3462.25</v>
      </c>
      <c r="D3521" s="30" t="str">
        <f t="shared" si="216"/>
        <v>OK</v>
      </c>
      <c r="F3521" s="37">
        <f t="shared" si="219"/>
        <v>-1.1338130160579718E-3</v>
      </c>
      <c r="G3521" s="10">
        <f t="shared" si="217"/>
        <v>3.5393584239381246</v>
      </c>
    </row>
    <row r="3522" spans="1:7" x14ac:dyDescent="0.3">
      <c r="A3522" s="2">
        <v>42705</v>
      </c>
      <c r="B3522" s="34">
        <f t="shared" si="218"/>
        <v>1</v>
      </c>
      <c r="C3522" s="1">
        <v>3440.51</v>
      </c>
      <c r="D3522" s="30" t="str">
        <f t="shared" si="216"/>
        <v>OK</v>
      </c>
      <c r="F3522" s="37">
        <f t="shared" si="219"/>
        <v>-6.2791537295110444E-3</v>
      </c>
      <c r="G3522" s="10">
        <f t="shared" si="217"/>
        <v>3.536622824481062</v>
      </c>
    </row>
    <row r="3523" spans="1:7" x14ac:dyDescent="0.3">
      <c r="A3523" s="2">
        <v>42706</v>
      </c>
      <c r="B3523" s="34">
        <f t="shared" si="218"/>
        <v>1</v>
      </c>
      <c r="C3523" s="1">
        <v>3468.8</v>
      </c>
      <c r="D3523" s="30" t="str">
        <f t="shared" si="216"/>
        <v>OK</v>
      </c>
      <c r="F3523" s="37">
        <f t="shared" si="219"/>
        <v>8.2226181583544555E-3</v>
      </c>
      <c r="G3523" s="10">
        <f t="shared" si="217"/>
        <v>3.5401792605222737</v>
      </c>
    </row>
    <row r="3524" spans="1:7" x14ac:dyDescent="0.3">
      <c r="A3524" s="2">
        <v>42709</v>
      </c>
      <c r="B3524" s="34">
        <f t="shared" si="218"/>
        <v>3</v>
      </c>
      <c r="C3524" s="1">
        <v>3465.99</v>
      </c>
      <c r="D3524" s="30" t="str">
        <f t="shared" si="216"/>
        <v>OK</v>
      </c>
      <c r="F3524" s="37">
        <f t="shared" si="219"/>
        <v>-8.1007841328428754E-4</v>
      </c>
      <c r="G3524" s="10">
        <f t="shared" si="217"/>
        <v>3.5398273053625822</v>
      </c>
    </row>
    <row r="3525" spans="1:7" x14ac:dyDescent="0.3">
      <c r="A3525" s="2">
        <v>42710</v>
      </c>
      <c r="B3525" s="34">
        <f t="shared" si="218"/>
        <v>1</v>
      </c>
      <c r="C3525" s="1">
        <v>3458.26</v>
      </c>
      <c r="D3525" s="30" t="str">
        <f t="shared" si="216"/>
        <v>OK</v>
      </c>
      <c r="F3525" s="37">
        <f t="shared" si="219"/>
        <v>-2.2302430185890953E-3</v>
      </c>
      <c r="G3525" s="10">
        <f t="shared" si="217"/>
        <v>3.5388576414308255</v>
      </c>
    </row>
    <row r="3526" spans="1:7" x14ac:dyDescent="0.3">
      <c r="A3526" s="2">
        <v>42711</v>
      </c>
      <c r="B3526" s="34">
        <f t="shared" si="218"/>
        <v>1</v>
      </c>
      <c r="C3526" s="1">
        <v>3469</v>
      </c>
      <c r="D3526" s="30" t="str">
        <f t="shared" si="216"/>
        <v>OK</v>
      </c>
      <c r="F3526" s="37">
        <f t="shared" si="219"/>
        <v>3.1056080225315696E-3</v>
      </c>
      <c r="G3526" s="10">
        <f t="shared" si="217"/>
        <v>3.5402042998420593</v>
      </c>
    </row>
    <row r="3527" spans="1:7" x14ac:dyDescent="0.3">
      <c r="A3527" s="2">
        <v>42712</v>
      </c>
      <c r="B3527" s="34">
        <f t="shared" si="218"/>
        <v>1</v>
      </c>
      <c r="C3527" s="1">
        <v>3466.39</v>
      </c>
      <c r="D3527" s="30" t="str">
        <f t="shared" si="216"/>
        <v>OK</v>
      </c>
      <c r="F3527" s="37">
        <f t="shared" si="219"/>
        <v>-7.5237820697615643E-4</v>
      </c>
      <c r="G3527" s="10">
        <f t="shared" si="217"/>
        <v>3.5398774231555921</v>
      </c>
    </row>
    <row r="3528" spans="1:7" x14ac:dyDescent="0.3">
      <c r="A3528" s="2">
        <v>42713</v>
      </c>
      <c r="B3528" s="34">
        <f t="shared" si="218"/>
        <v>1</v>
      </c>
      <c r="C3528" s="1">
        <v>3447.21</v>
      </c>
      <c r="D3528" s="30" t="str">
        <f t="shared" ref="D3528:D3591" si="220">IF(C3528&gt;0,"OK","ERROR")</f>
        <v>OK</v>
      </c>
      <c r="F3528" s="37">
        <f t="shared" si="219"/>
        <v>-5.5331338943396258E-3</v>
      </c>
      <c r="G3528" s="10">
        <f t="shared" ref="G3528:G3591" si="221">LOG(C3528,10)</f>
        <v>3.5374677409255533</v>
      </c>
    </row>
    <row r="3529" spans="1:7" x14ac:dyDescent="0.3">
      <c r="A3529" s="2">
        <v>42716</v>
      </c>
      <c r="B3529" s="34">
        <f t="shared" ref="B3529:B3592" si="222">DATEDIF(A3528,A3529,"d")</f>
        <v>3</v>
      </c>
      <c r="C3529" s="1">
        <v>3429.78</v>
      </c>
      <c r="D3529" s="30" t="str">
        <f t="shared" si="220"/>
        <v>OK</v>
      </c>
      <c r="F3529" s="37">
        <f t="shared" ref="F3529:F3592" si="223">C3529/C3528-1</f>
        <v>-5.0562628908594753E-3</v>
      </c>
      <c r="G3529" s="10">
        <f t="shared" si="221"/>
        <v>3.535266263526657</v>
      </c>
    </row>
    <row r="3530" spans="1:7" x14ac:dyDescent="0.3">
      <c r="A3530" s="2">
        <v>42717</v>
      </c>
      <c r="B3530" s="34">
        <f t="shared" si="222"/>
        <v>1</v>
      </c>
      <c r="C3530" s="1">
        <v>3449.62</v>
      </c>
      <c r="D3530" s="30" t="str">
        <f t="shared" si="220"/>
        <v>OK</v>
      </c>
      <c r="F3530" s="37">
        <f t="shared" si="223"/>
        <v>5.7846275854427365E-3</v>
      </c>
      <c r="G3530" s="10">
        <f t="shared" si="221"/>
        <v>3.5377712571044322</v>
      </c>
    </row>
    <row r="3531" spans="1:7" x14ac:dyDescent="0.3">
      <c r="A3531" s="2">
        <v>42718</v>
      </c>
      <c r="B3531" s="34">
        <f t="shared" si="222"/>
        <v>1</v>
      </c>
      <c r="C3531" s="1">
        <v>3463.17</v>
      </c>
      <c r="D3531" s="30" t="str">
        <f t="shared" si="220"/>
        <v>OK</v>
      </c>
      <c r="F3531" s="37">
        <f t="shared" si="223"/>
        <v>3.9279688777316135E-3</v>
      </c>
      <c r="G3531" s="10">
        <f t="shared" si="221"/>
        <v>3.5394738107090937</v>
      </c>
    </row>
    <row r="3532" spans="1:7" x14ac:dyDescent="0.3">
      <c r="A3532" s="2">
        <v>42719</v>
      </c>
      <c r="B3532" s="34">
        <f t="shared" si="222"/>
        <v>1</v>
      </c>
      <c r="C3532" s="1">
        <v>3423.42</v>
      </c>
      <c r="D3532" s="30" t="str">
        <f t="shared" si="220"/>
        <v>OK</v>
      </c>
      <c r="F3532" s="37">
        <f t="shared" si="223"/>
        <v>-1.1477923405434853E-2</v>
      </c>
      <c r="G3532" s="10">
        <f t="shared" si="221"/>
        <v>3.5344601835354532</v>
      </c>
    </row>
    <row r="3533" spans="1:7" x14ac:dyDescent="0.3">
      <c r="A3533" s="2">
        <v>42720</v>
      </c>
      <c r="B3533" s="34">
        <f t="shared" si="222"/>
        <v>1</v>
      </c>
      <c r="C3533" s="1">
        <v>3440.99</v>
      </c>
      <c r="D3533" s="30" t="str">
        <f t="shared" si="220"/>
        <v>OK</v>
      </c>
      <c r="F3533" s="37">
        <f t="shared" si="223"/>
        <v>5.1322946059786378E-3</v>
      </c>
      <c r="G3533" s="10">
        <f t="shared" si="221"/>
        <v>3.5366834105020311</v>
      </c>
    </row>
    <row r="3534" spans="1:7" x14ac:dyDescent="0.3">
      <c r="A3534" s="2">
        <v>42723</v>
      </c>
      <c r="B3534" s="34">
        <f t="shared" si="222"/>
        <v>3</v>
      </c>
      <c r="C3534" s="1">
        <v>3455.53</v>
      </c>
      <c r="D3534" s="30" t="str">
        <f t="shared" si="220"/>
        <v>OK</v>
      </c>
      <c r="F3534" s="37">
        <f t="shared" si="223"/>
        <v>4.2255281183614102E-3</v>
      </c>
      <c r="G3534" s="10">
        <f t="shared" si="221"/>
        <v>3.5385146677514929</v>
      </c>
    </row>
    <row r="3535" spans="1:7" x14ac:dyDescent="0.3">
      <c r="A3535" s="2">
        <v>42724</v>
      </c>
      <c r="B3535" s="34">
        <f t="shared" si="222"/>
        <v>1</v>
      </c>
      <c r="C3535" s="1">
        <v>3453.89</v>
      </c>
      <c r="D3535" s="30" t="str">
        <f t="shared" si="220"/>
        <v>OK</v>
      </c>
      <c r="F3535" s="37">
        <f t="shared" si="223"/>
        <v>-4.7460158065482094E-4</v>
      </c>
      <c r="G3535" s="10">
        <f t="shared" si="221"/>
        <v>3.53830850197674</v>
      </c>
    </row>
    <row r="3536" spans="1:7" x14ac:dyDescent="0.3">
      <c r="A3536" s="2">
        <v>42725</v>
      </c>
      <c r="B3536" s="34">
        <f t="shared" si="222"/>
        <v>1</v>
      </c>
      <c r="C3536" s="1">
        <v>3471.21</v>
      </c>
      <c r="D3536" s="30" t="str">
        <f t="shared" si="220"/>
        <v>OK</v>
      </c>
      <c r="F3536" s="37">
        <f t="shared" si="223"/>
        <v>5.014635671662937E-3</v>
      </c>
      <c r="G3536" s="10">
        <f t="shared" si="221"/>
        <v>3.5404808882557952</v>
      </c>
    </row>
    <row r="3537" spans="1:7" x14ac:dyDescent="0.3">
      <c r="A3537" s="2">
        <v>42726</v>
      </c>
      <c r="B3537" s="34">
        <f t="shared" si="222"/>
        <v>1</v>
      </c>
      <c r="C3537" s="1">
        <v>3477.81</v>
      </c>
      <c r="D3537" s="30" t="str">
        <f t="shared" si="220"/>
        <v>OK</v>
      </c>
      <c r="F3537" s="37">
        <f t="shared" si="223"/>
        <v>1.9013542828005825E-3</v>
      </c>
      <c r="G3537" s="10">
        <f t="shared" si="221"/>
        <v>3.541305851903171</v>
      </c>
    </row>
    <row r="3538" spans="1:7" x14ac:dyDescent="0.3">
      <c r="A3538" s="2">
        <v>42727</v>
      </c>
      <c r="B3538" s="34">
        <f t="shared" si="222"/>
        <v>1</v>
      </c>
      <c r="C3538" s="1">
        <v>3490.09</v>
      </c>
      <c r="D3538" s="30" t="str">
        <f t="shared" si="220"/>
        <v>OK</v>
      </c>
      <c r="F3538" s="37">
        <f t="shared" si="223"/>
        <v>3.5309577003919124E-3</v>
      </c>
      <c r="G3538" s="10">
        <f t="shared" si="221"/>
        <v>3.5428366263859417</v>
      </c>
    </row>
    <row r="3539" spans="1:7" x14ac:dyDescent="0.3">
      <c r="A3539" s="2">
        <v>42732</v>
      </c>
      <c r="B3539" s="34">
        <f t="shared" si="222"/>
        <v>5</v>
      </c>
      <c r="C3539" s="1">
        <v>3504.03</v>
      </c>
      <c r="D3539" s="30" t="str">
        <f t="shared" si="220"/>
        <v>OK</v>
      </c>
      <c r="F3539" s="37">
        <f t="shared" si="223"/>
        <v>3.9941663395499649E-3</v>
      </c>
      <c r="G3539" s="10">
        <f t="shared" si="221"/>
        <v>3.5445678157547991</v>
      </c>
    </row>
    <row r="3540" spans="1:7" x14ac:dyDescent="0.3">
      <c r="A3540" s="2">
        <v>42733</v>
      </c>
      <c r="B3540" s="34">
        <f t="shared" si="222"/>
        <v>1</v>
      </c>
      <c r="C3540" s="1">
        <v>3529.08</v>
      </c>
      <c r="D3540" s="30" t="str">
        <f t="shared" si="220"/>
        <v>OK</v>
      </c>
      <c r="F3540" s="37">
        <f t="shared" si="223"/>
        <v>7.1489113963063566E-3</v>
      </c>
      <c r="G3540" s="10">
        <f t="shared" si="221"/>
        <v>3.5476615034052372</v>
      </c>
    </row>
    <row r="3541" spans="1:7" x14ac:dyDescent="0.3">
      <c r="A3541" s="2">
        <v>42734</v>
      </c>
      <c r="B3541" s="34">
        <f t="shared" si="222"/>
        <v>1</v>
      </c>
      <c r="C3541" s="1">
        <v>3524.6</v>
      </c>
      <c r="D3541" s="30" t="str">
        <f t="shared" si="220"/>
        <v>OK</v>
      </c>
      <c r="F3541" s="37">
        <f t="shared" si="223"/>
        <v>-1.2694526618836077E-3</v>
      </c>
      <c r="G3541" s="10">
        <f t="shared" si="221"/>
        <v>3.5471098368877474</v>
      </c>
    </row>
    <row r="3542" spans="1:7" x14ac:dyDescent="0.3">
      <c r="A3542" s="2">
        <v>42738</v>
      </c>
      <c r="B3542" s="34">
        <f t="shared" si="222"/>
        <v>4</v>
      </c>
      <c r="C3542" s="1">
        <v>3485.04</v>
      </c>
      <c r="D3542" s="30" t="str">
        <f t="shared" si="220"/>
        <v>OK</v>
      </c>
      <c r="F3542" s="37">
        <f t="shared" si="223"/>
        <v>-1.1223968677296692E-2</v>
      </c>
      <c r="G3542" s="10">
        <f t="shared" si="221"/>
        <v>3.5422077671340517</v>
      </c>
    </row>
    <row r="3543" spans="1:7" x14ac:dyDescent="0.3">
      <c r="A3543" s="2">
        <v>42739</v>
      </c>
      <c r="B3543" s="34">
        <f t="shared" si="222"/>
        <v>1</v>
      </c>
      <c r="C3543" s="1">
        <v>3486.17</v>
      </c>
      <c r="D3543" s="30" t="str">
        <f t="shared" si="220"/>
        <v>OK</v>
      </c>
      <c r="F3543" s="37">
        <f t="shared" si="223"/>
        <v>3.2424305029499223E-4</v>
      </c>
      <c r="G3543" s="10">
        <f t="shared" si="221"/>
        <v>3.5423485612770618</v>
      </c>
    </row>
    <row r="3544" spans="1:7" x14ac:dyDescent="0.3">
      <c r="A3544" s="2">
        <v>42740</v>
      </c>
      <c r="B3544" s="34">
        <f t="shared" si="222"/>
        <v>1</v>
      </c>
      <c r="C3544" s="1">
        <v>3485.94</v>
      </c>
      <c r="D3544" s="30" t="str">
        <f t="shared" si="220"/>
        <v>OK</v>
      </c>
      <c r="F3544" s="37">
        <f t="shared" si="223"/>
        <v>-6.5974981139804711E-5</v>
      </c>
      <c r="G3544" s="10">
        <f t="shared" si="221"/>
        <v>3.5423199077615912</v>
      </c>
    </row>
    <row r="3545" spans="1:7" x14ac:dyDescent="0.3">
      <c r="A3545" s="2">
        <v>42741</v>
      </c>
      <c r="B3545" s="34">
        <f t="shared" si="222"/>
        <v>1</v>
      </c>
      <c r="C3545" s="1">
        <v>3649.62</v>
      </c>
      <c r="D3545" s="30" t="str">
        <f t="shared" si="220"/>
        <v>OK</v>
      </c>
      <c r="F3545" s="37">
        <f t="shared" si="223"/>
        <v>4.6954336563451937E-2</v>
      </c>
      <c r="G3545" s="10">
        <f t="shared" si="221"/>
        <v>3.5622476478826606</v>
      </c>
    </row>
    <row r="3546" spans="1:7" x14ac:dyDescent="0.3">
      <c r="A3546" s="2">
        <v>42744</v>
      </c>
      <c r="B3546" s="34">
        <f t="shared" si="222"/>
        <v>3</v>
      </c>
      <c r="C3546" s="1">
        <v>3476.72</v>
      </c>
      <c r="D3546" s="30" t="str">
        <f t="shared" si="220"/>
        <v>OK</v>
      </c>
      <c r="F3546" s="37">
        <f t="shared" si="223"/>
        <v>-4.7374795184156215E-2</v>
      </c>
      <c r="G3546" s="10">
        <f t="shared" si="221"/>
        <v>3.5411697158913489</v>
      </c>
    </row>
    <row r="3547" spans="1:7" x14ac:dyDescent="0.3">
      <c r="A3547" s="2">
        <v>42745</v>
      </c>
      <c r="B3547" s="34">
        <f t="shared" si="222"/>
        <v>1</v>
      </c>
      <c r="C3547" s="1">
        <v>3475.72</v>
      </c>
      <c r="D3547" s="30" t="str">
        <f t="shared" si="220"/>
        <v>OK</v>
      </c>
      <c r="F3547" s="37">
        <f t="shared" si="223"/>
        <v>-2.8762741894661215E-4</v>
      </c>
      <c r="G3547" s="10">
        <f t="shared" si="221"/>
        <v>3.5410447829225213</v>
      </c>
    </row>
    <row r="3548" spans="1:7" x14ac:dyDescent="0.3">
      <c r="A3548" s="2">
        <v>42746</v>
      </c>
      <c r="B3548" s="34">
        <f t="shared" si="222"/>
        <v>1</v>
      </c>
      <c r="C3548" s="1">
        <v>3474.48</v>
      </c>
      <c r="D3548" s="30" t="str">
        <f t="shared" si="220"/>
        <v>OK</v>
      </c>
      <c r="F3548" s="37">
        <f t="shared" si="223"/>
        <v>-3.5676061362821532E-4</v>
      </c>
      <c r="G3548" s="10">
        <f t="shared" si="221"/>
        <v>3.5408898161119908</v>
      </c>
    </row>
    <row r="3549" spans="1:7" x14ac:dyDescent="0.3">
      <c r="A3549" s="2">
        <v>42747</v>
      </c>
      <c r="B3549" s="34">
        <f t="shared" si="222"/>
        <v>1</v>
      </c>
      <c r="C3549" s="1">
        <v>3493.26</v>
      </c>
      <c r="D3549" s="30" t="str">
        <f t="shared" si="220"/>
        <v>OK</v>
      </c>
      <c r="F3549" s="37">
        <f t="shared" si="223"/>
        <v>5.4051253712785741E-3</v>
      </c>
      <c r="G3549" s="10">
        <f t="shared" si="221"/>
        <v>3.5432309109634565</v>
      </c>
    </row>
    <row r="3550" spans="1:7" x14ac:dyDescent="0.3">
      <c r="A3550" s="2">
        <v>42748</v>
      </c>
      <c r="B3550" s="34">
        <f t="shared" si="222"/>
        <v>1</v>
      </c>
      <c r="C3550" s="1">
        <v>3469.67</v>
      </c>
      <c r="D3550" s="30" t="str">
        <f t="shared" si="220"/>
        <v>OK</v>
      </c>
      <c r="F3550" s="37">
        <f t="shared" si="223"/>
        <v>-6.7530043569616893E-3</v>
      </c>
      <c r="G3550" s="10">
        <f t="shared" si="221"/>
        <v>3.5402881710461318</v>
      </c>
    </row>
    <row r="3551" spans="1:7" x14ac:dyDescent="0.3">
      <c r="A3551" s="2">
        <v>42751</v>
      </c>
      <c r="B3551" s="34">
        <f t="shared" si="222"/>
        <v>3</v>
      </c>
      <c r="C3551" s="1">
        <v>3481.31</v>
      </c>
      <c r="D3551" s="30" t="str">
        <f t="shared" si="220"/>
        <v>OK</v>
      </c>
      <c r="F3551" s="37">
        <f t="shared" si="223"/>
        <v>3.3547859018292492E-3</v>
      </c>
      <c r="G3551" s="10">
        <f t="shared" si="221"/>
        <v>3.541742697600565</v>
      </c>
    </row>
    <row r="3552" spans="1:7" x14ac:dyDescent="0.3">
      <c r="A3552" s="2">
        <v>42752</v>
      </c>
      <c r="B3552" s="34">
        <f t="shared" si="222"/>
        <v>1</v>
      </c>
      <c r="C3552" s="1">
        <v>3493.56</v>
      </c>
      <c r="D3552" s="30" t="str">
        <f t="shared" si="220"/>
        <v>OK</v>
      </c>
      <c r="F3552" s="37">
        <f t="shared" si="223"/>
        <v>3.5187903404179099E-3</v>
      </c>
      <c r="G3552" s="10">
        <f t="shared" si="221"/>
        <v>3.5432682064268151</v>
      </c>
    </row>
    <row r="3553" spans="1:7" x14ac:dyDescent="0.3">
      <c r="A3553" s="2">
        <v>42753</v>
      </c>
      <c r="B3553" s="34">
        <f t="shared" si="222"/>
        <v>1</v>
      </c>
      <c r="C3553" s="1">
        <v>3487.03</v>
      </c>
      <c r="D3553" s="30" t="str">
        <f t="shared" si="220"/>
        <v>OK</v>
      </c>
      <c r="F3553" s="37">
        <f t="shared" si="223"/>
        <v>-1.8691535282061578E-3</v>
      </c>
      <c r="G3553" s="10">
        <f t="shared" si="221"/>
        <v>3.5424556837620997</v>
      </c>
    </row>
    <row r="3554" spans="1:7" x14ac:dyDescent="0.3">
      <c r="A3554" s="2">
        <v>42754</v>
      </c>
      <c r="B3554" s="34">
        <f t="shared" si="222"/>
        <v>1</v>
      </c>
      <c r="C3554" s="1">
        <v>3463.28</v>
      </c>
      <c r="D3554" s="30" t="str">
        <f t="shared" si="220"/>
        <v>OK</v>
      </c>
      <c r="F3554" s="37">
        <f t="shared" si="223"/>
        <v>-6.810953734266656E-3</v>
      </c>
      <c r="G3554" s="10">
        <f t="shared" si="221"/>
        <v>3.5394876049017938</v>
      </c>
    </row>
    <row r="3555" spans="1:7" x14ac:dyDescent="0.3">
      <c r="A3555" s="2">
        <v>42755</v>
      </c>
      <c r="B3555" s="34">
        <f t="shared" si="222"/>
        <v>1</v>
      </c>
      <c r="C3555" s="1">
        <v>3454.7</v>
      </c>
      <c r="D3555" s="30" t="str">
        <f t="shared" si="220"/>
        <v>OK</v>
      </c>
      <c r="F3555" s="37">
        <f t="shared" si="223"/>
        <v>-2.4774202490126518E-3</v>
      </c>
      <c r="G3555" s="10">
        <f t="shared" si="221"/>
        <v>3.5384103399876667</v>
      </c>
    </row>
    <row r="3556" spans="1:7" x14ac:dyDescent="0.3">
      <c r="A3556" s="2">
        <v>42758</v>
      </c>
      <c r="B3556" s="34">
        <f t="shared" si="222"/>
        <v>3</v>
      </c>
      <c r="C3556" s="1">
        <v>3467.82</v>
      </c>
      <c r="D3556" s="30" t="str">
        <f t="shared" si="220"/>
        <v>OK</v>
      </c>
      <c r="F3556" s="37">
        <f t="shared" si="223"/>
        <v>3.7977248386258378E-3</v>
      </c>
      <c r="G3556" s="10">
        <f t="shared" si="221"/>
        <v>3.5400565469830867</v>
      </c>
    </row>
    <row r="3557" spans="1:7" x14ac:dyDescent="0.3">
      <c r="A3557" s="2">
        <v>42759</v>
      </c>
      <c r="B3557" s="34">
        <f t="shared" si="222"/>
        <v>1</v>
      </c>
      <c r="C3557" s="1">
        <v>3475.46</v>
      </c>
      <c r="D3557" s="30" t="str">
        <f t="shared" si="220"/>
        <v>OK</v>
      </c>
      <c r="F3557" s="37">
        <f t="shared" si="223"/>
        <v>2.2031131950330796E-3</v>
      </c>
      <c r="G3557" s="10">
        <f t="shared" si="221"/>
        <v>3.5410122944629077</v>
      </c>
    </row>
    <row r="3558" spans="1:7" x14ac:dyDescent="0.3">
      <c r="A3558" s="2">
        <v>42760</v>
      </c>
      <c r="B3558" s="34">
        <f t="shared" si="222"/>
        <v>1</v>
      </c>
      <c r="C3558" s="1">
        <v>3446.59</v>
      </c>
      <c r="D3558" s="30" t="str">
        <f t="shared" si="220"/>
        <v>OK</v>
      </c>
      <c r="F3558" s="37">
        <f t="shared" si="223"/>
        <v>-8.3068140620233821E-3</v>
      </c>
      <c r="G3558" s="10">
        <f t="shared" si="221"/>
        <v>3.5373896236086875</v>
      </c>
    </row>
    <row r="3559" spans="1:7" x14ac:dyDescent="0.3">
      <c r="A3559" s="2">
        <v>42761</v>
      </c>
      <c r="B3559" s="34">
        <f t="shared" si="222"/>
        <v>1</v>
      </c>
      <c r="C3559" s="1">
        <v>3431.02</v>
      </c>
      <c r="D3559" s="30" t="str">
        <f t="shared" si="220"/>
        <v>OK</v>
      </c>
      <c r="F3559" s="37">
        <f t="shared" si="223"/>
        <v>-4.5175086099594752E-3</v>
      </c>
      <c r="G3559" s="10">
        <f t="shared" si="221"/>
        <v>3.5354232496400617</v>
      </c>
    </row>
    <row r="3560" spans="1:7" x14ac:dyDescent="0.3">
      <c r="A3560" s="2">
        <v>42762</v>
      </c>
      <c r="B3560" s="34">
        <f t="shared" si="222"/>
        <v>1</v>
      </c>
      <c r="C3560" s="1">
        <v>3443.1</v>
      </c>
      <c r="D3560" s="30" t="str">
        <f t="shared" si="220"/>
        <v>OK</v>
      </c>
      <c r="F3560" s="37">
        <f t="shared" si="223"/>
        <v>3.5208188818485198E-3</v>
      </c>
      <c r="G3560" s="10">
        <f t="shared" si="221"/>
        <v>3.5369496363606445</v>
      </c>
    </row>
    <row r="3561" spans="1:7" x14ac:dyDescent="0.3">
      <c r="A3561" s="2">
        <v>42765</v>
      </c>
      <c r="B3561" s="34">
        <f t="shared" si="222"/>
        <v>3</v>
      </c>
      <c r="C3561" s="1">
        <v>3452.77</v>
      </c>
      <c r="D3561" s="30" t="str">
        <f t="shared" si="220"/>
        <v>OK</v>
      </c>
      <c r="F3561" s="37">
        <f t="shared" si="223"/>
        <v>2.8085155818884378E-3</v>
      </c>
      <c r="G3561" s="10">
        <f t="shared" si="221"/>
        <v>3.5381676495751466</v>
      </c>
    </row>
    <row r="3562" spans="1:7" x14ac:dyDescent="0.3">
      <c r="A3562" s="2">
        <v>42766</v>
      </c>
      <c r="B3562" s="34">
        <f t="shared" si="222"/>
        <v>1</v>
      </c>
      <c r="C3562" s="1">
        <v>3463.24</v>
      </c>
      <c r="D3562" s="30" t="str">
        <f t="shared" si="220"/>
        <v>OK</v>
      </c>
      <c r="F3562" s="37">
        <f t="shared" si="223"/>
        <v>3.0323479409284371E-3</v>
      </c>
      <c r="G3562" s="10">
        <f t="shared" si="221"/>
        <v>3.539482588882414</v>
      </c>
    </row>
    <row r="3563" spans="1:7" x14ac:dyDescent="0.3">
      <c r="A3563" s="2">
        <v>42767</v>
      </c>
      <c r="B3563" s="34">
        <f t="shared" si="222"/>
        <v>1</v>
      </c>
      <c r="C3563" s="1">
        <v>3446.18</v>
      </c>
      <c r="D3563" s="30" t="str">
        <f t="shared" si="220"/>
        <v>OK</v>
      </c>
      <c r="F3563" s="37">
        <f t="shared" si="223"/>
        <v>-4.9260230304569719E-3</v>
      </c>
      <c r="G3563" s="10">
        <f t="shared" si="221"/>
        <v>3.537337957663707</v>
      </c>
    </row>
    <row r="3564" spans="1:7" x14ac:dyDescent="0.3">
      <c r="A3564" s="2">
        <v>42768</v>
      </c>
      <c r="B3564" s="34">
        <f t="shared" si="222"/>
        <v>1</v>
      </c>
      <c r="C3564" s="1">
        <v>3464.66</v>
      </c>
      <c r="D3564" s="30" t="str">
        <f t="shared" si="220"/>
        <v>OK</v>
      </c>
      <c r="F3564" s="37">
        <f t="shared" si="223"/>
        <v>5.3624593027641332E-3</v>
      </c>
      <c r="G3564" s="10">
        <f t="shared" si="221"/>
        <v>3.5396606221025646</v>
      </c>
    </row>
    <row r="3565" spans="1:7" x14ac:dyDescent="0.3">
      <c r="A3565" s="2">
        <v>42769</v>
      </c>
      <c r="B3565" s="34">
        <f t="shared" si="222"/>
        <v>1</v>
      </c>
      <c r="C3565" s="1">
        <v>3469.92</v>
      </c>
      <c r="D3565" s="30" t="str">
        <f t="shared" si="220"/>
        <v>OK</v>
      </c>
      <c r="F3565" s="37">
        <f t="shared" si="223"/>
        <v>1.5181864887174878E-3</v>
      </c>
      <c r="G3565" s="10">
        <f t="shared" si="221"/>
        <v>3.5403194621225564</v>
      </c>
    </row>
    <row r="3566" spans="1:7" x14ac:dyDescent="0.3">
      <c r="A3566" s="2">
        <v>42772</v>
      </c>
      <c r="B3566" s="34">
        <f t="shared" si="222"/>
        <v>3</v>
      </c>
      <c r="C3566" s="1">
        <v>3481.12</v>
      </c>
      <c r="D3566" s="30" t="str">
        <f t="shared" si="220"/>
        <v>OK</v>
      </c>
      <c r="F3566" s="37">
        <f t="shared" si="223"/>
        <v>3.227740120809619E-3</v>
      </c>
      <c r="G3566" s="10">
        <f t="shared" si="221"/>
        <v>3.5417189943959126</v>
      </c>
    </row>
    <row r="3567" spans="1:7" x14ac:dyDescent="0.3">
      <c r="A3567" s="2">
        <v>42773</v>
      </c>
      <c r="B3567" s="34">
        <f t="shared" si="222"/>
        <v>1</v>
      </c>
      <c r="C3567" s="1">
        <v>3490.81</v>
      </c>
      <c r="D3567" s="30" t="str">
        <f t="shared" si="220"/>
        <v>OK</v>
      </c>
      <c r="F3567" s="37">
        <f t="shared" si="223"/>
        <v>2.7835868915750961E-3</v>
      </c>
      <c r="G3567" s="10">
        <f t="shared" si="221"/>
        <v>3.5429262114045148</v>
      </c>
    </row>
    <row r="3568" spans="1:7" x14ac:dyDescent="0.3">
      <c r="A3568" s="2">
        <v>42774</v>
      </c>
      <c r="B3568" s="34">
        <f t="shared" si="222"/>
        <v>1</v>
      </c>
      <c r="C3568" s="1">
        <v>3515.8</v>
      </c>
      <c r="D3568" s="30" t="str">
        <f t="shared" si="220"/>
        <v>OK</v>
      </c>
      <c r="F3568" s="37">
        <f t="shared" si="223"/>
        <v>7.1587969554345321E-3</v>
      </c>
      <c r="G3568" s="10">
        <f t="shared" si="221"/>
        <v>3.5460241618036497</v>
      </c>
    </row>
    <row r="3569" spans="1:7" x14ac:dyDescent="0.3">
      <c r="A3569" s="2">
        <v>42775</v>
      </c>
      <c r="B3569" s="34">
        <f t="shared" si="222"/>
        <v>1</v>
      </c>
      <c r="C3569" s="1">
        <v>3513.51</v>
      </c>
      <c r="D3569" s="30" t="str">
        <f t="shared" si="220"/>
        <v>OK</v>
      </c>
      <c r="F3569" s="37">
        <f t="shared" si="223"/>
        <v>-6.5134535525346315E-4</v>
      </c>
      <c r="G3569" s="10">
        <f t="shared" si="221"/>
        <v>3.5457411939451426</v>
      </c>
    </row>
    <row r="3570" spans="1:7" x14ac:dyDescent="0.3">
      <c r="A3570" s="2">
        <v>42776</v>
      </c>
      <c r="B3570" s="34">
        <f t="shared" si="222"/>
        <v>1</v>
      </c>
      <c r="C3570" s="1">
        <v>3499.4</v>
      </c>
      <c r="D3570" s="30" t="str">
        <f t="shared" si="220"/>
        <v>OK</v>
      </c>
      <c r="F3570" s="37">
        <f t="shared" si="223"/>
        <v>-4.0159270928502577E-3</v>
      </c>
      <c r="G3570" s="10">
        <f t="shared" si="221"/>
        <v>3.5439935874854638</v>
      </c>
    </row>
    <row r="3571" spans="1:7" x14ac:dyDescent="0.3">
      <c r="A3571" s="2">
        <v>42779</v>
      </c>
      <c r="B3571" s="34">
        <f t="shared" si="222"/>
        <v>3</v>
      </c>
      <c r="C3571" s="1">
        <v>3490.03</v>
      </c>
      <c r="D3571" s="30" t="str">
        <f t="shared" si="220"/>
        <v>OK</v>
      </c>
      <c r="F3571" s="37">
        <f t="shared" si="223"/>
        <v>-2.6776018746070829E-3</v>
      </c>
      <c r="G3571" s="10">
        <f t="shared" si="221"/>
        <v>3.5428291601335236</v>
      </c>
    </row>
    <row r="3572" spans="1:7" x14ac:dyDescent="0.3">
      <c r="A3572" s="2">
        <v>42780</v>
      </c>
      <c r="B3572" s="34">
        <f t="shared" si="222"/>
        <v>1</v>
      </c>
      <c r="C3572" s="1">
        <v>3485.12</v>
      </c>
      <c r="D3572" s="30" t="str">
        <f t="shared" si="220"/>
        <v>OK</v>
      </c>
      <c r="F3572" s="37">
        <f t="shared" si="223"/>
        <v>-1.406864697438226E-3</v>
      </c>
      <c r="G3572" s="10">
        <f t="shared" si="221"/>
        <v>3.542217736362463</v>
      </c>
    </row>
    <row r="3573" spans="1:7" x14ac:dyDescent="0.3">
      <c r="A3573" s="2">
        <v>42781</v>
      </c>
      <c r="B3573" s="34">
        <f t="shared" si="222"/>
        <v>1</v>
      </c>
      <c r="C3573" s="1">
        <v>3482.55</v>
      </c>
      <c r="D3573" s="30" t="str">
        <f t="shared" si="220"/>
        <v>OK</v>
      </c>
      <c r="F3573" s="37">
        <f t="shared" si="223"/>
        <v>-7.3742080617011929E-4</v>
      </c>
      <c r="G3573" s="10">
        <f t="shared" si="221"/>
        <v>3.5418973604350423</v>
      </c>
    </row>
    <row r="3574" spans="1:7" x14ac:dyDescent="0.3">
      <c r="A3574" s="2">
        <v>42782</v>
      </c>
      <c r="B3574" s="34">
        <f t="shared" si="222"/>
        <v>1</v>
      </c>
      <c r="C3574" s="1">
        <v>3502.5</v>
      </c>
      <c r="D3574" s="30" t="str">
        <f t="shared" si="220"/>
        <v>OK</v>
      </c>
      <c r="F3574" s="37">
        <f t="shared" si="223"/>
        <v>5.7285609682560246E-3</v>
      </c>
      <c r="G3574" s="10">
        <f t="shared" si="221"/>
        <v>3.5443781439578119</v>
      </c>
    </row>
    <row r="3575" spans="1:7" x14ac:dyDescent="0.3">
      <c r="A3575" s="2">
        <v>42783</v>
      </c>
      <c r="B3575" s="34">
        <f t="shared" si="222"/>
        <v>1</v>
      </c>
      <c r="C3575" s="1">
        <v>3516.55</v>
      </c>
      <c r="D3575" s="30" t="str">
        <f t="shared" si="220"/>
        <v>OK</v>
      </c>
      <c r="F3575" s="37">
        <f t="shared" si="223"/>
        <v>4.0114204139900522E-3</v>
      </c>
      <c r="G3575" s="10">
        <f t="shared" si="221"/>
        <v>3.5461167968012428</v>
      </c>
    </row>
    <row r="3576" spans="1:7" x14ac:dyDescent="0.3">
      <c r="A3576" s="2">
        <v>42786</v>
      </c>
      <c r="B3576" s="34">
        <f t="shared" si="222"/>
        <v>3</v>
      </c>
      <c r="C3576" s="1">
        <v>3510.91</v>
      </c>
      <c r="D3576" s="30" t="str">
        <f t="shared" si="220"/>
        <v>OK</v>
      </c>
      <c r="F3576" s="37">
        <f t="shared" si="223"/>
        <v>-1.6038446773116721E-3</v>
      </c>
      <c r="G3576" s="10">
        <f t="shared" si="221"/>
        <v>3.5454196967383935</v>
      </c>
    </row>
    <row r="3577" spans="1:7" x14ac:dyDescent="0.3">
      <c r="A3577" s="2">
        <v>42787</v>
      </c>
      <c r="B3577" s="34">
        <f t="shared" si="222"/>
        <v>1</v>
      </c>
      <c r="C3577" s="1">
        <v>3506.44</v>
      </c>
      <c r="D3577" s="30" t="str">
        <f t="shared" si="220"/>
        <v>OK</v>
      </c>
      <c r="F3577" s="37">
        <f t="shared" si="223"/>
        <v>-1.2731741913064587E-3</v>
      </c>
      <c r="G3577" s="10">
        <f t="shared" si="221"/>
        <v>3.5448664119238491</v>
      </c>
    </row>
    <row r="3578" spans="1:7" x14ac:dyDescent="0.3">
      <c r="A3578" s="2">
        <v>42788</v>
      </c>
      <c r="B3578" s="34">
        <f t="shared" si="222"/>
        <v>1</v>
      </c>
      <c r="C3578" s="1">
        <v>3518.86</v>
      </c>
      <c r="D3578" s="30" t="str">
        <f t="shared" si="220"/>
        <v>OK</v>
      </c>
      <c r="F3578" s="37">
        <f t="shared" si="223"/>
        <v>3.5420540491211128E-3</v>
      </c>
      <c r="G3578" s="10">
        <f t="shared" si="221"/>
        <v>3.5464019885069851</v>
      </c>
    </row>
    <row r="3579" spans="1:7" x14ac:dyDescent="0.3">
      <c r="A3579" s="2">
        <v>42789</v>
      </c>
      <c r="B3579" s="34">
        <f t="shared" si="222"/>
        <v>1</v>
      </c>
      <c r="C3579" s="1">
        <v>3533.12</v>
      </c>
      <c r="D3579" s="30" t="str">
        <f t="shared" si="220"/>
        <v>OK</v>
      </c>
      <c r="F3579" s="37">
        <f t="shared" si="223"/>
        <v>4.0524488044422213E-3</v>
      </c>
      <c r="G3579" s="10">
        <f t="shared" si="221"/>
        <v>3.5481583881998575</v>
      </c>
    </row>
    <row r="3580" spans="1:7" x14ac:dyDescent="0.3">
      <c r="A3580" s="2">
        <v>42790</v>
      </c>
      <c r="B3580" s="34">
        <f t="shared" si="222"/>
        <v>1</v>
      </c>
      <c r="C3580" s="1">
        <v>3558.22</v>
      </c>
      <c r="D3580" s="30" t="str">
        <f t="shared" si="220"/>
        <v>OK</v>
      </c>
      <c r="F3580" s="37">
        <f t="shared" si="223"/>
        <v>7.1042025178877921E-3</v>
      </c>
      <c r="G3580" s="10">
        <f t="shared" si="221"/>
        <v>3.5512327964270103</v>
      </c>
    </row>
    <row r="3581" spans="1:7" x14ac:dyDescent="0.3">
      <c r="A3581" s="2">
        <v>42793</v>
      </c>
      <c r="B3581" s="34">
        <f t="shared" si="222"/>
        <v>3</v>
      </c>
      <c r="C3581" s="1">
        <v>3559.52</v>
      </c>
      <c r="D3581" s="30" t="str">
        <f t="shared" si="220"/>
        <v>OK</v>
      </c>
      <c r="F3581" s="37">
        <f t="shared" si="223"/>
        <v>3.6535121493330713E-4</v>
      </c>
      <c r="G3581" s="10">
        <f t="shared" si="221"/>
        <v>3.5513914374655289</v>
      </c>
    </row>
    <row r="3582" spans="1:7" x14ac:dyDescent="0.3">
      <c r="A3582" s="2">
        <v>42794</v>
      </c>
      <c r="B3582" s="34">
        <f t="shared" si="222"/>
        <v>1</v>
      </c>
      <c r="C3582" s="1">
        <v>3569.88</v>
      </c>
      <c r="D3582" s="30" t="str">
        <f t="shared" si="220"/>
        <v>OK</v>
      </c>
      <c r="F3582" s="37">
        <f t="shared" si="223"/>
        <v>2.9105047871622602E-3</v>
      </c>
      <c r="G3582" s="10">
        <f t="shared" si="221"/>
        <v>3.5526536177329953</v>
      </c>
    </row>
    <row r="3583" spans="1:7" x14ac:dyDescent="0.3">
      <c r="A3583" s="2">
        <v>42795</v>
      </c>
      <c r="B3583" s="34">
        <f t="shared" si="222"/>
        <v>1</v>
      </c>
      <c r="C3583" s="1">
        <v>3555.24</v>
      </c>
      <c r="D3583" s="30" t="str">
        <f t="shared" si="220"/>
        <v>OK</v>
      </c>
      <c r="F3583" s="37">
        <f t="shared" si="223"/>
        <v>-4.10097818414068E-3</v>
      </c>
      <c r="G3583" s="10">
        <f t="shared" si="221"/>
        <v>3.550868923534837</v>
      </c>
    </row>
    <row r="3584" spans="1:7" x14ac:dyDescent="0.3">
      <c r="A3584" s="2">
        <v>42796</v>
      </c>
      <c r="B3584" s="34">
        <f t="shared" si="222"/>
        <v>1</v>
      </c>
      <c r="C3584" s="1">
        <v>3546.81</v>
      </c>
      <c r="D3584" s="30" t="str">
        <f t="shared" si="220"/>
        <v>OK</v>
      </c>
      <c r="F3584" s="37">
        <f t="shared" si="223"/>
        <v>-2.3711479393795365E-3</v>
      </c>
      <c r="G3584" s="10">
        <f t="shared" si="221"/>
        <v>3.549837924259458</v>
      </c>
    </row>
    <row r="3585" spans="1:7" x14ac:dyDescent="0.3">
      <c r="A3585" s="2">
        <v>42797</v>
      </c>
      <c r="B3585" s="34">
        <f t="shared" si="222"/>
        <v>1</v>
      </c>
      <c r="C3585" s="1">
        <v>3547.34</v>
      </c>
      <c r="D3585" s="30" t="str">
        <f t="shared" si="220"/>
        <v>OK</v>
      </c>
      <c r="F3585" s="37">
        <f t="shared" si="223"/>
        <v>1.4943005122924902E-4</v>
      </c>
      <c r="G3585" s="10">
        <f t="shared" si="221"/>
        <v>3.5499028160578661</v>
      </c>
    </row>
    <row r="3586" spans="1:7" x14ac:dyDescent="0.3">
      <c r="A3586" s="2">
        <v>42800</v>
      </c>
      <c r="B3586" s="34">
        <f t="shared" si="222"/>
        <v>3</v>
      </c>
      <c r="C3586" s="1">
        <v>3540.19</v>
      </c>
      <c r="D3586" s="30" t="str">
        <f t="shared" si="220"/>
        <v>OK</v>
      </c>
      <c r="F3586" s="37">
        <f t="shared" si="223"/>
        <v>-2.0155947836970611E-3</v>
      </c>
      <c r="G3586" s="10">
        <f t="shared" si="221"/>
        <v>3.5490265709911069</v>
      </c>
    </row>
    <row r="3587" spans="1:7" x14ac:dyDescent="0.3">
      <c r="A3587" s="2">
        <v>42801</v>
      </c>
      <c r="B3587" s="34">
        <f t="shared" si="222"/>
        <v>1</v>
      </c>
      <c r="C3587" s="1">
        <v>3551.98</v>
      </c>
      <c r="D3587" s="30" t="str">
        <f t="shared" si="220"/>
        <v>OK</v>
      </c>
      <c r="F3587" s="37">
        <f t="shared" si="223"/>
        <v>3.330329728065351E-3</v>
      </c>
      <c r="G3587" s="10">
        <f t="shared" si="221"/>
        <v>3.5504705117478661</v>
      </c>
    </row>
    <row r="3588" spans="1:7" x14ac:dyDescent="0.3">
      <c r="A3588" s="2">
        <v>42802</v>
      </c>
      <c r="B3588" s="34">
        <f t="shared" si="222"/>
        <v>1</v>
      </c>
      <c r="C3588" s="1">
        <v>3540.24</v>
      </c>
      <c r="D3588" s="30" t="str">
        <f t="shared" si="220"/>
        <v>OK</v>
      </c>
      <c r="F3588" s="37">
        <f t="shared" si="223"/>
        <v>-3.3051987905338143E-3</v>
      </c>
      <c r="G3588" s="10">
        <f t="shared" si="221"/>
        <v>3.5490327047214292</v>
      </c>
    </row>
    <row r="3589" spans="1:7" x14ac:dyDescent="0.3">
      <c r="A3589" s="2">
        <v>42803</v>
      </c>
      <c r="B3589" s="34">
        <f t="shared" si="222"/>
        <v>1</v>
      </c>
      <c r="C3589" s="1">
        <v>3545.68</v>
      </c>
      <c r="D3589" s="30" t="str">
        <f t="shared" si="220"/>
        <v>OK</v>
      </c>
      <c r="F3589" s="37">
        <f t="shared" si="223"/>
        <v>1.5366189862833224E-3</v>
      </c>
      <c r="G3589" s="10">
        <f t="shared" si="221"/>
        <v>3.5496995376649889</v>
      </c>
    </row>
    <row r="3590" spans="1:7" x14ac:dyDescent="0.3">
      <c r="A3590" s="2">
        <v>42804</v>
      </c>
      <c r="B3590" s="34">
        <f t="shared" si="222"/>
        <v>1</v>
      </c>
      <c r="C3590" s="1">
        <v>3533.54</v>
      </c>
      <c r="D3590" s="30" t="str">
        <f t="shared" si="220"/>
        <v>OK</v>
      </c>
      <c r="F3590" s="37">
        <f t="shared" si="223"/>
        <v>-3.423884840143443E-3</v>
      </c>
      <c r="G3590" s="10">
        <f t="shared" si="221"/>
        <v>3.5482100119323174</v>
      </c>
    </row>
    <row r="3591" spans="1:7" x14ac:dyDescent="0.3">
      <c r="A3591" s="2">
        <v>42807</v>
      </c>
      <c r="B3591" s="34">
        <f t="shared" si="222"/>
        <v>3</v>
      </c>
      <c r="C3591" s="1">
        <v>3531.21</v>
      </c>
      <c r="D3591" s="30" t="str">
        <f t="shared" si="220"/>
        <v>OK</v>
      </c>
      <c r="F3591" s="37">
        <f t="shared" si="223"/>
        <v>-6.5939539385428958E-4</v>
      </c>
      <c r="G3591" s="10">
        <f t="shared" si="221"/>
        <v>3.5479235456937319</v>
      </c>
    </row>
    <row r="3592" spans="1:7" x14ac:dyDescent="0.3">
      <c r="A3592" s="2">
        <v>42808</v>
      </c>
      <c r="B3592" s="34">
        <f t="shared" si="222"/>
        <v>1</v>
      </c>
      <c r="C3592" s="1">
        <v>3537.46</v>
      </c>
      <c r="D3592" s="30" t="str">
        <f t="shared" ref="D3592:D3655" si="224">IF(C3592&gt;0,"OK","ERROR")</f>
        <v>OK</v>
      </c>
      <c r="F3592" s="37">
        <f t="shared" si="223"/>
        <v>1.7699315532069271E-3</v>
      </c>
      <c r="G3592" s="10">
        <f t="shared" ref="G3592:G3655" si="225">LOG(C3592,10)</f>
        <v>3.5486915377542569</v>
      </c>
    </row>
    <row r="3593" spans="1:7" x14ac:dyDescent="0.3">
      <c r="A3593" s="2">
        <v>42809</v>
      </c>
      <c r="B3593" s="34">
        <f t="shared" ref="B3593:B3656" si="226">DATEDIF(A3592,A3593,"d")</f>
        <v>1</v>
      </c>
      <c r="C3593" s="1">
        <v>3542.05</v>
      </c>
      <c r="D3593" s="30" t="str">
        <f t="shared" si="224"/>
        <v>OK</v>
      </c>
      <c r="F3593" s="37">
        <f t="shared" ref="F3593:F3656" si="227">C3593/C3592-1</f>
        <v>1.2975411736104725E-3</v>
      </c>
      <c r="G3593" s="10">
        <f t="shared" si="225"/>
        <v>3.5492546874499991</v>
      </c>
    </row>
    <row r="3594" spans="1:7" x14ac:dyDescent="0.3">
      <c r="A3594" s="2">
        <v>42810</v>
      </c>
      <c r="B3594" s="34">
        <f t="shared" si="226"/>
        <v>1</v>
      </c>
      <c r="C3594" s="1">
        <v>3538.33</v>
      </c>
      <c r="D3594" s="30" t="str">
        <f t="shared" si="224"/>
        <v>OK</v>
      </c>
      <c r="F3594" s="37">
        <f t="shared" si="227"/>
        <v>-1.0502392682204542E-3</v>
      </c>
      <c r="G3594" s="10">
        <f t="shared" si="225"/>
        <v>3.5487983346493484</v>
      </c>
    </row>
    <row r="3595" spans="1:7" x14ac:dyDescent="0.3">
      <c r="A3595" s="2">
        <v>42811</v>
      </c>
      <c r="B3595" s="34">
        <f t="shared" si="226"/>
        <v>1</v>
      </c>
      <c r="C3595" s="1">
        <v>3544.53</v>
      </c>
      <c r="D3595" s="30" t="str">
        <f t="shared" si="224"/>
        <v>OK</v>
      </c>
      <c r="F3595" s="37">
        <f t="shared" si="227"/>
        <v>1.7522390506257146E-3</v>
      </c>
      <c r="G3595" s="10">
        <f t="shared" si="225"/>
        <v>3.549558656461592</v>
      </c>
    </row>
    <row r="3596" spans="1:7" x14ac:dyDescent="0.3">
      <c r="A3596" s="2">
        <v>42814</v>
      </c>
      <c r="B3596" s="34">
        <f t="shared" si="226"/>
        <v>3</v>
      </c>
      <c r="C3596" s="1">
        <v>3545.72</v>
      </c>
      <c r="D3596" s="30" t="str">
        <f t="shared" si="224"/>
        <v>OK</v>
      </c>
      <c r="F3596" s="37">
        <f t="shared" si="227"/>
        <v>3.3572857332275774E-4</v>
      </c>
      <c r="G3596" s="10">
        <f t="shared" si="225"/>
        <v>3.5497044370584168</v>
      </c>
    </row>
    <row r="3597" spans="1:7" x14ac:dyDescent="0.3">
      <c r="A3597" s="2">
        <v>42815</v>
      </c>
      <c r="B3597" s="34">
        <f t="shared" si="226"/>
        <v>1</v>
      </c>
      <c r="C3597" s="1">
        <v>3537.76</v>
      </c>
      <c r="D3597" s="30" t="str">
        <f t="shared" si="224"/>
        <v>OK</v>
      </c>
      <c r="F3597" s="37">
        <f t="shared" si="227"/>
        <v>-2.2449601209344472E-3</v>
      </c>
      <c r="G3597" s="10">
        <f t="shared" si="225"/>
        <v>3.548728367236492</v>
      </c>
    </row>
    <row r="3598" spans="1:7" x14ac:dyDescent="0.3">
      <c r="A3598" s="2">
        <v>42816</v>
      </c>
      <c r="B3598" s="34">
        <f t="shared" si="226"/>
        <v>1</v>
      </c>
      <c r="C3598" s="1">
        <v>3566.38</v>
      </c>
      <c r="D3598" s="30" t="str">
        <f t="shared" si="224"/>
        <v>OK</v>
      </c>
      <c r="F3598" s="37">
        <f t="shared" si="227"/>
        <v>8.0898647731897366E-3</v>
      </c>
      <c r="G3598" s="10">
        <f t="shared" si="225"/>
        <v>3.552227615651081</v>
      </c>
    </row>
    <row r="3599" spans="1:7" x14ac:dyDescent="0.3">
      <c r="A3599" s="2">
        <v>42817</v>
      </c>
      <c r="B3599" s="34">
        <f t="shared" si="226"/>
        <v>1</v>
      </c>
      <c r="C3599" s="1">
        <v>3547.71</v>
      </c>
      <c r="D3599" s="30" t="str">
        <f t="shared" si="224"/>
        <v>OK</v>
      </c>
      <c r="F3599" s="37">
        <f t="shared" si="227"/>
        <v>-5.2350001962774284E-3</v>
      </c>
      <c r="G3599" s="10">
        <f t="shared" si="225"/>
        <v>3.5499481121328618</v>
      </c>
    </row>
    <row r="3600" spans="1:7" x14ac:dyDescent="0.3">
      <c r="A3600" s="2">
        <v>42818</v>
      </c>
      <c r="B3600" s="34">
        <f t="shared" si="226"/>
        <v>1</v>
      </c>
      <c r="C3600" s="1">
        <v>3554.11</v>
      </c>
      <c r="D3600" s="30" t="str">
        <f t="shared" si="224"/>
        <v>OK</v>
      </c>
      <c r="F3600" s="37">
        <f t="shared" si="227"/>
        <v>1.8039805959337851E-3</v>
      </c>
      <c r="G3600" s="10">
        <f t="shared" si="225"/>
        <v>3.5507308651276173</v>
      </c>
    </row>
    <row r="3601" spans="1:7" x14ac:dyDescent="0.3">
      <c r="A3601" s="2">
        <v>42821</v>
      </c>
      <c r="B3601" s="34">
        <f t="shared" si="226"/>
        <v>3</v>
      </c>
      <c r="C3601" s="1">
        <v>3561.88</v>
      </c>
      <c r="D3601" s="30" t="str">
        <f t="shared" si="224"/>
        <v>OK</v>
      </c>
      <c r="F3601" s="37">
        <f t="shared" si="227"/>
        <v>2.1862013274771552E-3</v>
      </c>
      <c r="G3601" s="10">
        <f t="shared" si="225"/>
        <v>3.551679283960548</v>
      </c>
    </row>
    <row r="3602" spans="1:7" x14ac:dyDescent="0.3">
      <c r="A3602" s="2">
        <v>42822</v>
      </c>
      <c r="B3602" s="34">
        <f t="shared" si="226"/>
        <v>1</v>
      </c>
      <c r="C3602" s="1">
        <v>3557.6</v>
      </c>
      <c r="D3602" s="30" t="str">
        <f t="shared" si="224"/>
        <v>OK</v>
      </c>
      <c r="F3602" s="37">
        <f t="shared" si="227"/>
        <v>-1.2016126315317344E-3</v>
      </c>
      <c r="G3602" s="10">
        <f t="shared" si="225"/>
        <v>3.5511571164408777</v>
      </c>
    </row>
    <row r="3603" spans="1:7" x14ac:dyDescent="0.3">
      <c r="A3603" s="2">
        <v>42823</v>
      </c>
      <c r="B3603" s="34">
        <f t="shared" si="226"/>
        <v>1</v>
      </c>
      <c r="C3603" s="1">
        <v>3566.97</v>
      </c>
      <c r="D3603" s="30" t="str">
        <f t="shared" si="224"/>
        <v>OK</v>
      </c>
      <c r="F3603" s="37">
        <f t="shared" si="227"/>
        <v>2.6337980661119698E-3</v>
      </c>
      <c r="G3603" s="10">
        <f t="shared" si="225"/>
        <v>3.5522994567201183</v>
      </c>
    </row>
    <row r="3604" spans="1:7" x14ac:dyDescent="0.3">
      <c r="A3604" s="2">
        <v>42824</v>
      </c>
      <c r="B3604" s="34">
        <f t="shared" si="226"/>
        <v>1</v>
      </c>
      <c r="C3604" s="1">
        <v>3580.56</v>
      </c>
      <c r="D3604" s="30" t="str">
        <f t="shared" si="224"/>
        <v>OK</v>
      </c>
      <c r="F3604" s="37">
        <f t="shared" si="227"/>
        <v>3.8099563495068711E-3</v>
      </c>
      <c r="G3604" s="10">
        <f t="shared" si="225"/>
        <v>3.5539509556634932</v>
      </c>
    </row>
    <row r="3605" spans="1:7" x14ac:dyDescent="0.3">
      <c r="A3605" s="2">
        <v>42825</v>
      </c>
      <c r="B3605" s="34">
        <f t="shared" si="226"/>
        <v>1</v>
      </c>
      <c r="C3605" s="1">
        <v>3581.87</v>
      </c>
      <c r="D3605" s="30" t="str">
        <f t="shared" si="224"/>
        <v>OK</v>
      </c>
      <c r="F3605" s="37">
        <f t="shared" si="227"/>
        <v>3.6586455749931801E-4</v>
      </c>
      <c r="G3605" s="10">
        <f t="shared" si="225"/>
        <v>3.5541098195623761</v>
      </c>
    </row>
    <row r="3606" spans="1:7" x14ac:dyDescent="0.3">
      <c r="A3606" s="2">
        <v>42828</v>
      </c>
      <c r="B3606" s="34">
        <f t="shared" si="226"/>
        <v>3</v>
      </c>
      <c r="C3606" s="1">
        <v>3604.32</v>
      </c>
      <c r="D3606" s="30" t="str">
        <f t="shared" si="224"/>
        <v>OK</v>
      </c>
      <c r="F3606" s="37">
        <f t="shared" si="227"/>
        <v>6.2676758229640583E-3</v>
      </c>
      <c r="G3606" s="10">
        <f t="shared" si="225"/>
        <v>3.5568233417034727</v>
      </c>
    </row>
    <row r="3607" spans="1:7" x14ac:dyDescent="0.3">
      <c r="A3607" s="2">
        <v>42829</v>
      </c>
      <c r="B3607" s="34">
        <f t="shared" si="226"/>
        <v>1</v>
      </c>
      <c r="C3607" s="1">
        <v>3602.35</v>
      </c>
      <c r="D3607" s="30" t="str">
        <f t="shared" si="224"/>
        <v>OK</v>
      </c>
      <c r="F3607" s="37">
        <f t="shared" si="227"/>
        <v>-5.4656634261118775E-4</v>
      </c>
      <c r="G3607" s="10">
        <f t="shared" si="225"/>
        <v>3.5565859060638054</v>
      </c>
    </row>
    <row r="3608" spans="1:7" x14ac:dyDescent="0.3">
      <c r="A3608" s="2">
        <v>42830</v>
      </c>
      <c r="B3608" s="34">
        <f t="shared" si="226"/>
        <v>1</v>
      </c>
      <c r="C3608" s="1">
        <v>3589.11</v>
      </c>
      <c r="D3608" s="30" t="str">
        <f t="shared" si="224"/>
        <v>OK</v>
      </c>
      <c r="F3608" s="37">
        <f t="shared" si="227"/>
        <v>-3.6753785723208088E-3</v>
      </c>
      <c r="G3608" s="10">
        <f t="shared" si="225"/>
        <v>3.5549867689102612</v>
      </c>
    </row>
    <row r="3609" spans="1:7" x14ac:dyDescent="0.3">
      <c r="A3609" s="2">
        <v>42831</v>
      </c>
      <c r="B3609" s="34">
        <f t="shared" si="226"/>
        <v>1</v>
      </c>
      <c r="C3609" s="1">
        <v>3588.4</v>
      </c>
      <c r="D3609" s="30" t="str">
        <f t="shared" si="224"/>
        <v>OK</v>
      </c>
      <c r="F3609" s="37">
        <f t="shared" si="227"/>
        <v>-1.9782062962681035E-4</v>
      </c>
      <c r="G3609" s="10">
        <f t="shared" si="225"/>
        <v>3.5549008480036632</v>
      </c>
    </row>
    <row r="3610" spans="1:7" x14ac:dyDescent="0.3">
      <c r="A3610" s="2">
        <v>42832</v>
      </c>
      <c r="B3610" s="34">
        <f t="shared" si="226"/>
        <v>1</v>
      </c>
      <c r="C3610" s="1">
        <v>3594.34</v>
      </c>
      <c r="D3610" s="30" t="str">
        <f t="shared" si="224"/>
        <v>OK</v>
      </c>
      <c r="F3610" s="37">
        <f t="shared" si="227"/>
        <v>1.6553338535281181E-3</v>
      </c>
      <c r="G3610" s="10">
        <f t="shared" si="225"/>
        <v>3.5556191560060673</v>
      </c>
    </row>
    <row r="3611" spans="1:7" x14ac:dyDescent="0.3">
      <c r="A3611" s="2">
        <v>42835</v>
      </c>
      <c r="B3611" s="34">
        <f t="shared" si="226"/>
        <v>3</v>
      </c>
      <c r="C3611" s="1">
        <v>3590.88</v>
      </c>
      <c r="D3611" s="30" t="str">
        <f t="shared" si="224"/>
        <v>OK</v>
      </c>
      <c r="F3611" s="37">
        <f t="shared" si="227"/>
        <v>-9.6262457085305453E-4</v>
      </c>
      <c r="G3611" s="10">
        <f t="shared" si="225"/>
        <v>3.5552008921189402</v>
      </c>
    </row>
    <row r="3612" spans="1:7" x14ac:dyDescent="0.3">
      <c r="A3612" s="2">
        <v>42836</v>
      </c>
      <c r="B3612" s="34">
        <f t="shared" si="226"/>
        <v>1</v>
      </c>
      <c r="C3612" s="1">
        <v>3606.22</v>
      </c>
      <c r="D3612" s="30" t="str">
        <f t="shared" si="224"/>
        <v>OK</v>
      </c>
      <c r="F3612" s="37">
        <f t="shared" si="227"/>
        <v>4.2719333422447381E-3</v>
      </c>
      <c r="G3612" s="10">
        <f t="shared" si="225"/>
        <v>3.5570522176364019</v>
      </c>
    </row>
    <row r="3613" spans="1:7" x14ac:dyDescent="0.3">
      <c r="A3613" s="2">
        <v>42837</v>
      </c>
      <c r="B3613" s="34">
        <f t="shared" si="226"/>
        <v>1</v>
      </c>
      <c r="C3613" s="1">
        <v>3605.45</v>
      </c>
      <c r="D3613" s="30" t="str">
        <f t="shared" si="224"/>
        <v>OK</v>
      </c>
      <c r="F3613" s="37">
        <f t="shared" si="227"/>
        <v>-2.1351997382301757E-4</v>
      </c>
      <c r="G3613" s="10">
        <f t="shared" si="225"/>
        <v>3.5569594771886739</v>
      </c>
    </row>
    <row r="3614" spans="1:7" x14ac:dyDescent="0.3">
      <c r="A3614" s="2">
        <v>42838</v>
      </c>
      <c r="B3614" s="34">
        <f t="shared" si="226"/>
        <v>1</v>
      </c>
      <c r="C3614" s="1">
        <v>3607.86</v>
      </c>
      <c r="D3614" s="30" t="str">
        <f t="shared" si="224"/>
        <v>OK</v>
      </c>
      <c r="F3614" s="37">
        <f t="shared" si="227"/>
        <v>6.6843251189174779E-4</v>
      </c>
      <c r="G3614" s="10">
        <f t="shared" si="225"/>
        <v>3.5572496767614994</v>
      </c>
    </row>
    <row r="3615" spans="1:7" x14ac:dyDescent="0.3">
      <c r="A3615" s="2">
        <v>42843</v>
      </c>
      <c r="B3615" s="34">
        <f t="shared" si="226"/>
        <v>5</v>
      </c>
      <c r="C3615" s="1">
        <v>3612.05</v>
      </c>
      <c r="D3615" s="30" t="str">
        <f t="shared" si="224"/>
        <v>OK</v>
      </c>
      <c r="F3615" s="37">
        <f t="shared" si="227"/>
        <v>1.1613532675880389E-3</v>
      </c>
      <c r="G3615" s="10">
        <f t="shared" si="225"/>
        <v>3.5577537534282344</v>
      </c>
    </row>
    <row r="3616" spans="1:7" x14ac:dyDescent="0.3">
      <c r="A3616" s="2">
        <v>42844</v>
      </c>
      <c r="B3616" s="34">
        <f t="shared" si="226"/>
        <v>1</v>
      </c>
      <c r="C3616" s="1">
        <v>3604.1</v>
      </c>
      <c r="D3616" s="30" t="str">
        <f t="shared" si="224"/>
        <v>OK</v>
      </c>
      <c r="F3616" s="37">
        <f t="shared" si="227"/>
        <v>-2.2009662103238403E-3</v>
      </c>
      <c r="G3616" s="10">
        <f t="shared" si="225"/>
        <v>3.5567968324861825</v>
      </c>
    </row>
    <row r="3617" spans="1:7" x14ac:dyDescent="0.3">
      <c r="A3617" s="2">
        <v>42845</v>
      </c>
      <c r="B3617" s="34">
        <f t="shared" si="226"/>
        <v>1</v>
      </c>
      <c r="C3617" s="1">
        <v>3603.06</v>
      </c>
      <c r="D3617" s="30" t="str">
        <f t="shared" si="224"/>
        <v>OK</v>
      </c>
      <c r="F3617" s="37">
        <f t="shared" si="227"/>
        <v>-2.8856025082546477E-4</v>
      </c>
      <c r="G3617" s="10">
        <f t="shared" si="225"/>
        <v>3.5566714942768702</v>
      </c>
    </row>
    <row r="3618" spans="1:7" x14ac:dyDescent="0.3">
      <c r="A3618" s="2">
        <v>42846</v>
      </c>
      <c r="B3618" s="34">
        <f t="shared" si="226"/>
        <v>1</v>
      </c>
      <c r="C3618" s="1">
        <v>3609.01</v>
      </c>
      <c r="D3618" s="30" t="str">
        <f t="shared" si="224"/>
        <v>OK</v>
      </c>
      <c r="F3618" s="37">
        <f t="shared" si="227"/>
        <v>1.6513741097845536E-3</v>
      </c>
      <c r="G3618" s="10">
        <f t="shared" si="225"/>
        <v>3.5573880854229882</v>
      </c>
    </row>
    <row r="3619" spans="1:7" x14ac:dyDescent="0.3">
      <c r="A3619" s="2">
        <v>42849</v>
      </c>
      <c r="B3619" s="34">
        <f t="shared" si="226"/>
        <v>3</v>
      </c>
      <c r="C3619" s="1">
        <v>3595.61</v>
      </c>
      <c r="D3619" s="30" t="str">
        <f t="shared" si="224"/>
        <v>OK</v>
      </c>
      <c r="F3619" s="37">
        <f t="shared" si="227"/>
        <v>-3.7129295845675925E-3</v>
      </c>
      <c r="G3619" s="10">
        <f t="shared" si="225"/>
        <v>3.5557725796036594</v>
      </c>
    </row>
    <row r="3620" spans="1:7" x14ac:dyDescent="0.3">
      <c r="A3620" s="2">
        <v>42850</v>
      </c>
      <c r="B3620" s="34">
        <f t="shared" si="226"/>
        <v>1</v>
      </c>
      <c r="C3620" s="1">
        <v>3588.14</v>
      </c>
      <c r="D3620" s="30" t="str">
        <f t="shared" si="224"/>
        <v>OK</v>
      </c>
      <c r="F3620" s="37">
        <f t="shared" si="227"/>
        <v>-2.0775334366074372E-3</v>
      </c>
      <c r="G3620" s="10">
        <f t="shared" si="225"/>
        <v>3.5548693797570312</v>
      </c>
    </row>
    <row r="3621" spans="1:7" x14ac:dyDescent="0.3">
      <c r="A3621" s="2">
        <v>42851</v>
      </c>
      <c r="B3621" s="34">
        <f t="shared" si="226"/>
        <v>1</v>
      </c>
      <c r="C3621" s="1">
        <v>3585.71</v>
      </c>
      <c r="D3621" s="30" t="str">
        <f t="shared" si="224"/>
        <v>OK</v>
      </c>
      <c r="F3621" s="37">
        <f t="shared" si="227"/>
        <v>-6.7723110023576449E-4</v>
      </c>
      <c r="G3621" s="10">
        <f t="shared" si="225"/>
        <v>3.5545751623894009</v>
      </c>
    </row>
    <row r="3622" spans="1:7" x14ac:dyDescent="0.3">
      <c r="A3622" s="2">
        <v>42852</v>
      </c>
      <c r="B3622" s="34">
        <f t="shared" si="226"/>
        <v>1</v>
      </c>
      <c r="C3622" s="1">
        <v>3590.72</v>
      </c>
      <c r="D3622" s="30" t="str">
        <f t="shared" si="224"/>
        <v>OK</v>
      </c>
      <c r="F3622" s="37">
        <f t="shared" si="227"/>
        <v>1.3972128253538774E-3</v>
      </c>
      <c r="G3622" s="10">
        <f t="shared" si="225"/>
        <v>3.5551815406883072</v>
      </c>
    </row>
    <row r="3623" spans="1:7" x14ac:dyDescent="0.3">
      <c r="A3623" s="2">
        <v>42853</v>
      </c>
      <c r="B3623" s="34">
        <f t="shared" si="226"/>
        <v>1</v>
      </c>
      <c r="C3623" s="1">
        <v>3590.38</v>
      </c>
      <c r="D3623" s="30" t="str">
        <f t="shared" si="224"/>
        <v>OK</v>
      </c>
      <c r="F3623" s="37">
        <f t="shared" si="227"/>
        <v>-9.4688530433928442E-5</v>
      </c>
      <c r="G3623" s="10">
        <f t="shared" si="225"/>
        <v>3.5551404160349929</v>
      </c>
    </row>
    <row r="3624" spans="1:7" x14ac:dyDescent="0.3">
      <c r="A3624" s="2">
        <v>42857</v>
      </c>
      <c r="B3624" s="34">
        <f t="shared" si="226"/>
        <v>4</v>
      </c>
      <c r="C3624" s="1">
        <v>3583.25</v>
      </c>
      <c r="D3624" s="30" t="str">
        <f t="shared" si="224"/>
        <v>OK</v>
      </c>
      <c r="F3624" s="37">
        <f t="shared" si="227"/>
        <v>-1.9858622207120646E-3</v>
      </c>
      <c r="G3624" s="10">
        <f t="shared" si="225"/>
        <v>3.5542771095428471</v>
      </c>
    </row>
    <row r="3625" spans="1:7" x14ac:dyDescent="0.3">
      <c r="A3625" s="2">
        <v>42858</v>
      </c>
      <c r="B3625" s="34">
        <f t="shared" si="226"/>
        <v>1</v>
      </c>
      <c r="C3625" s="1">
        <v>3584.54</v>
      </c>
      <c r="D3625" s="30" t="str">
        <f t="shared" si="224"/>
        <v>OK</v>
      </c>
      <c r="F3625" s="37">
        <f t="shared" si="227"/>
        <v>3.6000837228766791E-4</v>
      </c>
      <c r="G3625" s="10">
        <f t="shared" si="225"/>
        <v>3.5544334310555317</v>
      </c>
    </row>
    <row r="3626" spans="1:7" x14ac:dyDescent="0.3">
      <c r="A3626" s="2">
        <v>42859</v>
      </c>
      <c r="B3626" s="34">
        <f t="shared" si="226"/>
        <v>1</v>
      </c>
      <c r="C3626" s="1">
        <v>3567.82</v>
      </c>
      <c r="D3626" s="30" t="str">
        <f t="shared" si="224"/>
        <v>OK</v>
      </c>
      <c r="F3626" s="37">
        <f t="shared" si="227"/>
        <v>-4.6644757765291756E-3</v>
      </c>
      <c r="G3626" s="10">
        <f t="shared" si="225"/>
        <v>3.5524029356764331</v>
      </c>
    </row>
    <row r="3627" spans="1:7" x14ac:dyDescent="0.3">
      <c r="A3627" s="2">
        <v>42860</v>
      </c>
      <c r="B3627" s="34">
        <f t="shared" si="226"/>
        <v>1</v>
      </c>
      <c r="C3627" s="1">
        <v>3562.49</v>
      </c>
      <c r="D3627" s="30" t="str">
        <f t="shared" si="224"/>
        <v>OK</v>
      </c>
      <c r="F3627" s="37">
        <f t="shared" si="227"/>
        <v>-1.4939094461045022E-3</v>
      </c>
      <c r="G3627" s="10">
        <f t="shared" si="225"/>
        <v>3.5517536539426251</v>
      </c>
    </row>
    <row r="3628" spans="1:7" x14ac:dyDescent="0.3">
      <c r="A3628" s="2">
        <v>42863</v>
      </c>
      <c r="B3628" s="34">
        <f t="shared" si="226"/>
        <v>3</v>
      </c>
      <c r="C3628" s="1">
        <v>3553.75</v>
      </c>
      <c r="D3628" s="30" t="str">
        <f t="shared" si="224"/>
        <v>OK</v>
      </c>
      <c r="F3628" s="37">
        <f t="shared" si="227"/>
        <v>-2.4533402199022891E-3</v>
      </c>
      <c r="G3628" s="10">
        <f t="shared" si="225"/>
        <v>3.5506868726984986</v>
      </c>
    </row>
    <row r="3629" spans="1:7" x14ac:dyDescent="0.3">
      <c r="A3629" s="2">
        <v>42864</v>
      </c>
      <c r="B3629" s="34">
        <f t="shared" si="226"/>
        <v>1</v>
      </c>
      <c r="C3629" s="1">
        <v>3542.68</v>
      </c>
      <c r="D3629" s="30" t="str">
        <f t="shared" si="224"/>
        <v>OK</v>
      </c>
      <c r="F3629" s="37">
        <f t="shared" si="227"/>
        <v>-3.1150193457615272E-3</v>
      </c>
      <c r="G3629" s="10">
        <f t="shared" si="225"/>
        <v>3.5493319255449776</v>
      </c>
    </row>
    <row r="3630" spans="1:7" x14ac:dyDescent="0.3">
      <c r="A3630" s="2">
        <v>42865</v>
      </c>
      <c r="B3630" s="34">
        <f t="shared" si="226"/>
        <v>1</v>
      </c>
      <c r="C3630" s="1">
        <v>3556.47</v>
      </c>
      <c r="D3630" s="30" t="str">
        <f t="shared" si="224"/>
        <v>OK</v>
      </c>
      <c r="F3630" s="37">
        <f t="shared" si="227"/>
        <v>3.8925333363442061E-3</v>
      </c>
      <c r="G3630" s="10">
        <f t="shared" si="225"/>
        <v>3.5510191496318146</v>
      </c>
    </row>
    <row r="3631" spans="1:7" x14ac:dyDescent="0.3">
      <c r="A3631" s="2">
        <v>42866</v>
      </c>
      <c r="B3631" s="34">
        <f t="shared" si="226"/>
        <v>1</v>
      </c>
      <c r="C3631" s="1">
        <v>3558.21</v>
      </c>
      <c r="D3631" s="30" t="str">
        <f t="shared" si="224"/>
        <v>OK</v>
      </c>
      <c r="F3631" s="37">
        <f t="shared" si="227"/>
        <v>4.8924917122894485E-4</v>
      </c>
      <c r="G3631" s="10">
        <f t="shared" si="225"/>
        <v>3.5512315758867063</v>
      </c>
    </row>
    <row r="3632" spans="1:7" x14ac:dyDescent="0.3">
      <c r="A3632" s="2">
        <v>42867</v>
      </c>
      <c r="B3632" s="34">
        <f t="shared" si="226"/>
        <v>1</v>
      </c>
      <c r="C3632" s="1">
        <v>3581.82</v>
      </c>
      <c r="D3632" s="30" t="str">
        <f t="shared" si="224"/>
        <v>OK</v>
      </c>
      <c r="F3632" s="37">
        <f t="shared" si="227"/>
        <v>6.6353587899534716E-3</v>
      </c>
      <c r="G3632" s="10">
        <f t="shared" si="225"/>
        <v>3.5541037571213443</v>
      </c>
    </row>
    <row r="3633" spans="1:7" x14ac:dyDescent="0.3">
      <c r="A3633" s="2">
        <v>42870</v>
      </c>
      <c r="B3633" s="34">
        <f t="shared" si="226"/>
        <v>3</v>
      </c>
      <c r="C3633" s="1">
        <v>3565.4</v>
      </c>
      <c r="D3633" s="30" t="str">
        <f t="shared" si="224"/>
        <v>OK</v>
      </c>
      <c r="F3633" s="37">
        <f t="shared" si="227"/>
        <v>-4.5842616323544805E-3</v>
      </c>
      <c r="G3633" s="10">
        <f t="shared" si="225"/>
        <v>3.5521082601479828</v>
      </c>
    </row>
    <row r="3634" spans="1:7" x14ac:dyDescent="0.3">
      <c r="A3634" s="2">
        <v>42871</v>
      </c>
      <c r="B3634" s="34">
        <f t="shared" si="226"/>
        <v>1</v>
      </c>
      <c r="C3634" s="1">
        <v>3574.87</v>
      </c>
      <c r="D3634" s="30" t="str">
        <f t="shared" si="224"/>
        <v>OK</v>
      </c>
      <c r="F3634" s="37">
        <f t="shared" si="227"/>
        <v>2.6560834688953427E-3</v>
      </c>
      <c r="G3634" s="10">
        <f t="shared" si="225"/>
        <v>3.5532602533233408</v>
      </c>
    </row>
    <row r="3635" spans="1:7" x14ac:dyDescent="0.3">
      <c r="A3635" s="2">
        <v>42872</v>
      </c>
      <c r="B3635" s="34">
        <f t="shared" si="226"/>
        <v>1</v>
      </c>
      <c r="C3635" s="1">
        <v>3591.88</v>
      </c>
      <c r="D3635" s="30" t="str">
        <f t="shared" si="224"/>
        <v>OK</v>
      </c>
      <c r="F3635" s="37">
        <f t="shared" si="227"/>
        <v>4.7582149840414978E-3</v>
      </c>
      <c r="G3635" s="10">
        <f t="shared" si="225"/>
        <v>3.5553218190285709</v>
      </c>
    </row>
    <row r="3636" spans="1:7" x14ac:dyDescent="0.3">
      <c r="A3636" s="2">
        <v>42873</v>
      </c>
      <c r="B3636" s="34">
        <f t="shared" si="226"/>
        <v>1</v>
      </c>
      <c r="C3636" s="1">
        <v>3595.98</v>
      </c>
      <c r="D3636" s="30" t="str">
        <f t="shared" si="224"/>
        <v>OK</v>
      </c>
      <c r="F3636" s="37">
        <f t="shared" si="227"/>
        <v>1.1414635232802617E-3</v>
      </c>
      <c r="G3636" s="10">
        <f t="shared" si="225"/>
        <v>3.55581726762354</v>
      </c>
    </row>
    <row r="3637" spans="1:7" x14ac:dyDescent="0.3">
      <c r="A3637" s="2">
        <v>42874</v>
      </c>
      <c r="B3637" s="34">
        <f t="shared" si="226"/>
        <v>1</v>
      </c>
      <c r="C3637" s="1">
        <v>3592.85</v>
      </c>
      <c r="D3637" s="30" t="str">
        <f t="shared" si="224"/>
        <v>OK</v>
      </c>
      <c r="F3637" s="37">
        <f t="shared" si="227"/>
        <v>-8.7041640943497089E-4</v>
      </c>
      <c r="G3637" s="10">
        <f t="shared" si="225"/>
        <v>3.555439085968318</v>
      </c>
    </row>
    <row r="3638" spans="1:7" x14ac:dyDescent="0.3">
      <c r="A3638" s="2">
        <v>42877</v>
      </c>
      <c r="B3638" s="34">
        <f t="shared" si="226"/>
        <v>3</v>
      </c>
      <c r="C3638" s="1">
        <v>3593.18</v>
      </c>
      <c r="D3638" s="30" t="str">
        <f t="shared" si="224"/>
        <v>OK</v>
      </c>
      <c r="F3638" s="37">
        <f t="shared" si="227"/>
        <v>9.1849089163265063E-5</v>
      </c>
      <c r="G3638" s="10">
        <f t="shared" si="225"/>
        <v>3.5554789736891124</v>
      </c>
    </row>
    <row r="3639" spans="1:7" x14ac:dyDescent="0.3">
      <c r="A3639" s="2">
        <v>42878</v>
      </c>
      <c r="B3639" s="34">
        <f t="shared" si="226"/>
        <v>1</v>
      </c>
      <c r="C3639" s="1">
        <v>3600.05</v>
      </c>
      <c r="D3639" s="30" t="str">
        <f t="shared" si="224"/>
        <v>OK</v>
      </c>
      <c r="F3639" s="37">
        <f t="shared" si="227"/>
        <v>1.9119554266695538E-3</v>
      </c>
      <c r="G3639" s="10">
        <f t="shared" si="225"/>
        <v>3.5563085325932033</v>
      </c>
    </row>
    <row r="3640" spans="1:7" x14ac:dyDescent="0.3">
      <c r="A3640" s="2">
        <v>42879</v>
      </c>
      <c r="B3640" s="34">
        <f t="shared" si="226"/>
        <v>1</v>
      </c>
      <c r="C3640" s="1">
        <v>3600.79</v>
      </c>
      <c r="D3640" s="30" t="str">
        <f t="shared" si="224"/>
        <v>OK</v>
      </c>
      <c r="F3640" s="37">
        <f t="shared" si="227"/>
        <v>2.0555270065680809E-4</v>
      </c>
      <c r="G3640" s="10">
        <f t="shared" si="225"/>
        <v>3.5563977938232103</v>
      </c>
    </row>
    <row r="3641" spans="1:7" x14ac:dyDescent="0.3">
      <c r="A3641" s="2">
        <v>42880</v>
      </c>
      <c r="B3641" s="34">
        <f t="shared" si="226"/>
        <v>1</v>
      </c>
      <c r="C3641" s="1">
        <v>3608.6</v>
      </c>
      <c r="D3641" s="30" t="str">
        <f t="shared" si="224"/>
        <v>OK</v>
      </c>
      <c r="F3641" s="37">
        <f t="shared" si="227"/>
        <v>2.1689684763621653E-3</v>
      </c>
      <c r="G3641" s="10">
        <f t="shared" si="225"/>
        <v>3.5573387447859144</v>
      </c>
    </row>
    <row r="3642" spans="1:7" x14ac:dyDescent="0.3">
      <c r="A3642" s="2">
        <v>42881</v>
      </c>
      <c r="B3642" s="34">
        <f t="shared" si="226"/>
        <v>1</v>
      </c>
      <c r="C3642" s="1">
        <v>3617.31</v>
      </c>
      <c r="D3642" s="30" t="str">
        <f t="shared" si="224"/>
        <v>OK</v>
      </c>
      <c r="F3642" s="37">
        <f t="shared" si="227"/>
        <v>2.413678434850075E-3</v>
      </c>
      <c r="G3642" s="10">
        <f t="shared" si="225"/>
        <v>3.5583857289773615</v>
      </c>
    </row>
    <row r="3643" spans="1:7" x14ac:dyDescent="0.3">
      <c r="A3643" s="2">
        <v>42885</v>
      </c>
      <c r="B3643" s="34">
        <f t="shared" si="226"/>
        <v>4</v>
      </c>
      <c r="C3643" s="1">
        <v>3615.8</v>
      </c>
      <c r="D3643" s="30" t="str">
        <f t="shared" si="224"/>
        <v>OK</v>
      </c>
      <c r="F3643" s="37">
        <f t="shared" si="227"/>
        <v>-4.1743726691922944E-4</v>
      </c>
      <c r="G3643" s="10">
        <f t="shared" si="225"/>
        <v>3.5582044004265168</v>
      </c>
    </row>
    <row r="3644" spans="1:7" x14ac:dyDescent="0.3">
      <c r="A3644" s="2">
        <v>42886</v>
      </c>
      <c r="B3644" s="34">
        <f t="shared" si="226"/>
        <v>1</v>
      </c>
      <c r="C3644" s="1">
        <v>3606.63</v>
      </c>
      <c r="D3644" s="30" t="str">
        <f t="shared" si="224"/>
        <v>OK</v>
      </c>
      <c r="F3644" s="37">
        <f t="shared" si="227"/>
        <v>-2.5360915979866228E-3</v>
      </c>
      <c r="G3644" s="10">
        <f t="shared" si="225"/>
        <v>3.5571015908350057</v>
      </c>
    </row>
    <row r="3645" spans="1:7" x14ac:dyDescent="0.3">
      <c r="A3645" s="2">
        <v>42887</v>
      </c>
      <c r="B3645" s="34">
        <f t="shared" si="226"/>
        <v>1</v>
      </c>
      <c r="C3645" s="1">
        <v>3595.56</v>
      </c>
      <c r="D3645" s="30" t="str">
        <f t="shared" si="224"/>
        <v>OK</v>
      </c>
      <c r="F3645" s="37">
        <f t="shared" si="227"/>
        <v>-3.0693472854160797E-3</v>
      </c>
      <c r="G3645" s="10">
        <f t="shared" si="225"/>
        <v>3.5557665403293561</v>
      </c>
    </row>
    <row r="3646" spans="1:7" x14ac:dyDescent="0.3">
      <c r="A3646" s="2">
        <v>42888</v>
      </c>
      <c r="B3646" s="34">
        <f t="shared" si="226"/>
        <v>1</v>
      </c>
      <c r="C3646" s="1">
        <v>3598.66</v>
      </c>
      <c r="D3646" s="30" t="str">
        <f t="shared" si="224"/>
        <v>OK</v>
      </c>
      <c r="F3646" s="37">
        <f t="shared" si="227"/>
        <v>8.6217445961134231E-4</v>
      </c>
      <c r="G3646" s="10">
        <f t="shared" si="225"/>
        <v>3.5561408166170505</v>
      </c>
    </row>
    <row r="3647" spans="1:7" x14ac:dyDescent="0.3">
      <c r="A3647" s="2">
        <v>42891</v>
      </c>
      <c r="B3647" s="34">
        <f t="shared" si="226"/>
        <v>3</v>
      </c>
      <c r="C3647" s="1">
        <v>3596.9</v>
      </c>
      <c r="D3647" s="30" t="str">
        <f t="shared" si="224"/>
        <v>OK</v>
      </c>
      <c r="F3647" s="37">
        <f t="shared" si="227"/>
        <v>-4.8907093195793561E-4</v>
      </c>
      <c r="G3647" s="10">
        <f t="shared" si="225"/>
        <v>3.5559283638535701</v>
      </c>
    </row>
    <row r="3648" spans="1:7" x14ac:dyDescent="0.3">
      <c r="A3648" s="2">
        <v>42892</v>
      </c>
      <c r="B3648" s="34">
        <f t="shared" si="226"/>
        <v>1</v>
      </c>
      <c r="C3648" s="1">
        <v>3615.8</v>
      </c>
      <c r="D3648" s="30" t="str">
        <f t="shared" si="224"/>
        <v>OK</v>
      </c>
      <c r="F3648" s="37">
        <f t="shared" si="227"/>
        <v>5.2545247296282849E-3</v>
      </c>
      <c r="G3648" s="10">
        <f t="shared" si="225"/>
        <v>3.5582044004265168</v>
      </c>
    </row>
    <row r="3649" spans="1:7" x14ac:dyDescent="0.3">
      <c r="A3649" s="2">
        <v>42893</v>
      </c>
      <c r="B3649" s="34">
        <f t="shared" si="226"/>
        <v>1</v>
      </c>
      <c r="C3649" s="1">
        <v>3622.31</v>
      </c>
      <c r="D3649" s="30" t="str">
        <f t="shared" si="224"/>
        <v>OK</v>
      </c>
      <c r="F3649" s="37">
        <f t="shared" si="227"/>
        <v>1.8004314397919163E-3</v>
      </c>
      <c r="G3649" s="10">
        <f t="shared" si="225"/>
        <v>3.5589856148152292</v>
      </c>
    </row>
    <row r="3650" spans="1:7" x14ac:dyDescent="0.3">
      <c r="A3650" s="2">
        <v>42894</v>
      </c>
      <c r="B3650" s="34">
        <f t="shared" si="226"/>
        <v>1</v>
      </c>
      <c r="C3650" s="1">
        <v>3602.27</v>
      </c>
      <c r="D3650" s="30" t="str">
        <f t="shared" si="224"/>
        <v>OK</v>
      </c>
      <c r="F3650" s="37">
        <f t="shared" si="227"/>
        <v>-5.532381270515252E-3</v>
      </c>
      <c r="G3650" s="10">
        <f t="shared" si="225"/>
        <v>3.5565762612640652</v>
      </c>
    </row>
    <row r="3651" spans="1:7" x14ac:dyDescent="0.3">
      <c r="A3651" s="2">
        <v>42895</v>
      </c>
      <c r="B3651" s="34">
        <f t="shared" si="226"/>
        <v>1</v>
      </c>
      <c r="C3651" s="1">
        <v>3606.76</v>
      </c>
      <c r="D3651" s="30" t="str">
        <f t="shared" si="224"/>
        <v>OK</v>
      </c>
      <c r="F3651" s="37">
        <f t="shared" si="227"/>
        <v>1.2464362749045055E-3</v>
      </c>
      <c r="G3651" s="10">
        <f t="shared" si="225"/>
        <v>3.5571172445796813</v>
      </c>
    </row>
    <row r="3652" spans="1:7" x14ac:dyDescent="0.3">
      <c r="A3652" s="2">
        <v>42898</v>
      </c>
      <c r="B3652" s="34">
        <f t="shared" si="226"/>
        <v>3</v>
      </c>
      <c r="C3652" s="1">
        <v>3611.72</v>
      </c>
      <c r="D3652" s="30" t="str">
        <f t="shared" si="224"/>
        <v>OK</v>
      </c>
      <c r="F3652" s="37">
        <f t="shared" si="227"/>
        <v>1.375195466291057E-3</v>
      </c>
      <c r="G3652" s="10">
        <f t="shared" si="225"/>
        <v>3.5577140740975999</v>
      </c>
    </row>
    <row r="3653" spans="1:7" x14ac:dyDescent="0.3">
      <c r="A3653" s="2">
        <v>42899</v>
      </c>
      <c r="B3653" s="34">
        <f t="shared" si="226"/>
        <v>1</v>
      </c>
      <c r="C3653" s="1">
        <v>3587.2</v>
      </c>
      <c r="D3653" s="30" t="str">
        <f t="shared" si="224"/>
        <v>OK</v>
      </c>
      <c r="F3653" s="37">
        <f t="shared" si="227"/>
        <v>-6.789009114770761E-3</v>
      </c>
      <c r="G3653" s="10">
        <f t="shared" si="225"/>
        <v>3.5547555909148789</v>
      </c>
    </row>
    <row r="3654" spans="1:7" x14ac:dyDescent="0.3">
      <c r="A3654" s="2">
        <v>42900</v>
      </c>
      <c r="B3654" s="34">
        <f t="shared" si="226"/>
        <v>1</v>
      </c>
      <c r="C3654" s="1">
        <v>3624.53</v>
      </c>
      <c r="D3654" s="30" t="str">
        <f t="shared" si="224"/>
        <v>OK</v>
      </c>
      <c r="F3654" s="37">
        <f t="shared" si="227"/>
        <v>1.0406445138269493E-2</v>
      </c>
      <c r="G3654" s="10">
        <f t="shared" si="225"/>
        <v>3.5592516987304212</v>
      </c>
    </row>
    <row r="3655" spans="1:7" x14ac:dyDescent="0.3">
      <c r="A3655" s="2">
        <v>42901</v>
      </c>
      <c r="B3655" s="34">
        <f t="shared" si="226"/>
        <v>1</v>
      </c>
      <c r="C3655" s="1">
        <v>3588.67</v>
      </c>
      <c r="D3655" s="30" t="str">
        <f t="shared" si="224"/>
        <v>OK</v>
      </c>
      <c r="F3655" s="37">
        <f t="shared" si="227"/>
        <v>-9.8936965620370909E-3</v>
      </c>
      <c r="G3655" s="10">
        <f t="shared" si="225"/>
        <v>3.5549335241542845</v>
      </c>
    </row>
    <row r="3656" spans="1:7" x14ac:dyDescent="0.3">
      <c r="A3656" s="2">
        <v>42902</v>
      </c>
      <c r="B3656" s="34">
        <f t="shared" si="226"/>
        <v>1</v>
      </c>
      <c r="C3656" s="1">
        <v>3597.16</v>
      </c>
      <c r="D3656" s="30" t="str">
        <f t="shared" ref="D3656:D3719" si="228">IF(C3656&gt;0,"OK","ERROR")</f>
        <v>OK</v>
      </c>
      <c r="F3656" s="37">
        <f t="shared" si="227"/>
        <v>2.3657789654663031E-3</v>
      </c>
      <c r="G3656" s="10">
        <f t="shared" ref="G3656:G3719" si="229">LOG(C3656,10)</f>
        <v>3.5559597554642446</v>
      </c>
    </row>
    <row r="3657" spans="1:7" x14ac:dyDescent="0.3">
      <c r="A3657" s="2">
        <v>42905</v>
      </c>
      <c r="B3657" s="34">
        <f t="shared" ref="B3657:B3720" si="230">DATEDIF(A3656,A3657,"d")</f>
        <v>3</v>
      </c>
      <c r="C3657" s="1">
        <v>3601.26</v>
      </c>
      <c r="D3657" s="30" t="str">
        <f t="shared" si="228"/>
        <v>OK</v>
      </c>
      <c r="F3657" s="37">
        <f t="shared" ref="F3657:F3720" si="231">C3657/C3656-1</f>
        <v>1.1397880550212403E-3</v>
      </c>
      <c r="G3657" s="10">
        <f t="shared" si="229"/>
        <v>3.5564544772416218</v>
      </c>
    </row>
    <row r="3658" spans="1:7" x14ac:dyDescent="0.3">
      <c r="A3658" s="2">
        <v>42906</v>
      </c>
      <c r="B3658" s="34">
        <f t="shared" si="230"/>
        <v>1</v>
      </c>
      <c r="C3658" s="1">
        <v>3610.1</v>
      </c>
      <c r="D3658" s="30" t="str">
        <f t="shared" si="228"/>
        <v>OK</v>
      </c>
      <c r="F3658" s="37">
        <f t="shared" si="231"/>
        <v>2.4546964118112857E-3</v>
      </c>
      <c r="G3658" s="10">
        <f t="shared" si="229"/>
        <v>3.5575192320570941</v>
      </c>
    </row>
    <row r="3659" spans="1:7" x14ac:dyDescent="0.3">
      <c r="A3659" s="2">
        <v>42907</v>
      </c>
      <c r="B3659" s="34">
        <f t="shared" si="230"/>
        <v>1</v>
      </c>
      <c r="C3659" s="1">
        <v>3609.25</v>
      </c>
      <c r="D3659" s="30" t="str">
        <f t="shared" si="228"/>
        <v>OK</v>
      </c>
      <c r="F3659" s="37">
        <f t="shared" si="231"/>
        <v>-2.3545054153617517E-4</v>
      </c>
      <c r="G3659" s="10">
        <f t="shared" si="229"/>
        <v>3.5574169651462713</v>
      </c>
    </row>
    <row r="3660" spans="1:7" x14ac:dyDescent="0.3">
      <c r="A3660" s="2">
        <v>42908</v>
      </c>
      <c r="B3660" s="34">
        <f t="shared" si="230"/>
        <v>1</v>
      </c>
      <c r="C3660" s="1">
        <v>3614.63</v>
      </c>
      <c r="D3660" s="30" t="str">
        <f t="shared" si="228"/>
        <v>OK</v>
      </c>
      <c r="F3660" s="37">
        <f t="shared" si="231"/>
        <v>1.4906143935720095E-3</v>
      </c>
      <c r="G3660" s="10">
        <f t="shared" si="229"/>
        <v>3.5580638487447325</v>
      </c>
    </row>
    <row r="3661" spans="1:7" x14ac:dyDescent="0.3">
      <c r="A3661" s="2">
        <v>42909</v>
      </c>
      <c r="B3661" s="34">
        <f t="shared" si="230"/>
        <v>1</v>
      </c>
      <c r="C3661" s="1">
        <v>3610.39</v>
      </c>
      <c r="D3661" s="30" t="str">
        <f t="shared" si="228"/>
        <v>OK</v>
      </c>
      <c r="F3661" s="37">
        <f t="shared" si="231"/>
        <v>-1.1730107922526267E-3</v>
      </c>
      <c r="G3661" s="10">
        <f t="shared" si="229"/>
        <v>3.5575541176119025</v>
      </c>
    </row>
    <row r="3662" spans="1:7" x14ac:dyDescent="0.3">
      <c r="A3662" s="2">
        <v>42912</v>
      </c>
      <c r="B3662" s="34">
        <f t="shared" si="230"/>
        <v>3</v>
      </c>
      <c r="C3662" s="1">
        <v>3610.65</v>
      </c>
      <c r="D3662" s="30" t="str">
        <f t="shared" si="228"/>
        <v>OK</v>
      </c>
      <c r="F3662" s="37">
        <f t="shared" si="231"/>
        <v>7.2014380718021798E-5</v>
      </c>
      <c r="G3662" s="10">
        <f t="shared" si="229"/>
        <v>3.557585391933979</v>
      </c>
    </row>
    <row r="3663" spans="1:7" x14ac:dyDescent="0.3">
      <c r="A3663" s="2">
        <v>42913</v>
      </c>
      <c r="B3663" s="34">
        <f t="shared" si="230"/>
        <v>1</v>
      </c>
      <c r="C3663" s="1">
        <v>3592.71</v>
      </c>
      <c r="D3663" s="30" t="str">
        <f t="shared" si="228"/>
        <v>OK</v>
      </c>
      <c r="F3663" s="37">
        <f t="shared" si="231"/>
        <v>-4.9686344563998341E-3</v>
      </c>
      <c r="G3663" s="10">
        <f t="shared" si="229"/>
        <v>3.5554221627981062</v>
      </c>
    </row>
    <row r="3664" spans="1:7" x14ac:dyDescent="0.3">
      <c r="A3664" s="2">
        <v>42914</v>
      </c>
      <c r="B3664" s="34">
        <f t="shared" si="230"/>
        <v>1</v>
      </c>
      <c r="C3664" s="1">
        <v>3572.35</v>
      </c>
      <c r="D3664" s="30" t="str">
        <f t="shared" si="228"/>
        <v>OK</v>
      </c>
      <c r="F3664" s="37">
        <f t="shared" si="231"/>
        <v>-5.6670312939257617E-3</v>
      </c>
      <c r="G3664" s="10">
        <f t="shared" si="229"/>
        <v>3.5529540021824078</v>
      </c>
    </row>
    <row r="3665" spans="1:7" x14ac:dyDescent="0.3">
      <c r="A3665" s="2">
        <v>42915</v>
      </c>
      <c r="B3665" s="34">
        <f t="shared" si="230"/>
        <v>1</v>
      </c>
      <c r="C3665" s="1">
        <v>3537.75</v>
      </c>
      <c r="D3665" s="30" t="str">
        <f t="shared" si="228"/>
        <v>OK</v>
      </c>
      <c r="F3665" s="37">
        <f t="shared" si="231"/>
        <v>-9.6855011407056546E-3</v>
      </c>
      <c r="G3665" s="10">
        <f t="shared" si="229"/>
        <v>3.5487271396374012</v>
      </c>
    </row>
    <row r="3666" spans="1:7" x14ac:dyDescent="0.3">
      <c r="A3666" s="2">
        <v>42916</v>
      </c>
      <c r="B3666" s="34">
        <f t="shared" si="230"/>
        <v>1</v>
      </c>
      <c r="C3666" s="1">
        <v>3535.79</v>
      </c>
      <c r="D3666" s="30" t="str">
        <f t="shared" si="228"/>
        <v>OK</v>
      </c>
      <c r="F3666" s="37">
        <f t="shared" si="231"/>
        <v>-5.5402445056884631E-4</v>
      </c>
      <c r="G3666" s="10">
        <f t="shared" si="229"/>
        <v>3.5484864631992066</v>
      </c>
    </row>
    <row r="3667" spans="1:7" x14ac:dyDescent="0.3">
      <c r="A3667" s="2">
        <v>42919</v>
      </c>
      <c r="B3667" s="34">
        <f t="shared" si="230"/>
        <v>3</v>
      </c>
      <c r="C3667" s="1">
        <v>3529.3</v>
      </c>
      <c r="D3667" s="30" t="str">
        <f t="shared" si="228"/>
        <v>OK</v>
      </c>
      <c r="F3667" s="37">
        <f t="shared" si="231"/>
        <v>-1.835516249550917E-3</v>
      </c>
      <c r="G3667" s="10">
        <f t="shared" si="229"/>
        <v>3.5476885761290213</v>
      </c>
    </row>
    <row r="3668" spans="1:7" x14ac:dyDescent="0.3">
      <c r="A3668" s="2">
        <v>42920</v>
      </c>
      <c r="B3668" s="34">
        <f t="shared" si="230"/>
        <v>1</v>
      </c>
      <c r="C3668" s="1">
        <v>3536.41</v>
      </c>
      <c r="D3668" s="30" t="str">
        <f t="shared" si="228"/>
        <v>OK</v>
      </c>
      <c r="F3668" s="37">
        <f t="shared" si="231"/>
        <v>2.0145637945201411E-3</v>
      </c>
      <c r="G3668" s="10">
        <f t="shared" si="229"/>
        <v>3.5485626099652681</v>
      </c>
    </row>
    <row r="3669" spans="1:7" x14ac:dyDescent="0.3">
      <c r="A3669" s="2">
        <v>42921</v>
      </c>
      <c r="B3669" s="34">
        <f t="shared" si="230"/>
        <v>1</v>
      </c>
      <c r="C3669" s="1">
        <v>3532.57</v>
      </c>
      <c r="D3669" s="30" t="str">
        <f t="shared" si="228"/>
        <v>OK</v>
      </c>
      <c r="F3669" s="37">
        <f t="shared" si="231"/>
        <v>-1.0858469464795073E-3</v>
      </c>
      <c r="G3669" s="10">
        <f t="shared" si="229"/>
        <v>3.548090776412324</v>
      </c>
    </row>
    <row r="3670" spans="1:7" x14ac:dyDescent="0.3">
      <c r="A3670" s="2">
        <v>42922</v>
      </c>
      <c r="B3670" s="34">
        <f t="shared" si="230"/>
        <v>1</v>
      </c>
      <c r="C3670" s="1">
        <v>3508.76</v>
      </c>
      <c r="D3670" s="30" t="str">
        <f t="shared" si="228"/>
        <v>OK</v>
      </c>
      <c r="F3670" s="37">
        <f t="shared" si="231"/>
        <v>-6.740135368867417E-3</v>
      </c>
      <c r="G3670" s="10">
        <f t="shared" si="229"/>
        <v>3.5451536633877407</v>
      </c>
    </row>
    <row r="3671" spans="1:7" x14ac:dyDescent="0.3">
      <c r="A3671" s="2">
        <v>42923</v>
      </c>
      <c r="B3671" s="34">
        <f t="shared" si="230"/>
        <v>1</v>
      </c>
      <c r="C3671" s="1">
        <v>3512.56</v>
      </c>
      <c r="D3671" s="30" t="str">
        <f t="shared" si="228"/>
        <v>OK</v>
      </c>
      <c r="F3671" s="37">
        <f t="shared" si="231"/>
        <v>1.08300368221248E-3</v>
      </c>
      <c r="G3671" s="10">
        <f t="shared" si="229"/>
        <v>3.5456237514032032</v>
      </c>
    </row>
    <row r="3672" spans="1:7" x14ac:dyDescent="0.3">
      <c r="A3672" s="2">
        <v>42926</v>
      </c>
      <c r="B3672" s="34">
        <f t="shared" si="230"/>
        <v>3</v>
      </c>
      <c r="C3672" s="1">
        <v>3527.42</v>
      </c>
      <c r="D3672" s="30" t="str">
        <f t="shared" si="228"/>
        <v>OK</v>
      </c>
      <c r="F3672" s="37">
        <f t="shared" si="231"/>
        <v>4.2305327168787876E-3</v>
      </c>
      <c r="G3672" s="10">
        <f t="shared" si="229"/>
        <v>3.54745717297138</v>
      </c>
    </row>
    <row r="3673" spans="1:7" x14ac:dyDescent="0.3">
      <c r="A3673" s="2">
        <v>42927</v>
      </c>
      <c r="B3673" s="34">
        <f t="shared" si="230"/>
        <v>1</v>
      </c>
      <c r="C3673" s="1">
        <v>3525.41</v>
      </c>
      <c r="D3673" s="30" t="str">
        <f t="shared" si="228"/>
        <v>OK</v>
      </c>
      <c r="F3673" s="37">
        <f t="shared" si="231"/>
        <v>-5.6982156930562855E-4</v>
      </c>
      <c r="G3673" s="10">
        <f t="shared" si="229"/>
        <v>3.5472096320743898</v>
      </c>
    </row>
    <row r="3674" spans="1:7" x14ac:dyDescent="0.3">
      <c r="A3674" s="2">
        <v>42928</v>
      </c>
      <c r="B3674" s="34">
        <f t="shared" si="230"/>
        <v>1</v>
      </c>
      <c r="C3674" s="1">
        <v>3531.84</v>
      </c>
      <c r="D3674" s="30" t="str">
        <f t="shared" si="228"/>
        <v>OK</v>
      </c>
      <c r="F3674" s="37">
        <f t="shared" si="231"/>
        <v>1.8239013334619969E-3</v>
      </c>
      <c r="G3674" s="10">
        <f t="shared" si="229"/>
        <v>3.5480010208706956</v>
      </c>
    </row>
    <row r="3675" spans="1:7" x14ac:dyDescent="0.3">
      <c r="A3675" s="2">
        <v>42929</v>
      </c>
      <c r="B3675" s="34">
        <f t="shared" si="230"/>
        <v>1</v>
      </c>
      <c r="C3675" s="1">
        <v>3523.03</v>
      </c>
      <c r="D3675" s="30" t="str">
        <f t="shared" si="228"/>
        <v>OK</v>
      </c>
      <c r="F3675" s="37">
        <f t="shared" si="231"/>
        <v>-2.4944504847331794E-3</v>
      </c>
      <c r="G3675" s="10">
        <f t="shared" si="229"/>
        <v>3.5469163413870279</v>
      </c>
    </row>
    <row r="3676" spans="1:7" x14ac:dyDescent="0.3">
      <c r="A3676" s="2">
        <v>42930</v>
      </c>
      <c r="B3676" s="34">
        <f t="shared" si="230"/>
        <v>1</v>
      </c>
      <c r="C3676" s="1">
        <v>3517.32</v>
      </c>
      <c r="D3676" s="30" t="str">
        <f t="shared" si="228"/>
        <v>OK</v>
      </c>
      <c r="F3676" s="37">
        <f t="shared" si="231"/>
        <v>-1.6207639446725874E-3</v>
      </c>
      <c r="G3676" s="10">
        <f t="shared" si="229"/>
        <v>3.5462118815134711</v>
      </c>
    </row>
    <row r="3677" spans="1:7" x14ac:dyDescent="0.3">
      <c r="A3677" s="2">
        <v>42933</v>
      </c>
      <c r="B3677" s="34">
        <f t="shared" si="230"/>
        <v>3</v>
      </c>
      <c r="C3677" s="1">
        <v>3526.55</v>
      </c>
      <c r="D3677" s="30" t="str">
        <f t="shared" si="228"/>
        <v>OK</v>
      </c>
      <c r="F3677" s="37">
        <f t="shared" si="231"/>
        <v>2.624157028646712E-3</v>
      </c>
      <c r="G3677" s="10">
        <f t="shared" si="229"/>
        <v>3.5473500457221365</v>
      </c>
    </row>
    <row r="3678" spans="1:7" x14ac:dyDescent="0.3">
      <c r="A3678" s="2">
        <v>42934</v>
      </c>
      <c r="B3678" s="34">
        <f t="shared" si="230"/>
        <v>1</v>
      </c>
      <c r="C3678" s="1">
        <v>3545.93</v>
      </c>
      <c r="D3678" s="30" t="str">
        <f t="shared" si="228"/>
        <v>OK</v>
      </c>
      <c r="F3678" s="37">
        <f t="shared" si="231"/>
        <v>5.4954558988244973E-3</v>
      </c>
      <c r="G3678" s="10">
        <f t="shared" si="229"/>
        <v>3.5497301579671547</v>
      </c>
    </row>
    <row r="3679" spans="1:7" x14ac:dyDescent="0.3">
      <c r="A3679" s="2">
        <v>42935</v>
      </c>
      <c r="B3679" s="34">
        <f t="shared" si="230"/>
        <v>1</v>
      </c>
      <c r="C3679" s="1">
        <v>3557.2</v>
      </c>
      <c r="D3679" s="30" t="str">
        <f t="shared" si="228"/>
        <v>OK</v>
      </c>
      <c r="F3679" s="37">
        <f t="shared" si="231"/>
        <v>3.178291731647187E-3</v>
      </c>
      <c r="G3679" s="10">
        <f t="shared" si="229"/>
        <v>3.5511082836436261</v>
      </c>
    </row>
    <row r="3680" spans="1:7" x14ac:dyDescent="0.3">
      <c r="A3680" s="2">
        <v>42936</v>
      </c>
      <c r="B3680" s="34">
        <f t="shared" si="230"/>
        <v>1</v>
      </c>
      <c r="C3680" s="1">
        <v>3548.04</v>
      </c>
      <c r="D3680" s="30" t="str">
        <f t="shared" si="228"/>
        <v>OK</v>
      </c>
      <c r="F3680" s="37">
        <f t="shared" si="231"/>
        <v>-2.57505903519617E-3</v>
      </c>
      <c r="G3680" s="10">
        <f t="shared" si="229"/>
        <v>3.5499885073494721</v>
      </c>
    </row>
    <row r="3681" spans="1:7" x14ac:dyDescent="0.3">
      <c r="A3681" s="2">
        <v>42937</v>
      </c>
      <c r="B3681" s="34">
        <f t="shared" si="230"/>
        <v>1</v>
      </c>
      <c r="C3681" s="1">
        <v>3561.58</v>
      </c>
      <c r="D3681" s="30" t="str">
        <f t="shared" si="228"/>
        <v>OK</v>
      </c>
      <c r="F3681" s="37">
        <f t="shared" si="231"/>
        <v>3.8161914747296688E-3</v>
      </c>
      <c r="G3681" s="10">
        <f t="shared" si="229"/>
        <v>3.5516427038871985</v>
      </c>
    </row>
    <row r="3682" spans="1:7" x14ac:dyDescent="0.3">
      <c r="A3682" s="2">
        <v>42940</v>
      </c>
      <c r="B3682" s="34">
        <f t="shared" si="230"/>
        <v>3</v>
      </c>
      <c r="C3682" s="1">
        <v>3559.37</v>
      </c>
      <c r="D3682" s="30" t="str">
        <f t="shared" si="228"/>
        <v>OK</v>
      </c>
      <c r="F3682" s="37">
        <f t="shared" si="231"/>
        <v>-6.205111214685477E-4</v>
      </c>
      <c r="G3682" s="10">
        <f t="shared" si="229"/>
        <v>3.5513731356875007</v>
      </c>
    </row>
    <row r="3683" spans="1:7" x14ac:dyDescent="0.3">
      <c r="A3683" s="2">
        <v>42941</v>
      </c>
      <c r="B3683" s="34">
        <f t="shared" si="230"/>
        <v>1</v>
      </c>
      <c r="C3683" s="1">
        <v>3537.93</v>
      </c>
      <c r="D3683" s="30" t="str">
        <f t="shared" si="228"/>
        <v>OK</v>
      </c>
      <c r="F3683" s="37">
        <f t="shared" si="231"/>
        <v>-6.0235378732753642E-3</v>
      </c>
      <c r="G3683" s="10">
        <f t="shared" si="229"/>
        <v>3.5487492358901314</v>
      </c>
    </row>
    <row r="3684" spans="1:7" x14ac:dyDescent="0.3">
      <c r="A3684" s="2">
        <v>42942</v>
      </c>
      <c r="B3684" s="34">
        <f t="shared" si="230"/>
        <v>1</v>
      </c>
      <c r="C3684" s="1">
        <v>3544.35</v>
      </c>
      <c r="D3684" s="30" t="str">
        <f t="shared" si="228"/>
        <v>OK</v>
      </c>
      <c r="F3684" s="37">
        <f t="shared" si="231"/>
        <v>1.8146204136317845E-3</v>
      </c>
      <c r="G3684" s="10">
        <f t="shared" si="229"/>
        <v>3.5495366013536596</v>
      </c>
    </row>
    <row r="3685" spans="1:7" x14ac:dyDescent="0.3">
      <c r="A3685" s="2">
        <v>42943</v>
      </c>
      <c r="B3685" s="34">
        <f t="shared" si="230"/>
        <v>1</v>
      </c>
      <c r="C3685" s="1">
        <v>3551.44</v>
      </c>
      <c r="D3685" s="30" t="str">
        <f t="shared" si="228"/>
        <v>OK</v>
      </c>
      <c r="F3685" s="37">
        <f t="shared" si="231"/>
        <v>2.0003667809331827E-3</v>
      </c>
      <c r="G3685" s="10">
        <f t="shared" si="229"/>
        <v>3.5504044818578473</v>
      </c>
    </row>
    <row r="3686" spans="1:7" x14ac:dyDescent="0.3">
      <c r="A3686" s="2">
        <v>42944</v>
      </c>
      <c r="B3686" s="34">
        <f t="shared" si="230"/>
        <v>1</v>
      </c>
      <c r="C3686" s="1">
        <v>3548.15</v>
      </c>
      <c r="D3686" s="30" t="str">
        <f t="shared" si="228"/>
        <v>OK</v>
      </c>
      <c r="F3686" s="37">
        <f t="shared" si="231"/>
        <v>-9.2638479039486299E-4</v>
      </c>
      <c r="G3686" s="10">
        <f t="shared" si="229"/>
        <v>3.5500019715867639</v>
      </c>
    </row>
    <row r="3687" spans="1:7" x14ac:dyDescent="0.3">
      <c r="A3687" s="2">
        <v>42947</v>
      </c>
      <c r="B3687" s="34">
        <f t="shared" si="230"/>
        <v>3</v>
      </c>
      <c r="C3687" s="1">
        <v>3546.25</v>
      </c>
      <c r="D3687" s="30" t="str">
        <f t="shared" si="228"/>
        <v>OK</v>
      </c>
      <c r="F3687" s="37">
        <f t="shared" si="231"/>
        <v>-5.3549032594457646E-4</v>
      </c>
      <c r="G3687" s="10">
        <f t="shared" si="229"/>
        <v>3.5497693488039084</v>
      </c>
    </row>
    <row r="3688" spans="1:7" x14ac:dyDescent="0.3">
      <c r="A3688" s="2">
        <v>42948</v>
      </c>
      <c r="B3688" s="34">
        <f t="shared" si="230"/>
        <v>1</v>
      </c>
      <c r="C3688" s="1">
        <v>3556.78</v>
      </c>
      <c r="D3688" s="30" t="str">
        <f t="shared" si="228"/>
        <v>OK</v>
      </c>
      <c r="F3688" s="37">
        <f t="shared" si="231"/>
        <v>2.9693338033134342E-3</v>
      </c>
      <c r="G3688" s="10">
        <f t="shared" si="229"/>
        <v>3.5510570032963069</v>
      </c>
    </row>
    <row r="3689" spans="1:7" x14ac:dyDescent="0.3">
      <c r="A3689" s="2">
        <v>42949</v>
      </c>
      <c r="B3689" s="34">
        <f t="shared" si="230"/>
        <v>1</v>
      </c>
      <c r="C3689" s="1">
        <v>3544.81</v>
      </c>
      <c r="D3689" s="30" t="str">
        <f t="shared" si="228"/>
        <v>OK</v>
      </c>
      <c r="F3689" s="37">
        <f t="shared" si="231"/>
        <v>-3.3654035391562642E-3</v>
      </c>
      <c r="G3689" s="10">
        <f t="shared" si="229"/>
        <v>3.5495929621811646</v>
      </c>
    </row>
    <row r="3690" spans="1:7" x14ac:dyDescent="0.3">
      <c r="A3690" s="2">
        <v>42950</v>
      </c>
      <c r="B3690" s="34">
        <f t="shared" si="230"/>
        <v>1</v>
      </c>
      <c r="C3690" s="1">
        <v>3569.64</v>
      </c>
      <c r="D3690" s="30" t="str">
        <f t="shared" si="228"/>
        <v>OK</v>
      </c>
      <c r="F3690" s="37">
        <f t="shared" si="231"/>
        <v>7.0046067349167629E-3</v>
      </c>
      <c r="G3690" s="10">
        <f t="shared" si="229"/>
        <v>3.5526244195023864</v>
      </c>
    </row>
    <row r="3691" spans="1:7" x14ac:dyDescent="0.3">
      <c r="A3691" s="2">
        <v>42951</v>
      </c>
      <c r="B3691" s="34">
        <f t="shared" si="230"/>
        <v>1</v>
      </c>
      <c r="C3691" s="1">
        <v>3565.65</v>
      </c>
      <c r="D3691" s="30" t="str">
        <f t="shared" si="228"/>
        <v>OK</v>
      </c>
      <c r="F3691" s="37">
        <f t="shared" si="231"/>
        <v>-1.1177597740947842E-3</v>
      </c>
      <c r="G3691" s="10">
        <f t="shared" si="229"/>
        <v>3.5521387110971476</v>
      </c>
    </row>
    <row r="3692" spans="1:7" x14ac:dyDescent="0.3">
      <c r="A3692" s="2">
        <v>42954</v>
      </c>
      <c r="B3692" s="34">
        <f t="shared" si="230"/>
        <v>3</v>
      </c>
      <c r="C3692" s="1">
        <v>3575.86</v>
      </c>
      <c r="D3692" s="30" t="str">
        <f t="shared" si="228"/>
        <v>OK</v>
      </c>
      <c r="F3692" s="37">
        <f t="shared" si="231"/>
        <v>2.8634330346499759E-3</v>
      </c>
      <c r="G3692" s="10">
        <f t="shared" si="229"/>
        <v>3.5533805072106586</v>
      </c>
    </row>
    <row r="3693" spans="1:7" x14ac:dyDescent="0.3">
      <c r="A3693" s="2">
        <v>42955</v>
      </c>
      <c r="B3693" s="34">
        <f t="shared" si="230"/>
        <v>1</v>
      </c>
      <c r="C3693" s="1">
        <v>3572.88</v>
      </c>
      <c r="D3693" s="30" t="str">
        <f t="shared" si="228"/>
        <v>OK</v>
      </c>
      <c r="F3693" s="37">
        <f t="shared" si="231"/>
        <v>-8.333659595174403E-4</v>
      </c>
      <c r="G3693" s="10">
        <f t="shared" si="229"/>
        <v>3.5530184300806935</v>
      </c>
    </row>
    <row r="3694" spans="1:7" x14ac:dyDescent="0.3">
      <c r="A3694" s="2">
        <v>42956</v>
      </c>
      <c r="B3694" s="34">
        <f t="shared" si="230"/>
        <v>1</v>
      </c>
      <c r="C3694" s="1">
        <v>3590.6</v>
      </c>
      <c r="D3694" s="30" t="str">
        <f t="shared" si="228"/>
        <v>OK</v>
      </c>
      <c r="F3694" s="37">
        <f t="shared" si="231"/>
        <v>4.9595844248897514E-3</v>
      </c>
      <c r="G3694" s="10">
        <f t="shared" si="229"/>
        <v>3.5551670265494493</v>
      </c>
    </row>
    <row r="3695" spans="1:7" x14ac:dyDescent="0.3">
      <c r="A3695" s="2">
        <v>42957</v>
      </c>
      <c r="B3695" s="34">
        <f t="shared" si="230"/>
        <v>1</v>
      </c>
      <c r="C3695" s="1">
        <v>3598.98</v>
      </c>
      <c r="D3695" s="30" t="str">
        <f t="shared" si="228"/>
        <v>OK</v>
      </c>
      <c r="F3695" s="37">
        <f t="shared" si="231"/>
        <v>2.3338717763048411E-3</v>
      </c>
      <c r="G3695" s="10">
        <f t="shared" si="229"/>
        <v>3.5561794332286896</v>
      </c>
    </row>
    <row r="3696" spans="1:7" x14ac:dyDescent="0.3">
      <c r="A3696" s="2">
        <v>42958</v>
      </c>
      <c r="B3696" s="34">
        <f t="shared" si="230"/>
        <v>1</v>
      </c>
      <c r="C3696" s="1">
        <v>3602.49</v>
      </c>
      <c r="D3696" s="30" t="str">
        <f t="shared" si="228"/>
        <v>OK</v>
      </c>
      <c r="F3696" s="37">
        <f t="shared" si="231"/>
        <v>9.7527632829286226E-4</v>
      </c>
      <c r="G3696" s="10">
        <f t="shared" si="229"/>
        <v>3.5566027839479708</v>
      </c>
    </row>
    <row r="3697" spans="1:7" x14ac:dyDescent="0.3">
      <c r="A3697" s="2">
        <v>42961</v>
      </c>
      <c r="B3697" s="34">
        <f t="shared" si="230"/>
        <v>3</v>
      </c>
      <c r="C3697" s="1">
        <v>3595.79</v>
      </c>
      <c r="D3697" s="30" t="str">
        <f t="shared" si="228"/>
        <v>OK</v>
      </c>
      <c r="F3697" s="37">
        <f t="shared" si="231"/>
        <v>-1.8598247323378114E-3</v>
      </c>
      <c r="G3697" s="10">
        <f t="shared" si="229"/>
        <v>3.5557943202958078</v>
      </c>
    </row>
    <row r="3698" spans="1:7" x14ac:dyDescent="0.3">
      <c r="A3698" s="2">
        <v>42962</v>
      </c>
      <c r="B3698" s="34">
        <f t="shared" si="230"/>
        <v>1</v>
      </c>
      <c r="C3698" s="1">
        <v>3591.34</v>
      </c>
      <c r="D3698" s="30" t="str">
        <f t="shared" si="228"/>
        <v>OK</v>
      </c>
      <c r="F3698" s="37">
        <f t="shared" si="231"/>
        <v>-1.2375583668678969E-3</v>
      </c>
      <c r="G3698" s="10">
        <f t="shared" si="229"/>
        <v>3.5552565226793931</v>
      </c>
    </row>
    <row r="3699" spans="1:7" x14ac:dyDescent="0.3">
      <c r="A3699" s="2">
        <v>42963</v>
      </c>
      <c r="B3699" s="34">
        <f t="shared" si="230"/>
        <v>1</v>
      </c>
      <c r="C3699" s="1">
        <v>3582.7</v>
      </c>
      <c r="D3699" s="30" t="str">
        <f t="shared" si="228"/>
        <v>OK</v>
      </c>
      <c r="F3699" s="37">
        <f t="shared" si="231"/>
        <v>-2.4057872548965964E-3</v>
      </c>
      <c r="G3699" s="10">
        <f t="shared" si="229"/>
        <v>3.5542104437230972</v>
      </c>
    </row>
    <row r="3700" spans="1:7" x14ac:dyDescent="0.3">
      <c r="A3700" s="2">
        <v>42964</v>
      </c>
      <c r="B3700" s="34">
        <f t="shared" si="230"/>
        <v>1</v>
      </c>
      <c r="C3700" s="1">
        <v>3586.43</v>
      </c>
      <c r="D3700" s="30" t="str">
        <f t="shared" si="228"/>
        <v>OK</v>
      </c>
      <c r="F3700" s="37">
        <f t="shared" si="231"/>
        <v>1.0411142434476606E-3</v>
      </c>
      <c r="G3700" s="10">
        <f t="shared" si="229"/>
        <v>3.5546623586873034</v>
      </c>
    </row>
    <row r="3701" spans="1:7" x14ac:dyDescent="0.3">
      <c r="A3701" s="2">
        <v>42965</v>
      </c>
      <c r="B3701" s="34">
        <f t="shared" si="230"/>
        <v>1</v>
      </c>
      <c r="C3701" s="1">
        <v>3592.37</v>
      </c>
      <c r="D3701" s="30" t="str">
        <f t="shared" si="228"/>
        <v>OK</v>
      </c>
      <c r="F3701" s="37">
        <f t="shared" si="231"/>
        <v>1.6562431164137692E-3</v>
      </c>
      <c r="G3701" s="10">
        <f t="shared" si="229"/>
        <v>3.5553810609247911</v>
      </c>
    </row>
    <row r="3702" spans="1:7" x14ac:dyDescent="0.3">
      <c r="A3702" s="2">
        <v>42968</v>
      </c>
      <c r="B3702" s="34">
        <f t="shared" si="230"/>
        <v>3</v>
      </c>
      <c r="C3702" s="1">
        <v>3599.17</v>
      </c>
      <c r="D3702" s="30" t="str">
        <f t="shared" si="228"/>
        <v>OK</v>
      </c>
      <c r="F3702" s="37">
        <f t="shared" si="231"/>
        <v>1.892900786945706E-3</v>
      </c>
      <c r="G3702" s="10">
        <f t="shared" si="229"/>
        <v>3.5562023602173136</v>
      </c>
    </row>
    <row r="3703" spans="1:7" x14ac:dyDescent="0.3">
      <c r="A3703" s="2">
        <v>42969</v>
      </c>
      <c r="B3703" s="34">
        <f t="shared" si="230"/>
        <v>1</v>
      </c>
      <c r="C3703" s="1">
        <v>3592.88</v>
      </c>
      <c r="D3703" s="30" t="str">
        <f t="shared" si="228"/>
        <v>OK</v>
      </c>
      <c r="F3703" s="37">
        <f t="shared" si="231"/>
        <v>-1.7476251469088488E-3</v>
      </c>
      <c r="G3703" s="10">
        <f t="shared" si="229"/>
        <v>3.5554427122761409</v>
      </c>
    </row>
    <row r="3704" spans="1:7" x14ac:dyDescent="0.3">
      <c r="A3704" s="2">
        <v>42970</v>
      </c>
      <c r="B3704" s="34">
        <f t="shared" si="230"/>
        <v>1</v>
      </c>
      <c r="C3704" s="1">
        <v>3605.08</v>
      </c>
      <c r="D3704" s="30" t="str">
        <f t="shared" si="228"/>
        <v>OK</v>
      </c>
      <c r="F3704" s="37">
        <f t="shared" si="231"/>
        <v>3.3956046402885409E-3</v>
      </c>
      <c r="G3704" s="10">
        <f t="shared" si="229"/>
        <v>3.55691490655144</v>
      </c>
    </row>
    <row r="3705" spans="1:7" x14ac:dyDescent="0.3">
      <c r="A3705" s="2">
        <v>42971</v>
      </c>
      <c r="B3705" s="34">
        <f t="shared" si="230"/>
        <v>1</v>
      </c>
      <c r="C3705" s="1">
        <v>3603.21</v>
      </c>
      <c r="D3705" s="30" t="str">
        <f t="shared" si="228"/>
        <v>OK</v>
      </c>
      <c r="F3705" s="37">
        <f t="shared" si="231"/>
        <v>-5.1871248349544263E-4</v>
      </c>
      <c r="G3705" s="10">
        <f t="shared" si="229"/>
        <v>3.5566895741357412</v>
      </c>
    </row>
    <row r="3706" spans="1:7" x14ac:dyDescent="0.3">
      <c r="A3706" s="2">
        <v>42972</v>
      </c>
      <c r="B3706" s="34">
        <f t="shared" si="230"/>
        <v>1</v>
      </c>
      <c r="C3706" s="1">
        <v>3607.51</v>
      </c>
      <c r="D3706" s="30" t="str">
        <f t="shared" si="228"/>
        <v>OK</v>
      </c>
      <c r="F3706" s="37">
        <f t="shared" si="231"/>
        <v>1.1933803469683646E-3</v>
      </c>
      <c r="G3706" s="10">
        <f t="shared" si="229"/>
        <v>3.5572075436293709</v>
      </c>
    </row>
    <row r="3707" spans="1:7" x14ac:dyDescent="0.3">
      <c r="A3707" s="2">
        <v>42976</v>
      </c>
      <c r="B3707" s="34">
        <f t="shared" si="230"/>
        <v>4</v>
      </c>
      <c r="C3707" s="1">
        <v>3624.98</v>
      </c>
      <c r="D3707" s="30" t="str">
        <f t="shared" si="228"/>
        <v>OK</v>
      </c>
      <c r="F3707" s="37">
        <f t="shared" si="231"/>
        <v>4.842675418779141E-3</v>
      </c>
      <c r="G3707" s="10">
        <f t="shared" si="229"/>
        <v>3.5593056147929154</v>
      </c>
    </row>
    <row r="3708" spans="1:7" x14ac:dyDescent="0.3">
      <c r="A3708" s="2">
        <v>42977</v>
      </c>
      <c r="B3708" s="34">
        <f t="shared" si="230"/>
        <v>1</v>
      </c>
      <c r="C3708" s="1">
        <v>3609.94</v>
      </c>
      <c r="D3708" s="30" t="str">
        <f t="shared" si="228"/>
        <v>OK</v>
      </c>
      <c r="F3708" s="37">
        <f t="shared" si="231"/>
        <v>-4.1489884082118733E-3</v>
      </c>
      <c r="G3708" s="10">
        <f t="shared" si="229"/>
        <v>3.5574999836548371</v>
      </c>
    </row>
    <row r="3709" spans="1:7" x14ac:dyDescent="0.3">
      <c r="A3709" s="2">
        <v>42978</v>
      </c>
      <c r="B3709" s="34">
        <f t="shared" si="230"/>
        <v>1</v>
      </c>
      <c r="C3709" s="1">
        <v>3613.14</v>
      </c>
      <c r="D3709" s="30" t="str">
        <f t="shared" si="228"/>
        <v>OK</v>
      </c>
      <c r="F3709" s="37">
        <f t="shared" si="231"/>
        <v>8.8644132589466018E-4</v>
      </c>
      <c r="G3709" s="10">
        <f t="shared" si="229"/>
        <v>3.5578847897023986</v>
      </c>
    </row>
    <row r="3710" spans="1:7" x14ac:dyDescent="0.3">
      <c r="A3710" s="2">
        <v>42979</v>
      </c>
      <c r="B3710" s="34">
        <f t="shared" si="230"/>
        <v>1</v>
      </c>
      <c r="C3710" s="1">
        <v>3603.85</v>
      </c>
      <c r="D3710" s="30" t="str">
        <f t="shared" si="228"/>
        <v>OK</v>
      </c>
      <c r="F3710" s="37">
        <f t="shared" si="231"/>
        <v>-2.5711707822004826E-3</v>
      </c>
      <c r="G3710" s="10">
        <f t="shared" si="229"/>
        <v>3.5567667064113571</v>
      </c>
    </row>
    <row r="3711" spans="1:7" x14ac:dyDescent="0.3">
      <c r="A3711" s="2">
        <v>42982</v>
      </c>
      <c r="B3711" s="34">
        <f t="shared" si="230"/>
        <v>3</v>
      </c>
      <c r="C3711" s="1">
        <v>3602.16</v>
      </c>
      <c r="D3711" s="30" t="str">
        <f t="shared" si="228"/>
        <v>OK</v>
      </c>
      <c r="F3711" s="37">
        <f t="shared" si="231"/>
        <v>-4.6894293602672832E-4</v>
      </c>
      <c r="G3711" s="10">
        <f t="shared" si="229"/>
        <v>3.5565629993146777</v>
      </c>
    </row>
    <row r="3712" spans="1:7" x14ac:dyDescent="0.3">
      <c r="A3712" s="2">
        <v>42983</v>
      </c>
      <c r="B3712" s="34">
        <f t="shared" si="230"/>
        <v>1</v>
      </c>
      <c r="C3712" s="1">
        <v>3619.98</v>
      </c>
      <c r="D3712" s="30" t="str">
        <f t="shared" si="228"/>
        <v>OK</v>
      </c>
      <c r="F3712" s="37">
        <f t="shared" si="231"/>
        <v>4.9470317809314768E-3</v>
      </c>
      <c r="G3712" s="10">
        <f t="shared" si="229"/>
        <v>3.55870617110951</v>
      </c>
    </row>
    <row r="3713" spans="1:7" x14ac:dyDescent="0.3">
      <c r="A3713" s="2">
        <v>42984</v>
      </c>
      <c r="B3713" s="34">
        <f t="shared" si="230"/>
        <v>1</v>
      </c>
      <c r="C3713" s="1">
        <v>3624.9</v>
      </c>
      <c r="D3713" s="30" t="str">
        <f t="shared" si="228"/>
        <v>OK</v>
      </c>
      <c r="F3713" s="37">
        <f t="shared" si="231"/>
        <v>1.3591235310692618E-3</v>
      </c>
      <c r="G3713" s="10">
        <f t="shared" si="229"/>
        <v>3.5592960302043282</v>
      </c>
    </row>
    <row r="3714" spans="1:7" x14ac:dyDescent="0.3">
      <c r="A3714" s="2">
        <v>42985</v>
      </c>
      <c r="B3714" s="34">
        <f t="shared" si="230"/>
        <v>1</v>
      </c>
      <c r="C3714" s="1">
        <v>3643.03</v>
      </c>
      <c r="D3714" s="30" t="str">
        <f t="shared" si="228"/>
        <v>OK</v>
      </c>
      <c r="F3714" s="37">
        <f t="shared" si="231"/>
        <v>5.0015172832353905E-3</v>
      </c>
      <c r="G3714" s="10">
        <f t="shared" si="229"/>
        <v>3.5614627476297311</v>
      </c>
    </row>
    <row r="3715" spans="1:7" x14ac:dyDescent="0.3">
      <c r="A3715" s="2">
        <v>42986</v>
      </c>
      <c r="B3715" s="34">
        <f t="shared" si="230"/>
        <v>1</v>
      </c>
      <c r="C3715" s="1">
        <v>3631.75</v>
      </c>
      <c r="D3715" s="30" t="str">
        <f t="shared" si="228"/>
        <v>OK</v>
      </c>
      <c r="F3715" s="37">
        <f t="shared" si="231"/>
        <v>-3.0963236646418535E-3</v>
      </c>
      <c r="G3715" s="10">
        <f t="shared" si="229"/>
        <v>3.5601159452021998</v>
      </c>
    </row>
    <row r="3716" spans="1:7" x14ac:dyDescent="0.3">
      <c r="A3716" s="2">
        <v>42989</v>
      </c>
      <c r="B3716" s="34">
        <f t="shared" si="230"/>
        <v>3</v>
      </c>
      <c r="C3716" s="1">
        <v>3631.95</v>
      </c>
      <c r="D3716" s="30" t="str">
        <f t="shared" si="228"/>
        <v>OK</v>
      </c>
      <c r="F3716" s="37">
        <f t="shared" si="231"/>
        <v>5.506986989733953E-5</v>
      </c>
      <c r="G3716" s="10">
        <f t="shared" si="229"/>
        <v>3.5601398610842994</v>
      </c>
    </row>
    <row r="3717" spans="1:7" x14ac:dyDescent="0.3">
      <c r="A3717" s="2">
        <v>42990</v>
      </c>
      <c r="B3717" s="34">
        <f t="shared" si="230"/>
        <v>1</v>
      </c>
      <c r="C3717" s="1">
        <v>3572.84</v>
      </c>
      <c r="D3717" s="30" t="str">
        <f t="shared" si="228"/>
        <v>OK</v>
      </c>
      <c r="F3717" s="37">
        <f t="shared" si="231"/>
        <v>-1.627500378584501E-2</v>
      </c>
      <c r="G3717" s="10">
        <f t="shared" si="229"/>
        <v>3.5530135679312456</v>
      </c>
    </row>
    <row r="3718" spans="1:7" x14ac:dyDescent="0.3">
      <c r="A3718" s="2">
        <v>42991</v>
      </c>
      <c r="B3718" s="34">
        <f t="shared" si="230"/>
        <v>1</v>
      </c>
      <c r="C3718" s="1">
        <v>3572.34</v>
      </c>
      <c r="D3718" s="30" t="str">
        <f t="shared" si="228"/>
        <v>OK</v>
      </c>
      <c r="F3718" s="37">
        <f t="shared" si="231"/>
        <v>-1.3994469385703034E-4</v>
      </c>
      <c r="G3718" s="10">
        <f t="shared" si="229"/>
        <v>3.5529527864698105</v>
      </c>
    </row>
    <row r="3719" spans="1:7" x14ac:dyDescent="0.3">
      <c r="A3719" s="2">
        <v>42992</v>
      </c>
      <c r="B3719" s="34">
        <f t="shared" si="230"/>
        <v>1</v>
      </c>
      <c r="C3719" s="1">
        <v>3548.86</v>
      </c>
      <c r="D3719" s="30" t="str">
        <f t="shared" si="228"/>
        <v>OK</v>
      </c>
      <c r="F3719" s="37">
        <f t="shared" si="231"/>
        <v>-6.5727226411820272E-3</v>
      </c>
      <c r="G3719" s="10">
        <f t="shared" si="229"/>
        <v>3.5500888670774504</v>
      </c>
    </row>
    <row r="3720" spans="1:7" x14ac:dyDescent="0.3">
      <c r="A3720" s="2">
        <v>42993</v>
      </c>
      <c r="B3720" s="34">
        <f t="shared" si="230"/>
        <v>1</v>
      </c>
      <c r="C3720" s="1">
        <v>3521.24</v>
      </c>
      <c r="D3720" s="30" t="str">
        <f t="shared" ref="D3720:D3783" si="232">IF(C3720&gt;0,"OK","ERROR")</f>
        <v>OK</v>
      </c>
      <c r="F3720" s="37">
        <f t="shared" si="231"/>
        <v>-7.7827809493753453E-3</v>
      </c>
      <c r="G3720" s="10">
        <f t="shared" ref="G3720:G3783" si="233">LOG(C3720,10)</f>
        <v>3.5466956266389165</v>
      </c>
    </row>
    <row r="3721" spans="1:7" x14ac:dyDescent="0.3">
      <c r="A3721" s="2">
        <v>42996</v>
      </c>
      <c r="B3721" s="34">
        <f t="shared" ref="B3721:B3784" si="234">DATEDIF(A3720,A3721,"d")</f>
        <v>3</v>
      </c>
      <c r="C3721" s="1">
        <v>3525.76</v>
      </c>
      <c r="D3721" s="30" t="str">
        <f t="shared" si="232"/>
        <v>OK</v>
      </c>
      <c r="F3721" s="37">
        <f t="shared" ref="F3721:F3784" si="235">C3721/C3720-1</f>
        <v>1.2836387181789366E-3</v>
      </c>
      <c r="G3721" s="10">
        <f t="shared" si="233"/>
        <v>3.5472527463572083</v>
      </c>
    </row>
    <row r="3722" spans="1:7" x14ac:dyDescent="0.3">
      <c r="A3722" s="2">
        <v>42997</v>
      </c>
      <c r="B3722" s="34">
        <f t="shared" si="234"/>
        <v>1</v>
      </c>
      <c r="C3722" s="1">
        <v>3517.26</v>
      </c>
      <c r="D3722" s="30" t="str">
        <f t="shared" si="232"/>
        <v>OK</v>
      </c>
      <c r="F3722" s="37">
        <f t="shared" si="235"/>
        <v>-2.4108277364313091E-3</v>
      </c>
      <c r="G3722" s="10">
        <f t="shared" si="233"/>
        <v>3.5462044730629558</v>
      </c>
    </row>
    <row r="3723" spans="1:7" x14ac:dyDescent="0.3">
      <c r="A3723" s="2">
        <v>42998</v>
      </c>
      <c r="B3723" s="34">
        <f t="shared" si="234"/>
        <v>1</v>
      </c>
      <c r="C3723" s="1">
        <v>3519.2</v>
      </c>
      <c r="D3723" s="30" t="str">
        <f t="shared" si="232"/>
        <v>OK</v>
      </c>
      <c r="F3723" s="37">
        <f t="shared" si="235"/>
        <v>5.5156570739711697E-4</v>
      </c>
      <c r="G3723" s="10">
        <f t="shared" si="233"/>
        <v>3.5464439489688062</v>
      </c>
    </row>
    <row r="3724" spans="1:7" x14ac:dyDescent="0.3">
      <c r="A3724" s="2">
        <v>42999</v>
      </c>
      <c r="B3724" s="34">
        <f t="shared" si="234"/>
        <v>1</v>
      </c>
      <c r="C3724" s="1">
        <v>3511.42</v>
      </c>
      <c r="D3724" s="30" t="str">
        <f t="shared" si="232"/>
        <v>OK</v>
      </c>
      <c r="F3724" s="37">
        <f t="shared" si="235"/>
        <v>-2.2107297112979873E-3</v>
      </c>
      <c r="G3724" s="10">
        <f t="shared" si="233"/>
        <v>3.5454827784181671</v>
      </c>
    </row>
    <row r="3725" spans="1:7" x14ac:dyDescent="0.3">
      <c r="A3725" s="2">
        <v>43000</v>
      </c>
      <c r="B3725" s="34">
        <f t="shared" si="234"/>
        <v>1</v>
      </c>
      <c r="C3725" s="1">
        <v>3512.13</v>
      </c>
      <c r="D3725" s="30" t="str">
        <f t="shared" si="232"/>
        <v>OK</v>
      </c>
      <c r="F3725" s="37">
        <f t="shared" si="235"/>
        <v>2.0219740162108479E-4</v>
      </c>
      <c r="G3725" s="10">
        <f t="shared" si="233"/>
        <v>3.5455705827573403</v>
      </c>
    </row>
    <row r="3726" spans="1:7" x14ac:dyDescent="0.3">
      <c r="A3726" s="2">
        <v>43003</v>
      </c>
      <c r="B3726" s="34">
        <f t="shared" si="234"/>
        <v>3</v>
      </c>
      <c r="C3726" s="1">
        <v>3523.46</v>
      </c>
      <c r="D3726" s="30" t="str">
        <f t="shared" si="232"/>
        <v>OK</v>
      </c>
      <c r="F3726" s="37">
        <f t="shared" si="235"/>
        <v>3.2259625925008528E-3</v>
      </c>
      <c r="G3726" s="10">
        <f t="shared" si="233"/>
        <v>3.5469693455429838</v>
      </c>
    </row>
    <row r="3727" spans="1:7" x14ac:dyDescent="0.3">
      <c r="A3727" s="2">
        <v>43004</v>
      </c>
      <c r="B3727" s="34">
        <f t="shared" si="234"/>
        <v>1</v>
      </c>
      <c r="C3727" s="1">
        <v>3523.38</v>
      </c>
      <c r="D3727" s="30" t="str">
        <f t="shared" si="232"/>
        <v>OK</v>
      </c>
      <c r="F3727" s="37">
        <f t="shared" si="235"/>
        <v>-2.2704954788732579E-5</v>
      </c>
      <c r="G3727" s="10">
        <f t="shared" si="233"/>
        <v>3.5469594847944625</v>
      </c>
    </row>
    <row r="3728" spans="1:7" x14ac:dyDescent="0.3">
      <c r="A3728" s="2">
        <v>43005</v>
      </c>
      <c r="B3728" s="34">
        <f t="shared" si="234"/>
        <v>1</v>
      </c>
      <c r="C3728" s="1">
        <v>3508.5</v>
      </c>
      <c r="D3728" s="30" t="str">
        <f t="shared" si="232"/>
        <v>OK</v>
      </c>
      <c r="F3728" s="37">
        <f t="shared" si="235"/>
        <v>-4.2232174786710486E-3</v>
      </c>
      <c r="G3728" s="10">
        <f t="shared" si="233"/>
        <v>3.5451214808648341</v>
      </c>
    </row>
    <row r="3729" spans="1:7" x14ac:dyDescent="0.3">
      <c r="A3729" s="2">
        <v>43006</v>
      </c>
      <c r="B3729" s="34">
        <f t="shared" si="234"/>
        <v>1</v>
      </c>
      <c r="C3729" s="1">
        <v>3510.45</v>
      </c>
      <c r="D3729" s="30" t="str">
        <f t="shared" si="232"/>
        <v>OK</v>
      </c>
      <c r="F3729" s="37">
        <f t="shared" si="235"/>
        <v>5.5579307396325106E-4</v>
      </c>
      <c r="G3729" s="10">
        <f t="shared" si="233"/>
        <v>3.5453627916767072</v>
      </c>
    </row>
    <row r="3730" spans="1:7" x14ac:dyDescent="0.3">
      <c r="A3730" s="2">
        <v>43007</v>
      </c>
      <c r="B3730" s="34">
        <f t="shared" si="234"/>
        <v>1</v>
      </c>
      <c r="C3730" s="1">
        <v>3519.86</v>
      </c>
      <c r="D3730" s="30" t="str">
        <f t="shared" si="232"/>
        <v>OK</v>
      </c>
      <c r="F3730" s="37">
        <f t="shared" si="235"/>
        <v>2.680568018345264E-3</v>
      </c>
      <c r="G3730" s="10">
        <f t="shared" si="233"/>
        <v>3.5465253900586382</v>
      </c>
    </row>
    <row r="3731" spans="1:7" x14ac:dyDescent="0.3">
      <c r="A3731" s="2">
        <v>43010</v>
      </c>
      <c r="B3731" s="34">
        <f t="shared" si="234"/>
        <v>3</v>
      </c>
      <c r="C3731" s="1">
        <v>3531.93</v>
      </c>
      <c r="D3731" s="30" t="str">
        <f t="shared" si="232"/>
        <v>OK</v>
      </c>
      <c r="F3731" s="37">
        <f t="shared" si="235"/>
        <v>3.4291136579294168E-3</v>
      </c>
      <c r="G3731" s="10">
        <f t="shared" si="233"/>
        <v>3.5480120876249566</v>
      </c>
    </row>
    <row r="3732" spans="1:7" x14ac:dyDescent="0.3">
      <c r="A3732" s="2">
        <v>43011</v>
      </c>
      <c r="B3732" s="34">
        <f t="shared" si="234"/>
        <v>1</v>
      </c>
      <c r="C3732" s="1">
        <v>3521.34</v>
      </c>
      <c r="D3732" s="30" t="str">
        <f t="shared" si="232"/>
        <v>OK</v>
      </c>
      <c r="F3732" s="37">
        <f t="shared" si="235"/>
        <v>-2.9983606696620813E-3</v>
      </c>
      <c r="G3732" s="10">
        <f t="shared" si="233"/>
        <v>3.5467079600304272</v>
      </c>
    </row>
    <row r="3733" spans="1:7" x14ac:dyDescent="0.3">
      <c r="A3733" s="2">
        <v>43012</v>
      </c>
      <c r="B3733" s="34">
        <f t="shared" si="234"/>
        <v>1</v>
      </c>
      <c r="C3733" s="1">
        <v>3514.63</v>
      </c>
      <c r="D3733" s="30" t="str">
        <f t="shared" si="232"/>
        <v>OK</v>
      </c>
      <c r="F3733" s="37">
        <f t="shared" si="235"/>
        <v>-1.9055246014301197E-3</v>
      </c>
      <c r="G3733" s="10">
        <f t="shared" si="233"/>
        <v>3.5458796117409888</v>
      </c>
    </row>
    <row r="3734" spans="1:7" x14ac:dyDescent="0.3">
      <c r="A3734" s="2">
        <v>43013</v>
      </c>
      <c r="B3734" s="34">
        <f t="shared" si="234"/>
        <v>1</v>
      </c>
      <c r="C3734" s="1">
        <v>3504.39</v>
      </c>
      <c r="D3734" s="30" t="str">
        <f t="shared" si="232"/>
        <v>OK</v>
      </c>
      <c r="F3734" s="37">
        <f t="shared" si="235"/>
        <v>-2.9135357064613565E-3</v>
      </c>
      <c r="G3734" s="10">
        <f t="shared" si="233"/>
        <v>3.544612432376983</v>
      </c>
    </row>
    <row r="3735" spans="1:7" x14ac:dyDescent="0.3">
      <c r="A3735" s="2">
        <v>43014</v>
      </c>
      <c r="B3735" s="34">
        <f t="shared" si="234"/>
        <v>1</v>
      </c>
      <c r="C3735" s="1">
        <v>3511.43</v>
      </c>
      <c r="D3735" s="30" t="str">
        <f t="shared" si="232"/>
        <v>OK</v>
      </c>
      <c r="F3735" s="37">
        <f t="shared" si="235"/>
        <v>2.0089088257870813E-3</v>
      </c>
      <c r="G3735" s="10">
        <f t="shared" si="233"/>
        <v>3.5454840152222618</v>
      </c>
    </row>
    <row r="3736" spans="1:7" x14ac:dyDescent="0.3">
      <c r="A3736" s="2">
        <v>43017</v>
      </c>
      <c r="B3736" s="34">
        <f t="shared" si="234"/>
        <v>3</v>
      </c>
      <c r="C3736" s="1">
        <v>3513.95</v>
      </c>
      <c r="D3736" s="30" t="str">
        <f t="shared" si="232"/>
        <v>OK</v>
      </c>
      <c r="F3736" s="37">
        <f t="shared" si="235"/>
        <v>7.1765633943998708E-4</v>
      </c>
      <c r="G3736" s="10">
        <f t="shared" si="233"/>
        <v>3.5457955776263836</v>
      </c>
    </row>
    <row r="3737" spans="1:7" x14ac:dyDescent="0.3">
      <c r="A3737" s="2">
        <v>43018</v>
      </c>
      <c r="B3737" s="34">
        <f t="shared" si="234"/>
        <v>1</v>
      </c>
      <c r="C3737" s="1">
        <v>3513.56</v>
      </c>
      <c r="D3737" s="30" t="str">
        <f t="shared" si="232"/>
        <v>OK</v>
      </c>
      <c r="F3737" s="37">
        <f t="shared" si="235"/>
        <v>-1.1098621209748583E-4</v>
      </c>
      <c r="G3737" s="10">
        <f t="shared" si="233"/>
        <v>3.5457473742518979</v>
      </c>
    </row>
    <row r="3738" spans="1:7" x14ac:dyDescent="0.3">
      <c r="A3738" s="2">
        <v>43019</v>
      </c>
      <c r="B3738" s="34">
        <f t="shared" si="234"/>
        <v>1</v>
      </c>
      <c r="C3738" s="1">
        <v>3510.82</v>
      </c>
      <c r="D3738" s="30" t="str">
        <f t="shared" si="232"/>
        <v>OK</v>
      </c>
      <c r="F3738" s="37">
        <f t="shared" si="235"/>
        <v>-7.798358360181501E-4</v>
      </c>
      <c r="G3738" s="10">
        <f t="shared" si="233"/>
        <v>3.5454085637260526</v>
      </c>
    </row>
    <row r="3739" spans="1:7" x14ac:dyDescent="0.3">
      <c r="A3739" s="2">
        <v>43020</v>
      </c>
      <c r="B3739" s="34">
        <f t="shared" si="234"/>
        <v>1</v>
      </c>
      <c r="C3739" s="1">
        <v>3512.32</v>
      </c>
      <c r="D3739" s="30" t="str">
        <f t="shared" si="232"/>
        <v>OK</v>
      </c>
      <c r="F3739" s="37">
        <f t="shared" si="235"/>
        <v>4.2725061381676532E-4</v>
      </c>
      <c r="G3739" s="10">
        <f t="shared" si="233"/>
        <v>3.5455940766825824</v>
      </c>
    </row>
    <row r="3740" spans="1:7" x14ac:dyDescent="0.3">
      <c r="A3740" s="2">
        <v>43021</v>
      </c>
      <c r="B3740" s="34">
        <f t="shared" si="234"/>
        <v>1</v>
      </c>
      <c r="C3740" s="1">
        <v>3519.32</v>
      </c>
      <c r="D3740" s="30" t="str">
        <f t="shared" si="232"/>
        <v>OK</v>
      </c>
      <c r="F3740" s="37">
        <f t="shared" si="235"/>
        <v>1.992984693877542E-3</v>
      </c>
      <c r="G3740" s="10">
        <f t="shared" si="233"/>
        <v>3.5464587575756821</v>
      </c>
    </row>
    <row r="3741" spans="1:7" x14ac:dyDescent="0.3">
      <c r="A3741" s="2">
        <v>43024</v>
      </c>
      <c r="B3741" s="34">
        <f t="shared" si="234"/>
        <v>3</v>
      </c>
      <c r="C3741" s="1">
        <v>3529.96</v>
      </c>
      <c r="D3741" s="30" t="str">
        <f t="shared" si="232"/>
        <v>OK</v>
      </c>
      <c r="F3741" s="37">
        <f t="shared" si="235"/>
        <v>3.0233113215052398E-3</v>
      </c>
      <c r="G3741" s="10">
        <f t="shared" si="233"/>
        <v>3.5477697841760092</v>
      </c>
    </row>
    <row r="3742" spans="1:7" x14ac:dyDescent="0.3">
      <c r="A3742" s="2">
        <v>43025</v>
      </c>
      <c r="B3742" s="34">
        <f t="shared" si="234"/>
        <v>1</v>
      </c>
      <c r="C3742" s="1">
        <v>3547.76</v>
      </c>
      <c r="D3742" s="30" t="str">
        <f t="shared" si="232"/>
        <v>OK</v>
      </c>
      <c r="F3742" s="37">
        <f t="shared" si="235"/>
        <v>5.0425500572244264E-3</v>
      </c>
      <c r="G3742" s="10">
        <f t="shared" si="233"/>
        <v>3.5499542328617486</v>
      </c>
    </row>
    <row r="3743" spans="1:7" x14ac:dyDescent="0.3">
      <c r="A3743" s="2">
        <v>43026</v>
      </c>
      <c r="B3743" s="34">
        <f t="shared" si="234"/>
        <v>1</v>
      </c>
      <c r="C3743" s="1">
        <v>3537.06</v>
      </c>
      <c r="D3743" s="30" t="str">
        <f t="shared" si="232"/>
        <v>OK</v>
      </c>
      <c r="F3743" s="37">
        <f t="shared" si="235"/>
        <v>-3.015987552709376E-3</v>
      </c>
      <c r="G3743" s="10">
        <f t="shared" si="233"/>
        <v>3.5486424269190491</v>
      </c>
    </row>
    <row r="3744" spans="1:7" x14ac:dyDescent="0.3">
      <c r="A3744" s="2">
        <v>43027</v>
      </c>
      <c r="B3744" s="34">
        <f t="shared" si="234"/>
        <v>1</v>
      </c>
      <c r="C3744" s="1">
        <v>3550.42</v>
      </c>
      <c r="D3744" s="30" t="str">
        <f t="shared" si="232"/>
        <v>OK</v>
      </c>
      <c r="F3744" s="37">
        <f t="shared" si="235"/>
        <v>3.7771482530690736E-3</v>
      </c>
      <c r="G3744" s="10">
        <f t="shared" si="233"/>
        <v>3.5502797313348613</v>
      </c>
    </row>
    <row r="3745" spans="1:7" x14ac:dyDescent="0.3">
      <c r="A3745" s="2">
        <v>43028</v>
      </c>
      <c r="B3745" s="34">
        <f t="shared" si="234"/>
        <v>1</v>
      </c>
      <c r="C3745" s="1">
        <v>3529.06</v>
      </c>
      <c r="D3745" s="30" t="str">
        <f t="shared" si="232"/>
        <v>OK</v>
      </c>
      <c r="F3745" s="37">
        <f t="shared" si="235"/>
        <v>-6.0161896339024912E-3</v>
      </c>
      <c r="G3745" s="10">
        <f t="shared" si="233"/>
        <v>3.5476590421648431</v>
      </c>
    </row>
    <row r="3746" spans="1:7" x14ac:dyDescent="0.3">
      <c r="A3746" s="2">
        <v>43031</v>
      </c>
      <c r="B3746" s="34">
        <f t="shared" si="234"/>
        <v>3</v>
      </c>
      <c r="C3746" s="1">
        <v>3536.7</v>
      </c>
      <c r="D3746" s="30" t="str">
        <f t="shared" si="232"/>
        <v>OK</v>
      </c>
      <c r="F3746" s="37">
        <f t="shared" si="235"/>
        <v>2.1648824332825001E-3</v>
      </c>
      <c r="G3746" s="10">
        <f t="shared" si="233"/>
        <v>3.5485982224185797</v>
      </c>
    </row>
    <row r="3747" spans="1:7" x14ac:dyDescent="0.3">
      <c r="A3747" s="2">
        <v>43032</v>
      </c>
      <c r="B3747" s="34">
        <f t="shared" si="234"/>
        <v>1</v>
      </c>
      <c r="C3747" s="1">
        <v>3523.46</v>
      </c>
      <c r="D3747" s="30" t="str">
        <f t="shared" si="232"/>
        <v>OK</v>
      </c>
      <c r="F3747" s="37">
        <f t="shared" si="235"/>
        <v>-3.7436027935645599E-3</v>
      </c>
      <c r="G3747" s="10">
        <f t="shared" si="233"/>
        <v>3.5469693455429838</v>
      </c>
    </row>
    <row r="3748" spans="1:7" x14ac:dyDescent="0.3">
      <c r="A3748" s="2">
        <v>43033</v>
      </c>
      <c r="B3748" s="34">
        <f t="shared" si="234"/>
        <v>1</v>
      </c>
      <c r="C3748" s="1">
        <v>3506.28</v>
      </c>
      <c r="D3748" s="30" t="str">
        <f t="shared" si="232"/>
        <v>OK</v>
      </c>
      <c r="F3748" s="37">
        <f t="shared" si="235"/>
        <v>-4.8758890408858724E-3</v>
      </c>
      <c r="G3748" s="10">
        <f t="shared" si="233"/>
        <v>3.5448465944729546</v>
      </c>
    </row>
    <row r="3749" spans="1:7" x14ac:dyDescent="0.3">
      <c r="A3749" s="2">
        <v>43034</v>
      </c>
      <c r="B3749" s="34">
        <f t="shared" si="234"/>
        <v>1</v>
      </c>
      <c r="C3749" s="1">
        <v>3506.54</v>
      </c>
      <c r="D3749" s="30" t="str">
        <f t="shared" si="232"/>
        <v>OK</v>
      </c>
      <c r="F3749" s="37">
        <f t="shared" si="235"/>
        <v>7.4152663221305204E-5</v>
      </c>
      <c r="G3749" s="10">
        <f t="shared" si="233"/>
        <v>3.5448787973714597</v>
      </c>
    </row>
    <row r="3750" spans="1:7" x14ac:dyDescent="0.3">
      <c r="A3750" s="2">
        <v>43035</v>
      </c>
      <c r="B3750" s="34">
        <f t="shared" si="234"/>
        <v>1</v>
      </c>
      <c r="C3750" s="1">
        <v>3519.98</v>
      </c>
      <c r="D3750" s="30" t="str">
        <f t="shared" si="232"/>
        <v>OK</v>
      </c>
      <c r="F3750" s="37">
        <f t="shared" si="235"/>
        <v>3.8328380682952634E-3</v>
      </c>
      <c r="G3750" s="10">
        <f t="shared" si="233"/>
        <v>3.5465401958888365</v>
      </c>
    </row>
    <row r="3751" spans="1:7" x14ac:dyDescent="0.3">
      <c r="A3751" s="2">
        <v>43038</v>
      </c>
      <c r="B3751" s="34">
        <f t="shared" si="234"/>
        <v>3</v>
      </c>
      <c r="C3751" s="1">
        <v>3528.51</v>
      </c>
      <c r="D3751" s="30" t="str">
        <f t="shared" si="232"/>
        <v>OK</v>
      </c>
      <c r="F3751" s="37">
        <f t="shared" si="235"/>
        <v>2.4233092233478803E-3</v>
      </c>
      <c r="G3751" s="10">
        <f t="shared" si="233"/>
        <v>3.5475913525874021</v>
      </c>
    </row>
    <row r="3752" spans="1:7" x14ac:dyDescent="0.3">
      <c r="A3752" s="2">
        <v>43039</v>
      </c>
      <c r="B3752" s="34">
        <f t="shared" si="234"/>
        <v>1</v>
      </c>
      <c r="C3752" s="1">
        <v>3529.67</v>
      </c>
      <c r="D3752" s="30" t="str">
        <f t="shared" si="232"/>
        <v>OK</v>
      </c>
      <c r="F3752" s="37">
        <f t="shared" si="235"/>
        <v>3.2875066246096374E-4</v>
      </c>
      <c r="G3752" s="10">
        <f t="shared" si="233"/>
        <v>3.5477341037225512</v>
      </c>
    </row>
    <row r="3753" spans="1:7" x14ac:dyDescent="0.3">
      <c r="A3753" s="2">
        <v>43040</v>
      </c>
      <c r="B3753" s="34">
        <f t="shared" si="234"/>
        <v>1</v>
      </c>
      <c r="C3753" s="1">
        <v>3527.18</v>
      </c>
      <c r="D3753" s="30" t="str">
        <f t="shared" si="232"/>
        <v>OK</v>
      </c>
      <c r="F3753" s="37">
        <f t="shared" si="235"/>
        <v>-7.0544838469321913E-4</v>
      </c>
      <c r="G3753" s="10">
        <f t="shared" si="233"/>
        <v>3.5474276232660249</v>
      </c>
    </row>
    <row r="3754" spans="1:7" x14ac:dyDescent="0.3">
      <c r="A3754" s="2">
        <v>43041</v>
      </c>
      <c r="B3754" s="34">
        <f t="shared" si="234"/>
        <v>1</v>
      </c>
      <c r="C3754" s="1">
        <v>3552.26</v>
      </c>
      <c r="D3754" s="30" t="str">
        <f t="shared" si="232"/>
        <v>OK</v>
      </c>
      <c r="F3754" s="37">
        <f t="shared" si="235"/>
        <v>7.1104962037662478E-3</v>
      </c>
      <c r="G3754" s="10">
        <f t="shared" si="233"/>
        <v>3.5505047455167129</v>
      </c>
    </row>
    <row r="3755" spans="1:7" x14ac:dyDescent="0.3">
      <c r="A3755" s="2">
        <v>43042</v>
      </c>
      <c r="B3755" s="34">
        <f t="shared" si="234"/>
        <v>1</v>
      </c>
      <c r="C3755" s="1">
        <v>3547.14</v>
      </c>
      <c r="D3755" s="30" t="str">
        <f t="shared" si="232"/>
        <v>OK</v>
      </c>
      <c r="F3755" s="37">
        <f t="shared" si="235"/>
        <v>-1.4413359382479118E-3</v>
      </c>
      <c r="G3755" s="10">
        <f t="shared" si="233"/>
        <v>3.5498783297258432</v>
      </c>
    </row>
    <row r="3756" spans="1:7" x14ac:dyDescent="0.3">
      <c r="A3756" s="2">
        <v>43045</v>
      </c>
      <c r="B3756" s="34">
        <f t="shared" si="234"/>
        <v>3</v>
      </c>
      <c r="C3756" s="1">
        <v>3550.69</v>
      </c>
      <c r="D3756" s="30" t="str">
        <f t="shared" si="232"/>
        <v>OK</v>
      </c>
      <c r="F3756" s="37">
        <f t="shared" si="235"/>
        <v>1.0008062833719578E-3</v>
      </c>
      <c r="G3756" s="10">
        <f t="shared" si="233"/>
        <v>3.550312757019626</v>
      </c>
    </row>
    <row r="3757" spans="1:7" x14ac:dyDescent="0.3">
      <c r="A3757" s="2">
        <v>43046</v>
      </c>
      <c r="B3757" s="34">
        <f t="shared" si="234"/>
        <v>1</v>
      </c>
      <c r="C3757" s="1">
        <v>3558.48</v>
      </c>
      <c r="D3757" s="30" t="str">
        <f t="shared" si="232"/>
        <v>OK</v>
      </c>
      <c r="F3757" s="37">
        <f t="shared" si="235"/>
        <v>2.193939769453257E-3</v>
      </c>
      <c r="G3757" s="10">
        <f t="shared" si="233"/>
        <v>3.5512645292709815</v>
      </c>
    </row>
    <row r="3758" spans="1:7" x14ac:dyDescent="0.3">
      <c r="A3758" s="2">
        <v>43047</v>
      </c>
      <c r="B3758" s="34">
        <f t="shared" si="234"/>
        <v>1</v>
      </c>
      <c r="C3758" s="1">
        <v>3573.36</v>
      </c>
      <c r="D3758" s="30" t="str">
        <f t="shared" si="232"/>
        <v>OK</v>
      </c>
      <c r="F3758" s="37">
        <f t="shared" si="235"/>
        <v>4.1815606663520022E-3</v>
      </c>
      <c r="G3758" s="10">
        <f t="shared" si="233"/>
        <v>3.5530767716285911</v>
      </c>
    </row>
    <row r="3759" spans="1:7" x14ac:dyDescent="0.3">
      <c r="A3759" s="2">
        <v>43048</v>
      </c>
      <c r="B3759" s="34">
        <f t="shared" si="234"/>
        <v>1</v>
      </c>
      <c r="C3759" s="1">
        <v>3554.71</v>
      </c>
      <c r="D3759" s="30" t="str">
        <f t="shared" si="232"/>
        <v>OK</v>
      </c>
      <c r="F3759" s="37">
        <f t="shared" si="235"/>
        <v>-5.2191774688248316E-3</v>
      </c>
      <c r="G3759" s="10">
        <f t="shared" si="233"/>
        <v>3.5508041759414399</v>
      </c>
    </row>
    <row r="3760" spans="1:7" x14ac:dyDescent="0.3">
      <c r="A3760" s="2">
        <v>43049</v>
      </c>
      <c r="B3760" s="34">
        <f t="shared" si="234"/>
        <v>1</v>
      </c>
      <c r="C3760" s="1">
        <v>3528.34</v>
      </c>
      <c r="D3760" s="30" t="str">
        <f t="shared" si="232"/>
        <v>OK</v>
      </c>
      <c r="F3760" s="37">
        <f t="shared" si="235"/>
        <v>-7.418326670811326E-3</v>
      </c>
      <c r="G3760" s="10">
        <f t="shared" si="233"/>
        <v>3.5475704282197484</v>
      </c>
    </row>
    <row r="3761" spans="1:7" x14ac:dyDescent="0.3">
      <c r="A3761" s="2">
        <v>43052</v>
      </c>
      <c r="B3761" s="34">
        <f t="shared" si="234"/>
        <v>3</v>
      </c>
      <c r="C3761" s="1">
        <v>3532.02</v>
      </c>
      <c r="D3761" s="30" t="str">
        <f t="shared" si="232"/>
        <v>OK</v>
      </c>
      <c r="F3761" s="37">
        <f t="shared" si="235"/>
        <v>1.0429833859548765E-3</v>
      </c>
      <c r="G3761" s="10">
        <f t="shared" si="233"/>
        <v>3.5480231540972196</v>
      </c>
    </row>
    <row r="3762" spans="1:7" x14ac:dyDescent="0.3">
      <c r="A3762" s="2">
        <v>43053</v>
      </c>
      <c r="B3762" s="34">
        <f t="shared" si="234"/>
        <v>1</v>
      </c>
      <c r="C3762" s="1">
        <v>3536.13</v>
      </c>
      <c r="D3762" s="30" t="str">
        <f t="shared" si="232"/>
        <v>OK</v>
      </c>
      <c r="F3762" s="37">
        <f t="shared" si="235"/>
        <v>1.1636400699883698E-3</v>
      </c>
      <c r="G3762" s="10">
        <f t="shared" si="233"/>
        <v>3.5485282227564303</v>
      </c>
    </row>
    <row r="3763" spans="1:7" x14ac:dyDescent="0.3">
      <c r="A3763" s="2">
        <v>43054</v>
      </c>
      <c r="B3763" s="34">
        <f t="shared" si="234"/>
        <v>1</v>
      </c>
      <c r="C3763" s="1">
        <v>3544.48</v>
      </c>
      <c r="D3763" s="30" t="str">
        <f t="shared" si="232"/>
        <v>OK</v>
      </c>
      <c r="F3763" s="37">
        <f t="shared" si="235"/>
        <v>2.361338525450174E-3</v>
      </c>
      <c r="G3763" s="10">
        <f t="shared" si="233"/>
        <v>3.5495525301550712</v>
      </c>
    </row>
    <row r="3764" spans="1:7" x14ac:dyDescent="0.3">
      <c r="A3764" s="2">
        <v>43055</v>
      </c>
      <c r="B3764" s="34">
        <f t="shared" si="234"/>
        <v>1</v>
      </c>
      <c r="C3764" s="1">
        <v>3541</v>
      </c>
      <c r="D3764" s="30" t="str">
        <f t="shared" si="232"/>
        <v>OK</v>
      </c>
      <c r="F3764" s="37">
        <f t="shared" si="235"/>
        <v>-9.8180833295713477E-4</v>
      </c>
      <c r="G3764" s="10">
        <f t="shared" si="233"/>
        <v>3.5491259267581108</v>
      </c>
    </row>
    <row r="3765" spans="1:7" x14ac:dyDescent="0.3">
      <c r="A3765" s="2">
        <v>43056</v>
      </c>
      <c r="B3765" s="34">
        <f t="shared" si="234"/>
        <v>1</v>
      </c>
      <c r="C3765" s="1">
        <v>3543.22</v>
      </c>
      <c r="D3765" s="30" t="str">
        <f t="shared" si="232"/>
        <v>OK</v>
      </c>
      <c r="F3765" s="37">
        <f t="shared" si="235"/>
        <v>6.2694154193732032E-4</v>
      </c>
      <c r="G3765" s="10">
        <f t="shared" si="233"/>
        <v>3.5493981186949468</v>
      </c>
    </row>
    <row r="3766" spans="1:7" x14ac:dyDescent="0.3">
      <c r="A3766" s="2">
        <v>43059</v>
      </c>
      <c r="B3766" s="34">
        <f t="shared" si="234"/>
        <v>3</v>
      </c>
      <c r="C3766" s="1">
        <v>3555.42</v>
      </c>
      <c r="D3766" s="30" t="str">
        <f t="shared" si="232"/>
        <v>OK</v>
      </c>
      <c r="F3766" s="37">
        <f t="shared" si="235"/>
        <v>3.4431957372109689E-3</v>
      </c>
      <c r="G3766" s="10">
        <f t="shared" si="233"/>
        <v>3.5508909110878228</v>
      </c>
    </row>
    <row r="3767" spans="1:7" x14ac:dyDescent="0.3">
      <c r="A3767" s="2">
        <v>43060</v>
      </c>
      <c r="B3767" s="34">
        <f t="shared" si="234"/>
        <v>1</v>
      </c>
      <c r="C3767" s="1">
        <v>3560.79</v>
      </c>
      <c r="D3767" s="30" t="str">
        <f t="shared" si="232"/>
        <v>OK</v>
      </c>
      <c r="F3767" s="37">
        <f t="shared" si="235"/>
        <v>1.5103700828593691E-3</v>
      </c>
      <c r="G3767" s="10">
        <f t="shared" si="233"/>
        <v>3.551546361618513</v>
      </c>
    </row>
    <row r="3768" spans="1:7" x14ac:dyDescent="0.3">
      <c r="A3768" s="2">
        <v>43061</v>
      </c>
      <c r="B3768" s="34">
        <f t="shared" si="234"/>
        <v>1</v>
      </c>
      <c r="C3768" s="1">
        <v>3556.68</v>
      </c>
      <c r="D3768" s="30" t="str">
        <f t="shared" si="232"/>
        <v>OK</v>
      </c>
      <c r="F3768" s="37">
        <f t="shared" si="235"/>
        <v>-1.1542382448839206E-3</v>
      </c>
      <c r="G3768" s="10">
        <f t="shared" si="233"/>
        <v>3.551044792797283</v>
      </c>
    </row>
    <row r="3769" spans="1:7" x14ac:dyDescent="0.3">
      <c r="A3769" s="2">
        <v>43062</v>
      </c>
      <c r="B3769" s="34">
        <f t="shared" si="234"/>
        <v>1</v>
      </c>
      <c r="C3769" s="1">
        <v>3563.94</v>
      </c>
      <c r="D3769" s="30" t="str">
        <f t="shared" si="232"/>
        <v>OK</v>
      </c>
      <c r="F3769" s="37">
        <f t="shared" si="235"/>
        <v>2.0412294611829029E-3</v>
      </c>
      <c r="G3769" s="10">
        <f t="shared" si="233"/>
        <v>3.5519303839483785</v>
      </c>
    </row>
    <row r="3770" spans="1:7" x14ac:dyDescent="0.3">
      <c r="A3770" s="2">
        <v>43063</v>
      </c>
      <c r="B3770" s="34">
        <f t="shared" si="234"/>
        <v>1</v>
      </c>
      <c r="C3770" s="1">
        <v>3569.3</v>
      </c>
      <c r="D3770" s="30" t="str">
        <f t="shared" si="232"/>
        <v>OK</v>
      </c>
      <c r="F3770" s="37">
        <f t="shared" si="235"/>
        <v>1.5039534896772455E-3</v>
      </c>
      <c r="G3770" s="10">
        <f t="shared" si="233"/>
        <v>3.5525830519817303</v>
      </c>
    </row>
    <row r="3771" spans="1:7" x14ac:dyDescent="0.3">
      <c r="A3771" s="2">
        <v>43066</v>
      </c>
      <c r="B3771" s="34">
        <f t="shared" si="234"/>
        <v>3</v>
      </c>
      <c r="C3771" s="1">
        <v>3563.54</v>
      </c>
      <c r="D3771" s="30" t="str">
        <f t="shared" si="232"/>
        <v>OK</v>
      </c>
      <c r="F3771" s="37">
        <f t="shared" si="235"/>
        <v>-1.6137618020340971E-3</v>
      </c>
      <c r="G3771" s="10">
        <f t="shared" si="233"/>
        <v>3.5518816380261327</v>
      </c>
    </row>
    <row r="3772" spans="1:7" x14ac:dyDescent="0.3">
      <c r="A3772" s="2">
        <v>43067</v>
      </c>
      <c r="B3772" s="34">
        <f t="shared" si="234"/>
        <v>1</v>
      </c>
      <c r="C3772" s="1">
        <v>3562.73</v>
      </c>
      <c r="D3772" s="30" t="str">
        <f t="shared" si="232"/>
        <v>OK</v>
      </c>
      <c r="F3772" s="37">
        <f t="shared" si="235"/>
        <v>-2.2730206480070514E-4</v>
      </c>
      <c r="G3772" s="10">
        <f t="shared" si="233"/>
        <v>3.551782910772785</v>
      </c>
    </row>
    <row r="3773" spans="1:7" x14ac:dyDescent="0.3">
      <c r="A3773" s="2">
        <v>43068</v>
      </c>
      <c r="B3773" s="34">
        <f t="shared" si="234"/>
        <v>1</v>
      </c>
      <c r="C3773" s="1">
        <v>3531.2</v>
      </c>
      <c r="D3773" s="30" t="str">
        <f t="shared" si="232"/>
        <v>OK</v>
      </c>
      <c r="F3773" s="37">
        <f t="shared" si="235"/>
        <v>-8.8499549502769614E-3</v>
      </c>
      <c r="G3773" s="10">
        <f t="shared" si="233"/>
        <v>3.5479223158175794</v>
      </c>
    </row>
    <row r="3774" spans="1:7" x14ac:dyDescent="0.3">
      <c r="A3774" s="2">
        <v>43069</v>
      </c>
      <c r="B3774" s="34">
        <f t="shared" si="234"/>
        <v>1</v>
      </c>
      <c r="C3774" s="1">
        <v>3539.26</v>
      </c>
      <c r="D3774" s="30" t="str">
        <f t="shared" si="232"/>
        <v>OK</v>
      </c>
      <c r="F3774" s="37">
        <f t="shared" si="235"/>
        <v>2.2825101948347193E-3</v>
      </c>
      <c r="G3774" s="10">
        <f t="shared" si="233"/>
        <v>3.5489124678134605</v>
      </c>
    </row>
    <row r="3775" spans="1:7" x14ac:dyDescent="0.3">
      <c r="A3775" s="2">
        <v>43070</v>
      </c>
      <c r="B3775" s="34">
        <f t="shared" si="234"/>
        <v>1</v>
      </c>
      <c r="C3775" s="1">
        <v>3573.45</v>
      </c>
      <c r="D3775" s="30" t="str">
        <f t="shared" si="232"/>
        <v>OK</v>
      </c>
      <c r="F3775" s="37">
        <f t="shared" si="235"/>
        <v>9.6602114566319841E-3</v>
      </c>
      <c r="G3775" s="10">
        <f t="shared" si="233"/>
        <v>3.5530877097963538</v>
      </c>
    </row>
    <row r="3776" spans="1:7" x14ac:dyDescent="0.3">
      <c r="A3776" s="2">
        <v>43073</v>
      </c>
      <c r="B3776" s="34">
        <f t="shared" si="234"/>
        <v>3</v>
      </c>
      <c r="C3776" s="1">
        <v>3551.01</v>
      </c>
      <c r="D3776" s="30" t="str">
        <f t="shared" si="232"/>
        <v>OK</v>
      </c>
      <c r="F3776" s="37">
        <f t="shared" si="235"/>
        <v>-6.2796457205220868E-3</v>
      </c>
      <c r="G3776" s="10">
        <f t="shared" si="233"/>
        <v>3.5503518953201185</v>
      </c>
    </row>
    <row r="3777" spans="1:7" x14ac:dyDescent="0.3">
      <c r="A3777" s="2">
        <v>43074</v>
      </c>
      <c r="B3777" s="34">
        <f t="shared" si="234"/>
        <v>1</v>
      </c>
      <c r="C3777" s="1">
        <v>3557.93</v>
      </c>
      <c r="D3777" s="30" t="str">
        <f t="shared" si="232"/>
        <v>OK</v>
      </c>
      <c r="F3777" s="37">
        <f t="shared" si="235"/>
        <v>1.9487413440117951E-3</v>
      </c>
      <c r="G3777" s="10">
        <f t="shared" si="233"/>
        <v>3.5511973993654471</v>
      </c>
    </row>
    <row r="3778" spans="1:7" x14ac:dyDescent="0.3">
      <c r="A3778" s="2">
        <v>43075</v>
      </c>
      <c r="B3778" s="34">
        <f t="shared" si="234"/>
        <v>1</v>
      </c>
      <c r="C3778" s="1">
        <v>3570.22</v>
      </c>
      <c r="D3778" s="30" t="str">
        <f t="shared" si="232"/>
        <v>OK</v>
      </c>
      <c r="F3778" s="37">
        <f t="shared" si="235"/>
        <v>3.4542557048620193E-3</v>
      </c>
      <c r="G3778" s="10">
        <f t="shared" si="233"/>
        <v>3.5526949785329727</v>
      </c>
    </row>
    <row r="3779" spans="1:7" x14ac:dyDescent="0.3">
      <c r="A3779" s="2">
        <v>43076</v>
      </c>
      <c r="B3779" s="34">
        <f t="shared" si="234"/>
        <v>1</v>
      </c>
      <c r="C3779" s="1">
        <v>3559.35</v>
      </c>
      <c r="D3779" s="30" t="str">
        <f t="shared" si="232"/>
        <v>OK</v>
      </c>
      <c r="F3779" s="37">
        <f t="shared" si="235"/>
        <v>-3.0446303028944799E-3</v>
      </c>
      <c r="G3779" s="10">
        <f t="shared" si="233"/>
        <v>3.5513706953921553</v>
      </c>
    </row>
    <row r="3780" spans="1:7" x14ac:dyDescent="0.3">
      <c r="A3780" s="2">
        <v>43077</v>
      </c>
      <c r="B3780" s="34">
        <f t="shared" si="234"/>
        <v>1</v>
      </c>
      <c r="C3780" s="1">
        <v>3552.07</v>
      </c>
      <c r="D3780" s="30" t="str">
        <f t="shared" si="232"/>
        <v>OK</v>
      </c>
      <c r="F3780" s="37">
        <f t="shared" si="235"/>
        <v>-2.0453172629832927E-3</v>
      </c>
      <c r="G3780" s="10">
        <f t="shared" si="233"/>
        <v>3.5504815157535741</v>
      </c>
    </row>
    <row r="3781" spans="1:7" x14ac:dyDescent="0.3">
      <c r="A3781" s="2">
        <v>43080</v>
      </c>
      <c r="B3781" s="34">
        <f t="shared" si="234"/>
        <v>3</v>
      </c>
      <c r="C3781" s="1">
        <v>3577.52</v>
      </c>
      <c r="D3781" s="30" t="str">
        <f t="shared" si="232"/>
        <v>OK</v>
      </c>
      <c r="F3781" s="37">
        <f t="shared" si="235"/>
        <v>7.164836278564346E-3</v>
      </c>
      <c r="G3781" s="10">
        <f t="shared" si="233"/>
        <v>3.5535820703466587</v>
      </c>
    </row>
    <row r="3782" spans="1:7" x14ac:dyDescent="0.3">
      <c r="A3782" s="2">
        <v>43081</v>
      </c>
      <c r="B3782" s="34">
        <f t="shared" si="234"/>
        <v>1</v>
      </c>
      <c r="C3782" s="1">
        <v>3571.89</v>
      </c>
      <c r="D3782" s="30" t="str">
        <f t="shared" si="232"/>
        <v>OK</v>
      </c>
      <c r="F3782" s="37">
        <f t="shared" si="235"/>
        <v>-1.5737158702118226E-3</v>
      </c>
      <c r="G3782" s="10">
        <f t="shared" si="233"/>
        <v>3.5528980758803934</v>
      </c>
    </row>
    <row r="3783" spans="1:7" x14ac:dyDescent="0.3">
      <c r="A3783" s="2">
        <v>43082</v>
      </c>
      <c r="B3783" s="34">
        <f t="shared" si="234"/>
        <v>1</v>
      </c>
      <c r="C3783" s="1">
        <v>3575.57</v>
      </c>
      <c r="D3783" s="30" t="str">
        <f t="shared" si="232"/>
        <v>OK</v>
      </c>
      <c r="F3783" s="37">
        <f t="shared" si="235"/>
        <v>1.0302668895179057E-3</v>
      </c>
      <c r="G3783" s="10">
        <f t="shared" si="233"/>
        <v>3.5533452847726794</v>
      </c>
    </row>
    <row r="3784" spans="1:7" x14ac:dyDescent="0.3">
      <c r="A3784" s="2">
        <v>43083</v>
      </c>
      <c r="B3784" s="34">
        <f t="shared" si="234"/>
        <v>1</v>
      </c>
      <c r="C3784" s="1">
        <v>3597</v>
      </c>
      <c r="D3784" s="30" t="str">
        <f t="shared" ref="D3784:D3847" si="236">IF(C3784&gt;0,"OK","ERROR")</f>
        <v>OK</v>
      </c>
      <c r="F3784" s="37">
        <f t="shared" si="235"/>
        <v>5.9934499953853138E-3</v>
      </c>
      <c r="G3784" s="10">
        <f t="shared" ref="G3784:G3847" si="237">LOG(C3784,10)</f>
        <v>3.5559404378185104</v>
      </c>
    </row>
    <row r="3785" spans="1:7" x14ac:dyDescent="0.3">
      <c r="A3785" s="2">
        <v>43084</v>
      </c>
      <c r="B3785" s="34">
        <f t="shared" ref="B3785:B3848" si="238">DATEDIF(A3784,A3785,"d")</f>
        <v>1</v>
      </c>
      <c r="C3785" s="1">
        <v>3602.22</v>
      </c>
      <c r="D3785" s="30" t="str">
        <f t="shared" si="236"/>
        <v>OK</v>
      </c>
      <c r="F3785" s="37">
        <f t="shared" ref="F3785:F3848" si="239">C3785/C3784-1</f>
        <v>1.451209341117643E-3</v>
      </c>
      <c r="G3785" s="10">
        <f t="shared" si="237"/>
        <v>3.5565702331554565</v>
      </c>
    </row>
    <row r="3786" spans="1:7" x14ac:dyDescent="0.3">
      <c r="A3786" s="2">
        <v>43087</v>
      </c>
      <c r="B3786" s="34">
        <f t="shared" si="238"/>
        <v>3</v>
      </c>
      <c r="C3786" s="1">
        <v>3605.64</v>
      </c>
      <c r="D3786" s="30" t="str">
        <f t="shared" si="236"/>
        <v>OK</v>
      </c>
      <c r="F3786" s="37">
        <f t="shared" si="239"/>
        <v>9.494145277080257E-4</v>
      </c>
      <c r="G3786" s="10">
        <f t="shared" si="237"/>
        <v>3.5569823630357731</v>
      </c>
    </row>
    <row r="3787" spans="1:7" x14ac:dyDescent="0.3">
      <c r="A3787" s="2">
        <v>43088</v>
      </c>
      <c r="B3787" s="34">
        <f t="shared" si="238"/>
        <v>1</v>
      </c>
      <c r="C3787" s="1">
        <v>3578.91</v>
      </c>
      <c r="D3787" s="30" t="str">
        <f t="shared" si="236"/>
        <v>OK</v>
      </c>
      <c r="F3787" s="37">
        <f t="shared" si="239"/>
        <v>-7.4133856957433464E-3</v>
      </c>
      <c r="G3787" s="10">
        <f t="shared" si="237"/>
        <v>3.5537507771844079</v>
      </c>
    </row>
    <row r="3788" spans="1:7" x14ac:dyDescent="0.3">
      <c r="A3788" s="2">
        <v>43089</v>
      </c>
      <c r="B3788" s="34">
        <f t="shared" si="238"/>
        <v>1</v>
      </c>
      <c r="C3788" s="1">
        <v>3558.02</v>
      </c>
      <c r="D3788" s="30" t="str">
        <f t="shared" si="236"/>
        <v>OK</v>
      </c>
      <c r="F3788" s="37">
        <f t="shared" si="239"/>
        <v>-5.8369727095679558E-3</v>
      </c>
      <c r="G3788" s="10">
        <f t="shared" si="237"/>
        <v>3.5512083849691609</v>
      </c>
    </row>
    <row r="3789" spans="1:7" x14ac:dyDescent="0.3">
      <c r="A3789" s="2">
        <v>43090</v>
      </c>
      <c r="B3789" s="34">
        <f t="shared" si="238"/>
        <v>1</v>
      </c>
      <c r="C3789" s="1">
        <v>3558.13</v>
      </c>
      <c r="D3789" s="30" t="str">
        <f t="shared" si="236"/>
        <v>OK</v>
      </c>
      <c r="F3789" s="37">
        <f t="shared" si="239"/>
        <v>3.0916071298126013E-5</v>
      </c>
      <c r="G3789" s="10">
        <f t="shared" si="237"/>
        <v>3.5512218114407821</v>
      </c>
    </row>
    <row r="3790" spans="1:7" x14ac:dyDescent="0.3">
      <c r="A3790" s="2">
        <v>43091</v>
      </c>
      <c r="B3790" s="34">
        <f t="shared" si="238"/>
        <v>1</v>
      </c>
      <c r="C3790" s="1">
        <v>3566.93</v>
      </c>
      <c r="D3790" s="30" t="str">
        <f t="shared" si="236"/>
        <v>OK</v>
      </c>
      <c r="F3790" s="37">
        <f t="shared" si="239"/>
        <v>2.473209241933283E-3</v>
      </c>
      <c r="G3790" s="10">
        <f t="shared" si="237"/>
        <v>3.5522945865146833</v>
      </c>
    </row>
    <row r="3791" spans="1:7" x14ac:dyDescent="0.3">
      <c r="A3791" s="2">
        <v>43096</v>
      </c>
      <c r="B3791" s="34">
        <f t="shared" si="238"/>
        <v>5</v>
      </c>
      <c r="C3791" s="1">
        <v>3588.79</v>
      </c>
      <c r="D3791" s="30" t="str">
        <f t="shared" si="236"/>
        <v>OK</v>
      </c>
      <c r="F3791" s="37">
        <f t="shared" si="239"/>
        <v>6.1285194831410816E-3</v>
      </c>
      <c r="G3791" s="10">
        <f t="shared" si="237"/>
        <v>3.5549480460987701</v>
      </c>
    </row>
    <row r="3792" spans="1:7" x14ac:dyDescent="0.3">
      <c r="A3792" s="2">
        <v>43097</v>
      </c>
      <c r="B3792" s="34">
        <f t="shared" si="238"/>
        <v>1</v>
      </c>
      <c r="C3792" s="1">
        <v>3583.04</v>
      </c>
      <c r="D3792" s="30" t="str">
        <f t="shared" si="236"/>
        <v>OK</v>
      </c>
      <c r="F3792" s="37">
        <f t="shared" si="239"/>
        <v>-1.6022113302812668E-3</v>
      </c>
      <c r="G3792" s="10">
        <f t="shared" si="237"/>
        <v>3.554251656528463</v>
      </c>
    </row>
    <row r="3793" spans="1:7" x14ac:dyDescent="0.3">
      <c r="A3793" s="2">
        <v>43098</v>
      </c>
      <c r="B3793" s="34">
        <f t="shared" si="238"/>
        <v>1</v>
      </c>
      <c r="C3793" s="1">
        <v>3589.06</v>
      </c>
      <c r="D3793" s="30" t="str">
        <f t="shared" si="236"/>
        <v>OK</v>
      </c>
      <c r="F3793" s="37">
        <f t="shared" si="239"/>
        <v>1.6801375368402649E-3</v>
      </c>
      <c r="G3793" s="10">
        <f t="shared" si="237"/>
        <v>3.5549807186985509</v>
      </c>
    </row>
    <row r="3794" spans="1:7" x14ac:dyDescent="0.3">
      <c r="A3794" s="2">
        <v>43102</v>
      </c>
      <c r="B3794" s="34">
        <f t="shared" si="238"/>
        <v>4</v>
      </c>
      <c r="C3794" s="1">
        <v>3557.53</v>
      </c>
      <c r="D3794" s="30" t="str">
        <f t="shared" si="236"/>
        <v>OK</v>
      </c>
      <c r="F3794" s="37">
        <f t="shared" si="239"/>
        <v>-8.785030063582E-3</v>
      </c>
      <c r="G3794" s="10">
        <f t="shared" si="237"/>
        <v>3.5511485710977193</v>
      </c>
    </row>
    <row r="3795" spans="1:7" x14ac:dyDescent="0.3">
      <c r="A3795" s="2">
        <v>43103</v>
      </c>
      <c r="B3795" s="34">
        <f t="shared" si="238"/>
        <v>1</v>
      </c>
      <c r="C3795" s="1">
        <v>3581.68</v>
      </c>
      <c r="D3795" s="30" t="str">
        <f t="shared" si="236"/>
        <v>OK</v>
      </c>
      <c r="F3795" s="37">
        <f t="shared" si="239"/>
        <v>6.7884178067365575E-3</v>
      </c>
      <c r="G3795" s="10">
        <f t="shared" si="237"/>
        <v>3.5540867818362258</v>
      </c>
    </row>
    <row r="3796" spans="1:7" x14ac:dyDescent="0.3">
      <c r="A3796" s="2">
        <v>43104</v>
      </c>
      <c r="B3796" s="34">
        <f t="shared" si="238"/>
        <v>1</v>
      </c>
      <c r="C3796" s="1">
        <v>3576.01</v>
      </c>
      <c r="D3796" s="30" t="str">
        <f t="shared" si="236"/>
        <v>OK</v>
      </c>
      <c r="F3796" s="37">
        <f t="shared" si="239"/>
        <v>-1.5830559960687829E-3</v>
      </c>
      <c r="G3796" s="10">
        <f t="shared" si="237"/>
        <v>3.5533987245922094</v>
      </c>
    </row>
    <row r="3797" spans="1:7" x14ac:dyDescent="0.3">
      <c r="A3797" s="2">
        <v>43105</v>
      </c>
      <c r="B3797" s="34">
        <f t="shared" si="238"/>
        <v>1</v>
      </c>
      <c r="C3797" s="1">
        <v>3576.47</v>
      </c>
      <c r="D3797" s="30" t="str">
        <f t="shared" si="236"/>
        <v>OK</v>
      </c>
      <c r="F3797" s="37">
        <f t="shared" si="239"/>
        <v>1.2863498703841181E-4</v>
      </c>
      <c r="G3797" s="10">
        <f t="shared" si="237"/>
        <v>3.5534545864644418</v>
      </c>
    </row>
    <row r="3798" spans="1:7" x14ac:dyDescent="0.3">
      <c r="A3798" s="2">
        <v>43108</v>
      </c>
      <c r="B3798" s="34">
        <f t="shared" si="238"/>
        <v>3</v>
      </c>
      <c r="C3798" s="1">
        <v>3583.75</v>
      </c>
      <c r="D3798" s="30" t="str">
        <f t="shared" si="236"/>
        <v>OK</v>
      </c>
      <c r="F3798" s="37">
        <f t="shared" si="239"/>
        <v>2.035526650580044E-3</v>
      </c>
      <c r="G3798" s="10">
        <f t="shared" si="237"/>
        <v>3.5543377059545409</v>
      </c>
    </row>
    <row r="3799" spans="1:7" x14ac:dyDescent="0.3">
      <c r="A3799" s="2">
        <v>43109</v>
      </c>
      <c r="B3799" s="34">
        <f t="shared" si="238"/>
        <v>1</v>
      </c>
      <c r="C3799" s="1">
        <v>3566.1</v>
      </c>
      <c r="D3799" s="30" t="str">
        <f t="shared" si="236"/>
        <v>OK</v>
      </c>
      <c r="F3799" s="37">
        <f t="shared" si="239"/>
        <v>-4.9250087199163017E-3</v>
      </c>
      <c r="G3799" s="10">
        <f t="shared" si="237"/>
        <v>3.5521935174257808</v>
      </c>
    </row>
    <row r="3800" spans="1:7" x14ac:dyDescent="0.3">
      <c r="A3800" s="2">
        <v>43110</v>
      </c>
      <c r="B3800" s="34">
        <f t="shared" si="238"/>
        <v>1</v>
      </c>
      <c r="C3800" s="1">
        <v>3562.02</v>
      </c>
      <c r="D3800" s="30" t="str">
        <f t="shared" si="236"/>
        <v>OK</v>
      </c>
      <c r="F3800" s="37">
        <f t="shared" si="239"/>
        <v>-1.1441070076554372E-3</v>
      </c>
      <c r="G3800" s="10">
        <f t="shared" si="237"/>
        <v>3.551696353607082</v>
      </c>
    </row>
    <row r="3801" spans="1:7" x14ac:dyDescent="0.3">
      <c r="A3801" s="2">
        <v>43111</v>
      </c>
      <c r="B3801" s="34">
        <f t="shared" si="238"/>
        <v>1</v>
      </c>
      <c r="C3801" s="1">
        <v>3556.36</v>
      </c>
      <c r="D3801" s="30" t="str">
        <f t="shared" si="236"/>
        <v>OK</v>
      </c>
      <c r="F3801" s="37">
        <f t="shared" si="239"/>
        <v>-1.588986024783634E-3</v>
      </c>
      <c r="G3801" s="10">
        <f t="shared" si="237"/>
        <v>3.5510057168932243</v>
      </c>
    </row>
    <row r="3802" spans="1:7" x14ac:dyDescent="0.3">
      <c r="A3802" s="2">
        <v>43112</v>
      </c>
      <c r="B3802" s="34">
        <f t="shared" si="238"/>
        <v>1</v>
      </c>
      <c r="C3802" s="1">
        <v>3551.71</v>
      </c>
      <c r="D3802" s="30" t="str">
        <f t="shared" si="236"/>
        <v>OK</v>
      </c>
      <c r="F3802" s="37">
        <f t="shared" si="239"/>
        <v>-1.3075166743524713E-3</v>
      </c>
      <c r="G3802" s="10">
        <f t="shared" si="237"/>
        <v>3.5504374980577502</v>
      </c>
    </row>
    <row r="3803" spans="1:7" x14ac:dyDescent="0.3">
      <c r="A3803" s="2">
        <v>43115</v>
      </c>
      <c r="B3803" s="34">
        <f t="shared" si="238"/>
        <v>3</v>
      </c>
      <c r="C3803" s="1">
        <v>3559.81</v>
      </c>
      <c r="D3803" s="30" t="str">
        <f t="shared" si="236"/>
        <v>OK</v>
      </c>
      <c r="F3803" s="37">
        <f t="shared" si="239"/>
        <v>2.2805916023549422E-3</v>
      </c>
      <c r="G3803" s="10">
        <f t="shared" si="237"/>
        <v>3.5514268187162426</v>
      </c>
    </row>
    <row r="3804" spans="1:7" x14ac:dyDescent="0.3">
      <c r="A3804" s="2">
        <v>43116</v>
      </c>
      <c r="B3804" s="34">
        <f t="shared" si="238"/>
        <v>1</v>
      </c>
      <c r="C3804" s="1">
        <v>3561.65</v>
      </c>
      <c r="D3804" s="30" t="str">
        <f t="shared" si="236"/>
        <v>OK</v>
      </c>
      <c r="F3804" s="37">
        <f t="shared" si="239"/>
        <v>5.1688151895756818E-4</v>
      </c>
      <c r="G3804" s="10">
        <f t="shared" si="237"/>
        <v>3.5516512395132374</v>
      </c>
    </row>
    <row r="3805" spans="1:7" x14ac:dyDescent="0.3">
      <c r="A3805" s="2">
        <v>43117</v>
      </c>
      <c r="B3805" s="34">
        <f t="shared" si="238"/>
        <v>1</v>
      </c>
      <c r="C3805" s="1">
        <v>3565.1</v>
      </c>
      <c r="D3805" s="30" t="str">
        <f t="shared" si="236"/>
        <v>OK</v>
      </c>
      <c r="F3805" s="37">
        <f t="shared" si="239"/>
        <v>9.686521696403716E-4</v>
      </c>
      <c r="G3805" s="10">
        <f t="shared" si="237"/>
        <v>3.5520717161904343</v>
      </c>
    </row>
    <row r="3806" spans="1:7" x14ac:dyDescent="0.3">
      <c r="A3806" s="2">
        <v>43118</v>
      </c>
      <c r="B3806" s="34">
        <f t="shared" si="238"/>
        <v>1</v>
      </c>
      <c r="C3806" s="1">
        <v>3553.5</v>
      </c>
      <c r="D3806" s="30" t="str">
        <f t="shared" si="236"/>
        <v>OK</v>
      </c>
      <c r="F3806" s="37">
        <f t="shared" si="239"/>
        <v>-3.2537656727721354E-3</v>
      </c>
      <c r="G3806" s="10">
        <f t="shared" si="237"/>
        <v>3.5506563197784455</v>
      </c>
    </row>
    <row r="3807" spans="1:7" x14ac:dyDescent="0.3">
      <c r="A3807" s="2">
        <v>43119</v>
      </c>
      <c r="B3807" s="34">
        <f t="shared" si="238"/>
        <v>1</v>
      </c>
      <c r="C3807" s="1">
        <v>3552.02</v>
      </c>
      <c r="D3807" s="30" t="str">
        <f t="shared" si="236"/>
        <v>OK</v>
      </c>
      <c r="F3807" s="37">
        <f t="shared" si="239"/>
        <v>-4.1649078373440229E-4</v>
      </c>
      <c r="G3807" s="10">
        <f t="shared" si="237"/>
        <v>3.5504754024514913</v>
      </c>
    </row>
    <row r="3808" spans="1:7" x14ac:dyDescent="0.3">
      <c r="A3808" s="2">
        <v>43122</v>
      </c>
      <c r="B3808" s="34">
        <f t="shared" si="238"/>
        <v>3</v>
      </c>
      <c r="C3808" s="1">
        <v>3546.58</v>
      </c>
      <c r="D3808" s="30" t="str">
        <f t="shared" si="236"/>
        <v>OK</v>
      </c>
      <c r="F3808" s="37">
        <f t="shared" si="239"/>
        <v>-1.5315229080917758E-3</v>
      </c>
      <c r="G3808" s="10">
        <f t="shared" si="237"/>
        <v>3.549809760650557</v>
      </c>
    </row>
    <row r="3809" spans="1:7" x14ac:dyDescent="0.3">
      <c r="A3809" s="2">
        <v>43123</v>
      </c>
      <c r="B3809" s="34">
        <f t="shared" si="238"/>
        <v>1</v>
      </c>
      <c r="C3809" s="1">
        <v>3547.93</v>
      </c>
      <c r="D3809" s="30" t="str">
        <f t="shared" si="236"/>
        <v>OK</v>
      </c>
      <c r="F3809" s="37">
        <f t="shared" si="239"/>
        <v>3.8064839930296301E-4</v>
      </c>
      <c r="G3809" s="10">
        <f t="shared" si="237"/>
        <v>3.5499750426947418</v>
      </c>
    </row>
    <row r="3810" spans="1:7" x14ac:dyDescent="0.3">
      <c r="A3810" s="2">
        <v>43124</v>
      </c>
      <c r="B3810" s="34">
        <f t="shared" si="238"/>
        <v>1</v>
      </c>
      <c r="C3810" s="1">
        <v>3532.68</v>
      </c>
      <c r="D3810" s="30" t="str">
        <f t="shared" si="236"/>
        <v>OK</v>
      </c>
      <c r="F3810" s="37">
        <f t="shared" si="239"/>
        <v>-4.2982809694667168E-3</v>
      </c>
      <c r="G3810" s="10">
        <f t="shared" si="237"/>
        <v>3.5481042996119307</v>
      </c>
    </row>
    <row r="3811" spans="1:7" x14ac:dyDescent="0.3">
      <c r="A3811" s="2">
        <v>43125</v>
      </c>
      <c r="B3811" s="34">
        <f t="shared" si="238"/>
        <v>1</v>
      </c>
      <c r="C3811" s="1">
        <v>3534.61</v>
      </c>
      <c r="D3811" s="30" t="str">
        <f t="shared" si="236"/>
        <v>OK</v>
      </c>
      <c r="F3811" s="37">
        <f t="shared" si="239"/>
        <v>5.4632743412930118E-4</v>
      </c>
      <c r="G3811" s="10">
        <f t="shared" si="237"/>
        <v>3.5483415018127493</v>
      </c>
    </row>
    <row r="3812" spans="1:7" x14ac:dyDescent="0.3">
      <c r="A3812" s="2">
        <v>43126</v>
      </c>
      <c r="B3812" s="34">
        <f t="shared" si="238"/>
        <v>1</v>
      </c>
      <c r="C3812" s="1">
        <v>3529.06</v>
      </c>
      <c r="D3812" s="30" t="str">
        <f t="shared" si="236"/>
        <v>OK</v>
      </c>
      <c r="F3812" s="37">
        <f t="shared" si="239"/>
        <v>-1.570187375693588E-3</v>
      </c>
      <c r="G3812" s="10">
        <f t="shared" si="237"/>
        <v>3.5476590421648431</v>
      </c>
    </row>
    <row r="3813" spans="1:7" x14ac:dyDescent="0.3">
      <c r="A3813" s="2">
        <v>43129</v>
      </c>
      <c r="B3813" s="34">
        <f t="shared" si="238"/>
        <v>3</v>
      </c>
      <c r="C3813" s="1">
        <v>3528.35</v>
      </c>
      <c r="D3813" s="30" t="str">
        <f t="shared" si="236"/>
        <v>OK</v>
      </c>
      <c r="F3813" s="37">
        <f t="shared" si="239"/>
        <v>-2.0118671827629164E-4</v>
      </c>
      <c r="G3813" s="10">
        <f t="shared" si="237"/>
        <v>3.5475716590928119</v>
      </c>
    </row>
    <row r="3814" spans="1:7" x14ac:dyDescent="0.3">
      <c r="A3814" s="2">
        <v>43130</v>
      </c>
      <c r="B3814" s="34">
        <f t="shared" si="238"/>
        <v>1</v>
      </c>
      <c r="C3814" s="1">
        <v>3525.58</v>
      </c>
      <c r="D3814" s="30" t="str">
        <f t="shared" si="236"/>
        <v>OK</v>
      </c>
      <c r="F3814" s="37">
        <f t="shared" si="239"/>
        <v>-7.8506950841039647E-4</v>
      </c>
      <c r="G3814" s="10">
        <f t="shared" si="237"/>
        <v>3.5472305738320542</v>
      </c>
    </row>
    <row r="3815" spans="1:7" x14ac:dyDescent="0.3">
      <c r="A3815" s="2">
        <v>43131</v>
      </c>
      <c r="B3815" s="34">
        <f t="shared" si="238"/>
        <v>1</v>
      </c>
      <c r="C3815" s="1">
        <v>3517.43</v>
      </c>
      <c r="D3815" s="30" t="str">
        <f t="shared" si="236"/>
        <v>OK</v>
      </c>
      <c r="F3815" s="37">
        <f t="shared" si="239"/>
        <v>-2.3116763766529713E-3</v>
      </c>
      <c r="G3815" s="10">
        <f t="shared" si="237"/>
        <v>3.5462254633445283</v>
      </c>
    </row>
    <row r="3816" spans="1:7" x14ac:dyDescent="0.3">
      <c r="A3816" s="2">
        <v>43132</v>
      </c>
      <c r="B3816" s="34">
        <f t="shared" si="238"/>
        <v>1</v>
      </c>
      <c r="C3816" s="1">
        <v>3511.64</v>
      </c>
      <c r="D3816" s="30" t="str">
        <f t="shared" si="236"/>
        <v>OK</v>
      </c>
      <c r="F3816" s="37">
        <f t="shared" si="239"/>
        <v>-1.6460881950742801E-3</v>
      </c>
      <c r="G3816" s="10">
        <f t="shared" si="237"/>
        <v>3.5455099872946541</v>
      </c>
    </row>
    <row r="3817" spans="1:7" x14ac:dyDescent="0.3">
      <c r="A3817" s="2">
        <v>43133</v>
      </c>
      <c r="B3817" s="34">
        <f t="shared" si="238"/>
        <v>1</v>
      </c>
      <c r="C3817" s="1">
        <v>3502.57</v>
      </c>
      <c r="D3817" s="30" t="str">
        <f t="shared" si="236"/>
        <v>OK</v>
      </c>
      <c r="F3817" s="37">
        <f t="shared" si="239"/>
        <v>-2.5828387875749259E-3</v>
      </c>
      <c r="G3817" s="10">
        <f t="shared" si="237"/>
        <v>3.5443868235609375</v>
      </c>
    </row>
    <row r="3818" spans="1:7" x14ac:dyDescent="0.3">
      <c r="A3818" s="2">
        <v>43136</v>
      </c>
      <c r="B3818" s="34">
        <f t="shared" si="238"/>
        <v>3</v>
      </c>
      <c r="C3818" s="1">
        <v>3503.06</v>
      </c>
      <c r="D3818" s="30" t="str">
        <f t="shared" si="236"/>
        <v>OK</v>
      </c>
      <c r="F3818" s="37">
        <f t="shared" si="239"/>
        <v>1.398972754291794E-4</v>
      </c>
      <c r="G3818" s="10">
        <f t="shared" si="237"/>
        <v>3.5444475759262435</v>
      </c>
    </row>
    <row r="3819" spans="1:7" x14ac:dyDescent="0.3">
      <c r="A3819" s="2">
        <v>43137</v>
      </c>
      <c r="B3819" s="34">
        <f t="shared" si="238"/>
        <v>1</v>
      </c>
      <c r="C3819" s="1">
        <v>3514.76</v>
      </c>
      <c r="D3819" s="30" t="str">
        <f t="shared" si="236"/>
        <v>OK</v>
      </c>
      <c r="F3819" s="37">
        <f t="shared" si="239"/>
        <v>3.3399370835784925E-3</v>
      </c>
      <c r="G3819" s="10">
        <f t="shared" si="237"/>
        <v>3.5458956752351622</v>
      </c>
    </row>
    <row r="3820" spans="1:7" x14ac:dyDescent="0.3">
      <c r="A3820" s="2">
        <v>43138</v>
      </c>
      <c r="B3820" s="34">
        <f t="shared" si="238"/>
        <v>1</v>
      </c>
      <c r="C3820" s="1">
        <v>3507.01</v>
      </c>
      <c r="D3820" s="30" t="str">
        <f t="shared" si="236"/>
        <v>OK</v>
      </c>
      <c r="F3820" s="37">
        <f t="shared" si="239"/>
        <v>-2.2049869692383206E-3</v>
      </c>
      <c r="G3820" s="10">
        <f t="shared" si="237"/>
        <v>3.544937004244384</v>
      </c>
    </row>
    <row r="3821" spans="1:7" x14ac:dyDescent="0.3">
      <c r="A3821" s="2">
        <v>43139</v>
      </c>
      <c r="B3821" s="34">
        <f t="shared" si="238"/>
        <v>1</v>
      </c>
      <c r="C3821" s="1">
        <v>3487.52</v>
      </c>
      <c r="D3821" s="30" t="str">
        <f t="shared" si="236"/>
        <v>OK</v>
      </c>
      <c r="F3821" s="37">
        <f t="shared" si="239"/>
        <v>-5.5574406688319034E-3</v>
      </c>
      <c r="G3821" s="10">
        <f t="shared" si="237"/>
        <v>3.5425167068521866</v>
      </c>
    </row>
    <row r="3822" spans="1:7" x14ac:dyDescent="0.3">
      <c r="A3822" s="2">
        <v>43140</v>
      </c>
      <c r="B3822" s="34">
        <f t="shared" si="238"/>
        <v>1</v>
      </c>
      <c r="C3822" s="1">
        <v>3498.88</v>
      </c>
      <c r="D3822" s="30" t="str">
        <f t="shared" si="236"/>
        <v>OK</v>
      </c>
      <c r="F3822" s="37">
        <f t="shared" si="239"/>
        <v>3.2573289902280145E-3</v>
      </c>
      <c r="G3822" s="10">
        <f t="shared" si="237"/>
        <v>3.5439290478754439</v>
      </c>
    </row>
    <row r="3823" spans="1:7" x14ac:dyDescent="0.3">
      <c r="A3823" s="2">
        <v>43143</v>
      </c>
      <c r="B3823" s="34">
        <f t="shared" si="238"/>
        <v>3</v>
      </c>
      <c r="C3823" s="1">
        <v>3497.55</v>
      </c>
      <c r="D3823" s="30" t="str">
        <f t="shared" si="236"/>
        <v>OK</v>
      </c>
      <c r="F3823" s="37">
        <f t="shared" si="239"/>
        <v>-3.8012163892442441E-4</v>
      </c>
      <c r="G3823" s="10">
        <f t="shared" si="237"/>
        <v>3.5437639317611147</v>
      </c>
    </row>
    <row r="3824" spans="1:7" x14ac:dyDescent="0.3">
      <c r="A3824" s="2">
        <v>43144</v>
      </c>
      <c r="B3824" s="34">
        <f t="shared" si="238"/>
        <v>1</v>
      </c>
      <c r="C3824" s="1">
        <v>3490.05</v>
      </c>
      <c r="D3824" s="30" t="str">
        <f t="shared" si="236"/>
        <v>OK</v>
      </c>
      <c r="F3824" s="37">
        <f t="shared" si="239"/>
        <v>-2.1443581935927103E-3</v>
      </c>
      <c r="G3824" s="10">
        <f t="shared" si="237"/>
        <v>3.5428316488985918</v>
      </c>
    </row>
    <row r="3825" spans="1:7" x14ac:dyDescent="0.3">
      <c r="A3825" s="2">
        <v>43145</v>
      </c>
      <c r="B3825" s="34">
        <f t="shared" si="238"/>
        <v>1</v>
      </c>
      <c r="C3825" s="1">
        <v>3483.23</v>
      </c>
      <c r="D3825" s="30" t="str">
        <f t="shared" si="236"/>
        <v>OK</v>
      </c>
      <c r="F3825" s="37">
        <f t="shared" si="239"/>
        <v>-1.9541267317088051E-3</v>
      </c>
      <c r="G3825" s="10">
        <f t="shared" si="237"/>
        <v>3.5419821521593384</v>
      </c>
    </row>
    <row r="3826" spans="1:7" x14ac:dyDescent="0.3">
      <c r="A3826" s="2">
        <v>43146</v>
      </c>
      <c r="B3826" s="34">
        <f t="shared" si="238"/>
        <v>1</v>
      </c>
      <c r="C3826" s="1">
        <v>3472.83</v>
      </c>
      <c r="D3826" s="30" t="str">
        <f t="shared" si="236"/>
        <v>OK</v>
      </c>
      <c r="F3826" s="37">
        <f t="shared" si="239"/>
        <v>-2.985734505042803E-3</v>
      </c>
      <c r="G3826" s="10">
        <f t="shared" si="237"/>
        <v>3.540683524494483</v>
      </c>
    </row>
    <row r="3827" spans="1:7" x14ac:dyDescent="0.3">
      <c r="A3827" s="2">
        <v>43147</v>
      </c>
      <c r="B3827" s="34">
        <f t="shared" si="238"/>
        <v>1</v>
      </c>
      <c r="C3827" s="1">
        <v>3498.8</v>
      </c>
      <c r="D3827" s="30" t="str">
        <f t="shared" si="236"/>
        <v>OK</v>
      </c>
      <c r="F3827" s="37">
        <f t="shared" si="239"/>
        <v>7.4780510419456547E-3</v>
      </c>
      <c r="G3827" s="10">
        <f t="shared" si="237"/>
        <v>3.5439191178533358</v>
      </c>
    </row>
    <row r="3828" spans="1:7" x14ac:dyDescent="0.3">
      <c r="A3828" s="2">
        <v>43150</v>
      </c>
      <c r="B3828" s="34">
        <f t="shared" si="238"/>
        <v>3</v>
      </c>
      <c r="C3828" s="1">
        <v>3494.49</v>
      </c>
      <c r="D3828" s="30" t="str">
        <f t="shared" si="236"/>
        <v>OK</v>
      </c>
      <c r="F3828" s="37">
        <f t="shared" si="239"/>
        <v>-1.2318509203156358E-3</v>
      </c>
      <c r="G3828" s="10">
        <f t="shared" si="237"/>
        <v>3.5433838020137252</v>
      </c>
    </row>
    <row r="3829" spans="1:7" x14ac:dyDescent="0.3">
      <c r="A3829" s="2">
        <v>43151</v>
      </c>
      <c r="B3829" s="34">
        <f t="shared" si="238"/>
        <v>1</v>
      </c>
      <c r="C3829" s="1">
        <v>3506.32</v>
      </c>
      <c r="D3829" s="30" t="str">
        <f t="shared" si="236"/>
        <v>OK</v>
      </c>
      <c r="F3829" s="37">
        <f t="shared" si="239"/>
        <v>3.3853294758321439E-3</v>
      </c>
      <c r="G3829" s="10">
        <f t="shared" si="237"/>
        <v>3.5448515489204571</v>
      </c>
    </row>
    <row r="3830" spans="1:7" x14ac:dyDescent="0.3">
      <c r="A3830" s="2">
        <v>43152</v>
      </c>
      <c r="B3830" s="34">
        <f t="shared" si="238"/>
        <v>1</v>
      </c>
      <c r="C3830" s="1">
        <v>3511.82</v>
      </c>
      <c r="D3830" s="30" t="str">
        <f t="shared" si="236"/>
        <v>OK</v>
      </c>
      <c r="F3830" s="37">
        <f t="shared" si="239"/>
        <v>1.5685961349791722E-3</v>
      </c>
      <c r="G3830" s="10">
        <f t="shared" si="237"/>
        <v>3.5455322478348315</v>
      </c>
    </row>
    <row r="3831" spans="1:7" x14ac:dyDescent="0.3">
      <c r="A3831" s="2">
        <v>43153</v>
      </c>
      <c r="B3831" s="34">
        <f t="shared" si="238"/>
        <v>1</v>
      </c>
      <c r="C3831" s="1">
        <v>3512.59</v>
      </c>
      <c r="D3831" s="30" t="str">
        <f t="shared" si="236"/>
        <v>OK</v>
      </c>
      <c r="F3831" s="37">
        <f t="shared" si="239"/>
        <v>2.1925952924695125E-4</v>
      </c>
      <c r="G3831" s="10">
        <f t="shared" si="237"/>
        <v>3.5456274606007168</v>
      </c>
    </row>
    <row r="3832" spans="1:7" x14ac:dyDescent="0.3">
      <c r="A3832" s="2">
        <v>43154</v>
      </c>
      <c r="B3832" s="34">
        <f t="shared" si="238"/>
        <v>1</v>
      </c>
      <c r="C3832" s="1">
        <v>3518.2</v>
      </c>
      <c r="D3832" s="30" t="str">
        <f t="shared" si="236"/>
        <v>OK</v>
      </c>
      <c r="F3832" s="37">
        <f t="shared" si="239"/>
        <v>1.5971121024656032E-3</v>
      </c>
      <c r="G3832" s="10">
        <f t="shared" si="237"/>
        <v>3.5463205242708136</v>
      </c>
    </row>
    <row r="3833" spans="1:7" x14ac:dyDescent="0.3">
      <c r="A3833" s="2">
        <v>43157</v>
      </c>
      <c r="B3833" s="34">
        <f t="shared" si="238"/>
        <v>3</v>
      </c>
      <c r="C3833" s="1">
        <v>3523.36</v>
      </c>
      <c r="D3833" s="30" t="str">
        <f t="shared" si="236"/>
        <v>OK</v>
      </c>
      <c r="F3833" s="37">
        <f t="shared" si="239"/>
        <v>1.4666590870331397E-3</v>
      </c>
      <c r="G3833" s="10">
        <f t="shared" si="237"/>
        <v>3.5469570195723494</v>
      </c>
    </row>
    <row r="3834" spans="1:7" x14ac:dyDescent="0.3">
      <c r="A3834" s="2">
        <v>43158</v>
      </c>
      <c r="B3834" s="34">
        <f t="shared" si="238"/>
        <v>1</v>
      </c>
      <c r="C3834" s="1">
        <v>3509.17</v>
      </c>
      <c r="D3834" s="30" t="str">
        <f t="shared" si="236"/>
        <v>OK</v>
      </c>
      <c r="F3834" s="37">
        <f t="shared" si="239"/>
        <v>-4.027405658235339E-3</v>
      </c>
      <c r="G3834" s="10">
        <f t="shared" si="237"/>
        <v>3.5452044079057918</v>
      </c>
    </row>
    <row r="3835" spans="1:7" x14ac:dyDescent="0.3">
      <c r="A3835" s="2">
        <v>43159</v>
      </c>
      <c r="B3835" s="34">
        <f t="shared" si="238"/>
        <v>1</v>
      </c>
      <c r="C3835" s="1">
        <v>3526.15</v>
      </c>
      <c r="D3835" s="30" t="str">
        <f t="shared" si="236"/>
        <v>OK</v>
      </c>
      <c r="F3835" s="37">
        <f t="shared" si="239"/>
        <v>4.8387510436940229E-3</v>
      </c>
      <c r="G3835" s="10">
        <f t="shared" si="237"/>
        <v>3.5473007829453422</v>
      </c>
    </row>
    <row r="3836" spans="1:7" x14ac:dyDescent="0.3">
      <c r="A3836" s="2">
        <v>43160</v>
      </c>
      <c r="B3836" s="34">
        <f t="shared" si="238"/>
        <v>1</v>
      </c>
      <c r="C3836" s="1">
        <v>3537.55</v>
      </c>
      <c r="D3836" s="30" t="str">
        <f t="shared" si="236"/>
        <v>OK</v>
      </c>
      <c r="F3836" s="37">
        <f t="shared" si="239"/>
        <v>3.2329878195767048E-3</v>
      </c>
      <c r="G3836" s="10">
        <f t="shared" si="237"/>
        <v>3.5487025869268725</v>
      </c>
    </row>
    <row r="3837" spans="1:7" x14ac:dyDescent="0.3">
      <c r="A3837" s="2">
        <v>43161</v>
      </c>
      <c r="B3837" s="34">
        <f t="shared" si="238"/>
        <v>1</v>
      </c>
      <c r="C3837" s="1">
        <v>3539.7</v>
      </c>
      <c r="D3837" s="30" t="str">
        <f t="shared" si="236"/>
        <v>OK</v>
      </c>
      <c r="F3837" s="37">
        <f t="shared" si="239"/>
        <v>6.0776526126837815E-4</v>
      </c>
      <c r="G3837" s="10">
        <f t="shared" si="237"/>
        <v>3.5489664558490714</v>
      </c>
    </row>
    <row r="3838" spans="1:7" x14ac:dyDescent="0.3">
      <c r="A3838" s="2">
        <v>43164</v>
      </c>
      <c r="B3838" s="34">
        <f t="shared" si="238"/>
        <v>3</v>
      </c>
      <c r="C3838" s="1">
        <v>3528.17</v>
      </c>
      <c r="D3838" s="30" t="str">
        <f t="shared" si="236"/>
        <v>OK</v>
      </c>
      <c r="F3838" s="37">
        <f t="shared" si="239"/>
        <v>-3.2573381925020684E-3</v>
      </c>
      <c r="G3838" s="10">
        <f t="shared" si="237"/>
        <v>3.5475495028439079</v>
      </c>
    </row>
    <row r="3839" spans="1:7" x14ac:dyDescent="0.3">
      <c r="A3839" s="2">
        <v>43165</v>
      </c>
      <c r="B3839" s="34">
        <f t="shared" si="238"/>
        <v>1</v>
      </c>
      <c r="C3839" s="1">
        <v>3519.99</v>
      </c>
      <c r="D3839" s="30" t="str">
        <f t="shared" si="236"/>
        <v>OK</v>
      </c>
      <c r="F3839" s="37">
        <f t="shared" si="239"/>
        <v>-2.3184823860529225E-3</v>
      </c>
      <c r="G3839" s="10">
        <f t="shared" si="237"/>
        <v>3.5465414296852362</v>
      </c>
    </row>
    <row r="3840" spans="1:7" x14ac:dyDescent="0.3">
      <c r="A3840" s="2">
        <v>43166</v>
      </c>
      <c r="B3840" s="34">
        <f t="shared" si="238"/>
        <v>1</v>
      </c>
      <c r="C3840" s="1">
        <v>3527.79</v>
      </c>
      <c r="D3840" s="30" t="str">
        <f t="shared" si="236"/>
        <v>OK</v>
      </c>
      <c r="F3840" s="37">
        <f t="shared" si="239"/>
        <v>2.2159153861232017E-3</v>
      </c>
      <c r="G3840" s="10">
        <f t="shared" si="237"/>
        <v>3.5475027248283619</v>
      </c>
    </row>
    <row r="3841" spans="1:7" x14ac:dyDescent="0.3">
      <c r="A3841" s="2">
        <v>43167</v>
      </c>
      <c r="B3841" s="34">
        <f t="shared" si="238"/>
        <v>1</v>
      </c>
      <c r="C3841" s="1">
        <v>3532.83</v>
      </c>
      <c r="D3841" s="30" t="str">
        <f t="shared" si="236"/>
        <v>OK</v>
      </c>
      <c r="F3841" s="37">
        <f t="shared" si="239"/>
        <v>1.4286564676468938E-3</v>
      </c>
      <c r="G3841" s="10">
        <f t="shared" si="237"/>
        <v>3.5481227396600787</v>
      </c>
    </row>
    <row r="3842" spans="1:7" x14ac:dyDescent="0.3">
      <c r="A3842" s="2">
        <v>43168</v>
      </c>
      <c r="B3842" s="34">
        <f t="shared" si="238"/>
        <v>1</v>
      </c>
      <c r="C3842" s="1">
        <v>3520.7</v>
      </c>
      <c r="D3842" s="30" t="str">
        <f t="shared" si="236"/>
        <v>OK</v>
      </c>
      <c r="F3842" s="37">
        <f t="shared" si="239"/>
        <v>-3.4335079808539559E-3</v>
      </c>
      <c r="G3842" s="10">
        <f t="shared" si="237"/>
        <v>3.5466290202717259</v>
      </c>
    </row>
    <row r="3843" spans="1:7" x14ac:dyDescent="0.3">
      <c r="A3843" s="2">
        <v>43171</v>
      </c>
      <c r="B3843" s="34">
        <f t="shared" si="238"/>
        <v>3</v>
      </c>
      <c r="C3843" s="1">
        <v>3519.31</v>
      </c>
      <c r="D3843" s="30" t="str">
        <f t="shared" si="236"/>
        <v>OK</v>
      </c>
      <c r="F3843" s="37">
        <f t="shared" si="239"/>
        <v>-3.9480785071144275E-4</v>
      </c>
      <c r="G3843" s="10">
        <f t="shared" si="237"/>
        <v>3.5464575235443947</v>
      </c>
    </row>
    <row r="3844" spans="1:7" x14ac:dyDescent="0.3">
      <c r="A3844" s="2">
        <v>43172</v>
      </c>
      <c r="B3844" s="34">
        <f t="shared" si="238"/>
        <v>1</v>
      </c>
      <c r="C3844" s="1">
        <v>3532.87</v>
      </c>
      <c r="D3844" s="30" t="str">
        <f t="shared" si="236"/>
        <v>OK</v>
      </c>
      <c r="F3844" s="37">
        <f t="shared" si="239"/>
        <v>3.8530280083310942E-3</v>
      </c>
      <c r="G3844" s="10">
        <f t="shared" si="237"/>
        <v>3.5481276568740214</v>
      </c>
    </row>
    <row r="3845" spans="1:7" x14ac:dyDescent="0.3">
      <c r="A3845" s="2">
        <v>43173</v>
      </c>
      <c r="B3845" s="34">
        <f t="shared" si="238"/>
        <v>1</v>
      </c>
      <c r="C3845" s="1">
        <v>3558.37</v>
      </c>
      <c r="D3845" s="30" t="str">
        <f t="shared" si="236"/>
        <v>OK</v>
      </c>
      <c r="F3845" s="37">
        <f t="shared" si="239"/>
        <v>7.2179276339066067E-3</v>
      </c>
      <c r="G3845" s="10">
        <f t="shared" si="237"/>
        <v>3.551251104119963</v>
      </c>
    </row>
    <row r="3846" spans="1:7" x14ac:dyDescent="0.3">
      <c r="A3846" s="2">
        <v>43174</v>
      </c>
      <c r="B3846" s="34">
        <f t="shared" si="238"/>
        <v>1</v>
      </c>
      <c r="C3846" s="1">
        <v>3561.09</v>
      </c>
      <c r="D3846" s="30" t="str">
        <f t="shared" si="236"/>
        <v>OK</v>
      </c>
      <c r="F3846" s="37">
        <f t="shared" si="239"/>
        <v>7.6439493363533728E-4</v>
      </c>
      <c r="G3846" s="10">
        <f t="shared" si="237"/>
        <v>3.5515829498072069</v>
      </c>
    </row>
    <row r="3847" spans="1:7" x14ac:dyDescent="0.3">
      <c r="A3847" s="2">
        <v>43175</v>
      </c>
      <c r="B3847" s="34">
        <f t="shared" si="238"/>
        <v>1</v>
      </c>
      <c r="C3847" s="1">
        <v>3563.46</v>
      </c>
      <c r="D3847" s="30" t="str">
        <f t="shared" si="236"/>
        <v>OK</v>
      </c>
      <c r="F3847" s="37">
        <f t="shared" si="239"/>
        <v>6.6552656630403106E-4</v>
      </c>
      <c r="G3847" s="10">
        <f t="shared" si="237"/>
        <v>3.551871888185091</v>
      </c>
    </row>
    <row r="3848" spans="1:7" x14ac:dyDescent="0.3">
      <c r="A3848" s="2">
        <v>43178</v>
      </c>
      <c r="B3848" s="34">
        <f t="shared" si="238"/>
        <v>3</v>
      </c>
      <c r="C3848" s="1">
        <v>3569.33</v>
      </c>
      <c r="D3848" s="30" t="str">
        <f t="shared" ref="D3848:D3911" si="240">IF(C3848&gt;0,"OK","ERROR")</f>
        <v>OK</v>
      </c>
      <c r="F3848" s="37">
        <f t="shared" si="239"/>
        <v>1.6472754008745039E-3</v>
      </c>
      <c r="G3848" s="10">
        <f t="shared" ref="G3848:G3911" si="241">LOG(C3848,10)</f>
        <v>3.5525867022155864</v>
      </c>
    </row>
    <row r="3849" spans="1:7" x14ac:dyDescent="0.3">
      <c r="A3849" s="2">
        <v>43179</v>
      </c>
      <c r="B3849" s="34">
        <f t="shared" ref="B3849:B3912" si="242">DATEDIF(A3848,A3849,"d")</f>
        <v>1</v>
      </c>
      <c r="C3849" s="1">
        <v>3561.63</v>
      </c>
      <c r="D3849" s="30" t="str">
        <f t="shared" si="240"/>
        <v>OK</v>
      </c>
      <c r="F3849" s="37">
        <f t="shared" ref="F3849:F3912" si="243">C3849/C3848-1</f>
        <v>-2.1572676104478772E-3</v>
      </c>
      <c r="G3849" s="10">
        <f t="shared" si="241"/>
        <v>3.5516488007800588</v>
      </c>
    </row>
    <row r="3850" spans="1:7" x14ac:dyDescent="0.3">
      <c r="A3850" s="2">
        <v>43180</v>
      </c>
      <c r="B3850" s="34">
        <f t="shared" si="242"/>
        <v>1</v>
      </c>
      <c r="C3850" s="1">
        <v>3551.4</v>
      </c>
      <c r="D3850" s="30" t="str">
        <f t="shared" si="240"/>
        <v>OK</v>
      </c>
      <c r="F3850" s="37">
        <f t="shared" si="243"/>
        <v>-2.872280388473869E-3</v>
      </c>
      <c r="G3850" s="10">
        <f t="shared" si="241"/>
        <v>3.550399590355497</v>
      </c>
    </row>
    <row r="3851" spans="1:7" x14ac:dyDescent="0.3">
      <c r="A3851" s="2">
        <v>43181</v>
      </c>
      <c r="B3851" s="34">
        <f t="shared" si="242"/>
        <v>1</v>
      </c>
      <c r="C3851" s="1">
        <v>3588.2</v>
      </c>
      <c r="D3851" s="30" t="str">
        <f t="shared" si="240"/>
        <v>OK</v>
      </c>
      <c r="F3851" s="37">
        <f t="shared" si="243"/>
        <v>1.0362110716900297E-2</v>
      </c>
      <c r="G3851" s="10">
        <f t="shared" si="241"/>
        <v>3.5548766418624815</v>
      </c>
    </row>
    <row r="3852" spans="1:7" x14ac:dyDescent="0.3">
      <c r="A3852" s="2">
        <v>43182</v>
      </c>
      <c r="B3852" s="34">
        <f t="shared" si="242"/>
        <v>1</v>
      </c>
      <c r="C3852" s="1">
        <v>3574.14</v>
      </c>
      <c r="D3852" s="30" t="str">
        <f t="shared" si="240"/>
        <v>OK</v>
      </c>
      <c r="F3852" s="37">
        <f t="shared" si="243"/>
        <v>-3.9183991973691379E-3</v>
      </c>
      <c r="G3852" s="10">
        <f t="shared" si="241"/>
        <v>3.5531715599314193</v>
      </c>
    </row>
    <row r="3853" spans="1:7" x14ac:dyDescent="0.3">
      <c r="A3853" s="2">
        <v>43185</v>
      </c>
      <c r="B3853" s="34">
        <f t="shared" si="242"/>
        <v>3</v>
      </c>
      <c r="C3853" s="1">
        <v>3576.68</v>
      </c>
      <c r="D3853" s="30" t="str">
        <f t="shared" si="240"/>
        <v>OK</v>
      </c>
      <c r="F3853" s="37">
        <f t="shared" si="243"/>
        <v>7.1066046657386472E-4</v>
      </c>
      <c r="G3853" s="10">
        <f t="shared" si="241"/>
        <v>3.5534800862348153</v>
      </c>
    </row>
    <row r="3854" spans="1:7" x14ac:dyDescent="0.3">
      <c r="A3854" s="2">
        <v>43186</v>
      </c>
      <c r="B3854" s="34">
        <f t="shared" si="242"/>
        <v>1</v>
      </c>
      <c r="C3854" s="1">
        <v>3581.57</v>
      </c>
      <c r="D3854" s="30" t="str">
        <f t="shared" si="240"/>
        <v>OK</v>
      </c>
      <c r="F3854" s="37">
        <f t="shared" si="243"/>
        <v>1.3671896842883946E-3</v>
      </c>
      <c r="G3854" s="10">
        <f t="shared" si="241"/>
        <v>3.554073443646713</v>
      </c>
    </row>
    <row r="3855" spans="1:7" x14ac:dyDescent="0.3">
      <c r="A3855" s="2">
        <v>43187</v>
      </c>
      <c r="B3855" s="34">
        <f t="shared" si="242"/>
        <v>1</v>
      </c>
      <c r="C3855" s="1">
        <v>3594.46</v>
      </c>
      <c r="D3855" s="30" t="str">
        <f t="shared" si="240"/>
        <v>OK</v>
      </c>
      <c r="F3855" s="37">
        <f t="shared" si="243"/>
        <v>3.5989803354394834E-3</v>
      </c>
      <c r="G3855" s="10">
        <f t="shared" si="241"/>
        <v>3.5556336550428562</v>
      </c>
    </row>
    <row r="3856" spans="1:7" x14ac:dyDescent="0.3">
      <c r="A3856" s="2">
        <v>43188</v>
      </c>
      <c r="B3856" s="34">
        <f t="shared" si="242"/>
        <v>1</v>
      </c>
      <c r="C3856" s="1">
        <v>3598.29</v>
      </c>
      <c r="D3856" s="30" t="str">
        <f t="shared" si="240"/>
        <v>OK</v>
      </c>
      <c r="F3856" s="37">
        <f t="shared" si="243"/>
        <v>1.0655286190415225E-3</v>
      </c>
      <c r="G3856" s="10">
        <f t="shared" si="241"/>
        <v>3.5560961618790166</v>
      </c>
    </row>
    <row r="3857" spans="1:7" x14ac:dyDescent="0.3">
      <c r="A3857" s="2">
        <v>43193</v>
      </c>
      <c r="B3857" s="34">
        <f t="shared" si="242"/>
        <v>5</v>
      </c>
      <c r="C3857" s="1">
        <v>3589.81</v>
      </c>
      <c r="D3857" s="30" t="str">
        <f t="shared" si="240"/>
        <v>OK</v>
      </c>
      <c r="F3857" s="37">
        <f t="shared" si="243"/>
        <v>-2.3566749761692041E-3</v>
      </c>
      <c r="G3857" s="10">
        <f t="shared" si="241"/>
        <v>3.5550714630253357</v>
      </c>
    </row>
    <row r="3858" spans="1:7" x14ac:dyDescent="0.3">
      <c r="A3858" s="2">
        <v>43194</v>
      </c>
      <c r="B3858" s="34">
        <f t="shared" si="242"/>
        <v>1</v>
      </c>
      <c r="C3858" s="1">
        <v>3580.27</v>
      </c>
      <c r="D3858" s="30" t="str">
        <f t="shared" si="240"/>
        <v>OK</v>
      </c>
      <c r="F3858" s="37">
        <f t="shared" si="243"/>
        <v>-2.6575222644095176E-3</v>
      </c>
      <c r="G3858" s="10">
        <f t="shared" si="241"/>
        <v>3.5539157794619016</v>
      </c>
    </row>
    <row r="3859" spans="1:7" x14ac:dyDescent="0.3">
      <c r="A3859" s="2">
        <v>43195</v>
      </c>
      <c r="B3859" s="34">
        <f t="shared" si="242"/>
        <v>1</v>
      </c>
      <c r="C3859" s="1">
        <v>3564.35</v>
      </c>
      <c r="D3859" s="30" t="str">
        <f t="shared" si="240"/>
        <v>OK</v>
      </c>
      <c r="F3859" s="37">
        <f t="shared" si="243"/>
        <v>-4.4465920168031969E-3</v>
      </c>
      <c r="G3859" s="10">
        <f t="shared" si="241"/>
        <v>3.5519803428411216</v>
      </c>
    </row>
    <row r="3860" spans="1:7" x14ac:dyDescent="0.3">
      <c r="A3860" s="2">
        <v>43196</v>
      </c>
      <c r="B3860" s="34">
        <f t="shared" si="242"/>
        <v>1</v>
      </c>
      <c r="C3860" s="1">
        <v>3572.41</v>
      </c>
      <c r="D3860" s="30" t="str">
        <f t="shared" si="240"/>
        <v>OK</v>
      </c>
      <c r="F3860" s="37">
        <f t="shared" si="243"/>
        <v>2.2612818606477791E-3</v>
      </c>
      <c r="G3860" s="10">
        <f t="shared" si="241"/>
        <v>3.552961296386528</v>
      </c>
    </row>
    <row r="3861" spans="1:7" x14ac:dyDescent="0.3">
      <c r="A3861" s="2">
        <v>43199</v>
      </c>
      <c r="B3861" s="34">
        <f t="shared" si="242"/>
        <v>3</v>
      </c>
      <c r="C3861" s="1">
        <v>3570.12</v>
      </c>
      <c r="D3861" s="30" t="str">
        <f t="shared" si="240"/>
        <v>OK</v>
      </c>
      <c r="F3861" s="37">
        <f t="shared" si="243"/>
        <v>-6.4102384664688206E-4</v>
      </c>
      <c r="G3861" s="10">
        <f t="shared" si="241"/>
        <v>3.5526828140006974</v>
      </c>
    </row>
    <row r="3862" spans="1:7" x14ac:dyDescent="0.3">
      <c r="A3862" s="2">
        <v>43200</v>
      </c>
      <c r="B3862" s="34">
        <f t="shared" si="242"/>
        <v>1</v>
      </c>
      <c r="C3862" s="1">
        <v>3560.44</v>
      </c>
      <c r="D3862" s="30" t="str">
        <f t="shared" si="240"/>
        <v>OK</v>
      </c>
      <c r="F3862" s="37">
        <f t="shared" si="243"/>
        <v>-2.711393454561728E-3</v>
      </c>
      <c r="G3862" s="10">
        <f t="shared" si="241"/>
        <v>3.5515036715021173</v>
      </c>
    </row>
    <row r="3863" spans="1:7" x14ac:dyDescent="0.3">
      <c r="A3863" s="2">
        <v>43201</v>
      </c>
      <c r="B3863" s="34">
        <f t="shared" si="242"/>
        <v>1</v>
      </c>
      <c r="C3863" s="1">
        <v>3579.77</v>
      </c>
      <c r="D3863" s="30" t="str">
        <f t="shared" si="240"/>
        <v>OK</v>
      </c>
      <c r="F3863" s="37">
        <f t="shared" si="243"/>
        <v>5.4291042680119084E-3</v>
      </c>
      <c r="G3863" s="10">
        <f t="shared" si="241"/>
        <v>3.5538551241467622</v>
      </c>
    </row>
    <row r="3864" spans="1:7" x14ac:dyDescent="0.3">
      <c r="A3864" s="2">
        <v>43202</v>
      </c>
      <c r="B3864" s="34">
        <f t="shared" si="242"/>
        <v>1</v>
      </c>
      <c r="C3864" s="1">
        <v>3559.85</v>
      </c>
      <c r="D3864" s="30" t="str">
        <f t="shared" si="240"/>
        <v>OK</v>
      </c>
      <c r="F3864" s="37">
        <f t="shared" si="243"/>
        <v>-5.5646033125033023E-3</v>
      </c>
      <c r="G3864" s="10">
        <f t="shared" si="241"/>
        <v>3.5514316986625536</v>
      </c>
    </row>
    <row r="3865" spans="1:7" x14ac:dyDescent="0.3">
      <c r="A3865" s="2">
        <v>43203</v>
      </c>
      <c r="B3865" s="34">
        <f t="shared" si="242"/>
        <v>1</v>
      </c>
      <c r="C3865" s="1">
        <v>3560.83</v>
      </c>
      <c r="D3865" s="30" t="str">
        <f t="shared" si="240"/>
        <v>OK</v>
      </c>
      <c r="F3865" s="37">
        <f t="shared" si="243"/>
        <v>2.7529249827940028E-4</v>
      </c>
      <c r="G3865" s="10">
        <f t="shared" si="241"/>
        <v>3.5515512402217735</v>
      </c>
    </row>
    <row r="3866" spans="1:7" x14ac:dyDescent="0.3">
      <c r="A3866" s="2">
        <v>43206</v>
      </c>
      <c r="B3866" s="34">
        <f t="shared" si="242"/>
        <v>3</v>
      </c>
      <c r="C3866" s="1">
        <v>3549.58</v>
      </c>
      <c r="D3866" s="30" t="str">
        <f t="shared" si="240"/>
        <v>OK</v>
      </c>
      <c r="F3866" s="37">
        <f t="shared" si="243"/>
        <v>-3.1593757635157704E-3</v>
      </c>
      <c r="G3866" s="10">
        <f t="shared" si="241"/>
        <v>3.5501769686964098</v>
      </c>
    </row>
    <row r="3867" spans="1:7" x14ac:dyDescent="0.3">
      <c r="A3867" s="2">
        <v>43207</v>
      </c>
      <c r="B3867" s="34">
        <f t="shared" si="242"/>
        <v>1</v>
      </c>
      <c r="C3867" s="1">
        <v>3553.72</v>
      </c>
      <c r="D3867" s="30" t="str">
        <f t="shared" si="240"/>
        <v>OK</v>
      </c>
      <c r="F3867" s="37">
        <f t="shared" si="243"/>
        <v>1.1663351720485604E-3</v>
      </c>
      <c r="G3867" s="10">
        <f t="shared" si="241"/>
        <v>3.5506832064615796</v>
      </c>
    </row>
    <row r="3868" spans="1:7" x14ac:dyDescent="0.3">
      <c r="A3868" s="2">
        <v>43208</v>
      </c>
      <c r="B3868" s="34">
        <f t="shared" si="242"/>
        <v>1</v>
      </c>
      <c r="C3868" s="1">
        <v>3558.56</v>
      </c>
      <c r="D3868" s="30" t="str">
        <f t="shared" si="240"/>
        <v>OK</v>
      </c>
      <c r="F3868" s="37">
        <f t="shared" si="243"/>
        <v>1.3619531082922354E-3</v>
      </c>
      <c r="G3868" s="10">
        <f t="shared" si="241"/>
        <v>3.5512742927565188</v>
      </c>
    </row>
    <row r="3869" spans="1:7" x14ac:dyDescent="0.3">
      <c r="A3869" s="2">
        <v>43209</v>
      </c>
      <c r="B3869" s="34">
        <f t="shared" si="242"/>
        <v>1</v>
      </c>
      <c r="C3869" s="1">
        <v>3529.51</v>
      </c>
      <c r="D3869" s="30" t="str">
        <f t="shared" si="240"/>
        <v>OK</v>
      </c>
      <c r="F3869" s="37">
        <f t="shared" si="243"/>
        <v>-8.163414414819381E-3</v>
      </c>
      <c r="G3869" s="10">
        <f t="shared" si="241"/>
        <v>3.5477144167002295</v>
      </c>
    </row>
    <row r="3870" spans="1:7" x14ac:dyDescent="0.3">
      <c r="A3870" s="2">
        <v>43210</v>
      </c>
      <c r="B3870" s="34">
        <f t="shared" si="242"/>
        <v>1</v>
      </c>
      <c r="C3870" s="1">
        <v>3534.16</v>
      </c>
      <c r="D3870" s="30" t="str">
        <f t="shared" si="240"/>
        <v>OK</v>
      </c>
      <c r="F3870" s="37">
        <f t="shared" si="243"/>
        <v>1.3174633306038963E-3</v>
      </c>
      <c r="G3870" s="10">
        <f t="shared" si="241"/>
        <v>3.548286207180976</v>
      </c>
    </row>
    <row r="3871" spans="1:7" x14ac:dyDescent="0.3">
      <c r="A3871" s="2">
        <v>43213</v>
      </c>
      <c r="B3871" s="34">
        <f t="shared" si="242"/>
        <v>3</v>
      </c>
      <c r="C3871" s="1">
        <v>3521.85</v>
      </c>
      <c r="D3871" s="30" t="str">
        <f t="shared" si="240"/>
        <v>OK</v>
      </c>
      <c r="F3871" s="37">
        <f t="shared" si="243"/>
        <v>-3.4831473391131462E-3</v>
      </c>
      <c r="G3871" s="10">
        <f t="shared" si="241"/>
        <v>3.5467708548795396</v>
      </c>
    </row>
    <row r="3872" spans="1:7" x14ac:dyDescent="0.3">
      <c r="A3872" s="2">
        <v>43214</v>
      </c>
      <c r="B3872" s="34">
        <f t="shared" si="242"/>
        <v>1</v>
      </c>
      <c r="C3872" s="1">
        <v>3516.4</v>
      </c>
      <c r="D3872" s="30" t="str">
        <f t="shared" si="240"/>
        <v>OK</v>
      </c>
      <c r="F3872" s="37">
        <f t="shared" si="243"/>
        <v>-1.5474821471669342E-3</v>
      </c>
      <c r="G3872" s="10">
        <f t="shared" si="241"/>
        <v>3.5460982713823799</v>
      </c>
    </row>
    <row r="3873" spans="1:7" x14ac:dyDescent="0.3">
      <c r="A3873" s="2">
        <v>43215</v>
      </c>
      <c r="B3873" s="34">
        <f t="shared" si="242"/>
        <v>1</v>
      </c>
      <c r="C3873" s="1">
        <v>3521.77</v>
      </c>
      <c r="D3873" s="30" t="str">
        <f t="shared" si="240"/>
        <v>OK</v>
      </c>
      <c r="F3873" s="37">
        <f t="shared" si="243"/>
        <v>1.5271300193380188E-3</v>
      </c>
      <c r="G3873" s="10">
        <f t="shared" si="241"/>
        <v>3.5467609896231647</v>
      </c>
    </row>
    <row r="3874" spans="1:7" x14ac:dyDescent="0.3">
      <c r="A3874" s="2">
        <v>43216</v>
      </c>
      <c r="B3874" s="34">
        <f t="shared" si="242"/>
        <v>1</v>
      </c>
      <c r="C3874" s="1">
        <v>3535.52</v>
      </c>
      <c r="D3874" s="30" t="str">
        <f t="shared" si="240"/>
        <v>OK</v>
      </c>
      <c r="F3874" s="37">
        <f t="shared" si="243"/>
        <v>3.9042867648937385E-3</v>
      </c>
      <c r="G3874" s="10">
        <f t="shared" si="241"/>
        <v>3.5484532983372019</v>
      </c>
    </row>
    <row r="3875" spans="1:7" x14ac:dyDescent="0.3">
      <c r="A3875" s="2">
        <v>43217</v>
      </c>
      <c r="B3875" s="34">
        <f t="shared" si="242"/>
        <v>1</v>
      </c>
      <c r="C3875" s="1">
        <v>3550.53</v>
      </c>
      <c r="D3875" s="30" t="str">
        <f t="shared" si="240"/>
        <v>OK</v>
      </c>
      <c r="F3875" s="37">
        <f t="shared" si="243"/>
        <v>4.2454858125537953E-3</v>
      </c>
      <c r="G3875" s="10">
        <f t="shared" si="241"/>
        <v>3.5502931865466323</v>
      </c>
    </row>
    <row r="3876" spans="1:7" x14ac:dyDescent="0.3">
      <c r="A3876" s="2">
        <v>43220</v>
      </c>
      <c r="B3876" s="34">
        <f t="shared" si="242"/>
        <v>3</v>
      </c>
      <c r="C3876" s="1">
        <v>3562.16</v>
      </c>
      <c r="D3876" s="30" t="str">
        <f t="shared" si="240"/>
        <v>OK</v>
      </c>
      <c r="F3876" s="37">
        <f t="shared" si="243"/>
        <v>3.2755673096691584E-3</v>
      </c>
      <c r="G3876" s="10">
        <f t="shared" si="241"/>
        <v>3.5517134225827323</v>
      </c>
    </row>
    <row r="3877" spans="1:7" x14ac:dyDescent="0.3">
      <c r="A3877" s="2">
        <v>43221</v>
      </c>
      <c r="B3877" s="34">
        <f t="shared" si="242"/>
        <v>1</v>
      </c>
      <c r="C3877" s="1">
        <v>3565.79</v>
      </c>
      <c r="D3877" s="30" t="str">
        <f t="shared" si="240"/>
        <v>OK</v>
      </c>
      <c r="F3877" s="37">
        <f t="shared" si="243"/>
        <v>1.0190446246098883E-3</v>
      </c>
      <c r="G3877" s="10">
        <f t="shared" si="241"/>
        <v>3.552155762696116</v>
      </c>
    </row>
    <row r="3878" spans="1:7" x14ac:dyDescent="0.3">
      <c r="A3878" s="2">
        <v>43222</v>
      </c>
      <c r="B3878" s="34">
        <f t="shared" si="242"/>
        <v>1</v>
      </c>
      <c r="C3878" s="1">
        <v>3545.73</v>
      </c>
      <c r="D3878" s="30" t="str">
        <f t="shared" si="240"/>
        <v>OK</v>
      </c>
      <c r="F3878" s="37">
        <f t="shared" si="243"/>
        <v>-5.6256818264676101E-3</v>
      </c>
      <c r="G3878" s="10">
        <f t="shared" si="241"/>
        <v>3.5497056618981375</v>
      </c>
    </row>
    <row r="3879" spans="1:7" x14ac:dyDescent="0.3">
      <c r="A3879" s="2">
        <v>43223</v>
      </c>
      <c r="B3879" s="34">
        <f t="shared" si="242"/>
        <v>1</v>
      </c>
      <c r="C3879" s="1">
        <v>3568.57</v>
      </c>
      <c r="D3879" s="30" t="str">
        <f t="shared" si="240"/>
        <v>OK</v>
      </c>
      <c r="F3879" s="37">
        <f t="shared" si="243"/>
        <v>6.4415508231028262E-3</v>
      </c>
      <c r="G3879" s="10">
        <f t="shared" si="241"/>
        <v>3.5524942201669467</v>
      </c>
    </row>
    <row r="3880" spans="1:7" x14ac:dyDescent="0.3">
      <c r="A3880" s="2">
        <v>43224</v>
      </c>
      <c r="B3880" s="34">
        <f t="shared" si="242"/>
        <v>1</v>
      </c>
      <c r="C3880" s="1">
        <v>3566.67</v>
      </c>
      <c r="D3880" s="30" t="str">
        <f t="shared" si="240"/>
        <v>OK</v>
      </c>
      <c r="F3880" s="37">
        <f t="shared" si="243"/>
        <v>-5.3242615389359482E-4</v>
      </c>
      <c r="G3880" s="10">
        <f t="shared" si="241"/>
        <v>3.5522629288480503</v>
      </c>
    </row>
    <row r="3881" spans="1:7" x14ac:dyDescent="0.3">
      <c r="A3881" s="2">
        <v>43228</v>
      </c>
      <c r="B3881" s="34">
        <f t="shared" si="242"/>
        <v>4</v>
      </c>
      <c r="C3881" s="1">
        <v>3550.88</v>
      </c>
      <c r="D3881" s="30" t="str">
        <f t="shared" si="240"/>
        <v>OK</v>
      </c>
      <c r="F3881" s="37">
        <f t="shared" si="243"/>
        <v>-4.4270986662628964E-3</v>
      </c>
      <c r="G3881" s="10">
        <f t="shared" si="241"/>
        <v>3.5503359958109297</v>
      </c>
    </row>
    <row r="3882" spans="1:7" x14ac:dyDescent="0.3">
      <c r="A3882" s="2">
        <v>43229</v>
      </c>
      <c r="B3882" s="34">
        <f t="shared" si="242"/>
        <v>1</v>
      </c>
      <c r="C3882" s="1">
        <v>3544.28</v>
      </c>
      <c r="D3882" s="30" t="str">
        <f t="shared" si="240"/>
        <v>OK</v>
      </c>
      <c r="F3882" s="37">
        <f t="shared" si="243"/>
        <v>-1.8586941828504511E-3</v>
      </c>
      <c r="G3882" s="10">
        <f t="shared" si="241"/>
        <v>3.549528024064752</v>
      </c>
    </row>
    <row r="3883" spans="1:7" x14ac:dyDescent="0.3">
      <c r="A3883" s="2">
        <v>43230</v>
      </c>
      <c r="B3883" s="34">
        <f t="shared" si="242"/>
        <v>1</v>
      </c>
      <c r="C3883" s="1">
        <v>3555.35</v>
      </c>
      <c r="D3883" s="30" t="str">
        <f t="shared" si="240"/>
        <v>OK</v>
      </c>
      <c r="F3883" s="37">
        <f t="shared" si="243"/>
        <v>3.1233423995846721E-3</v>
      </c>
      <c r="G3883" s="10">
        <f t="shared" si="241"/>
        <v>3.5508823605050495</v>
      </c>
    </row>
    <row r="3884" spans="1:7" x14ac:dyDescent="0.3">
      <c r="A3884" s="2">
        <v>43231</v>
      </c>
      <c r="B3884" s="34">
        <f t="shared" si="242"/>
        <v>1</v>
      </c>
      <c r="C3884" s="1">
        <v>3546.91</v>
      </c>
      <c r="D3884" s="30" t="str">
        <f t="shared" si="240"/>
        <v>OK</v>
      </c>
      <c r="F3884" s="37">
        <f t="shared" si="243"/>
        <v>-2.3738872403561428E-3</v>
      </c>
      <c r="G3884" s="10">
        <f t="shared" si="241"/>
        <v>3.5498501687371631</v>
      </c>
    </row>
    <row r="3885" spans="1:7" x14ac:dyDescent="0.3">
      <c r="A3885" s="2">
        <v>43234</v>
      </c>
      <c r="B3885" s="34">
        <f t="shared" si="242"/>
        <v>3</v>
      </c>
      <c r="C3885" s="1">
        <v>3536.76</v>
      </c>
      <c r="D3885" s="30" t="str">
        <f t="shared" si="240"/>
        <v>OK</v>
      </c>
      <c r="F3885" s="37">
        <f t="shared" si="243"/>
        <v>-2.8616457705438192E-3</v>
      </c>
      <c r="G3885" s="10">
        <f t="shared" si="241"/>
        <v>3.548605590147786</v>
      </c>
    </row>
    <row r="3886" spans="1:7" x14ac:dyDescent="0.3">
      <c r="A3886" s="2">
        <v>43235</v>
      </c>
      <c r="B3886" s="34">
        <f t="shared" si="242"/>
        <v>1</v>
      </c>
      <c r="C3886" s="1">
        <v>3529.28</v>
      </c>
      <c r="D3886" s="30" t="str">
        <f t="shared" si="240"/>
        <v>OK</v>
      </c>
      <c r="F3886" s="37">
        <f t="shared" si="243"/>
        <v>-2.1149300489713418E-3</v>
      </c>
      <c r="G3886" s="10">
        <f t="shared" si="241"/>
        <v>3.5476861150420493</v>
      </c>
    </row>
    <row r="3887" spans="1:7" x14ac:dyDescent="0.3">
      <c r="A3887" s="2">
        <v>43236</v>
      </c>
      <c r="B3887" s="34">
        <f t="shared" si="242"/>
        <v>1</v>
      </c>
      <c r="C3887" s="1">
        <v>3534.99</v>
      </c>
      <c r="D3887" s="30" t="str">
        <f t="shared" si="240"/>
        <v>OK</v>
      </c>
      <c r="F3887" s="37">
        <f t="shared" si="243"/>
        <v>1.6178937346993383E-3</v>
      </c>
      <c r="G3887" s="10">
        <f t="shared" si="241"/>
        <v>3.5483881895753617</v>
      </c>
    </row>
    <row r="3888" spans="1:7" x14ac:dyDescent="0.3">
      <c r="A3888" s="2">
        <v>43237</v>
      </c>
      <c r="B3888" s="34">
        <f t="shared" si="242"/>
        <v>1</v>
      </c>
      <c r="C3888" s="1">
        <v>3518.68</v>
      </c>
      <c r="D3888" s="30" t="str">
        <f t="shared" si="240"/>
        <v>OK</v>
      </c>
      <c r="F3888" s="37">
        <f t="shared" si="243"/>
        <v>-4.613874438117227E-3</v>
      </c>
      <c r="G3888" s="10">
        <f t="shared" si="241"/>
        <v>3.54637977250345</v>
      </c>
    </row>
    <row r="3889" spans="1:7" x14ac:dyDescent="0.3">
      <c r="A3889" s="2">
        <v>43238</v>
      </c>
      <c r="B3889" s="34">
        <f t="shared" si="242"/>
        <v>1</v>
      </c>
      <c r="C3889" s="1">
        <v>3534.35</v>
      </c>
      <c r="D3889" s="30" t="str">
        <f t="shared" si="240"/>
        <v>OK</v>
      </c>
      <c r="F3889" s="37">
        <f t="shared" si="243"/>
        <v>4.4533745609149911E-3</v>
      </c>
      <c r="G3889" s="10">
        <f t="shared" si="241"/>
        <v>3.5483095546620098</v>
      </c>
    </row>
    <row r="3890" spans="1:7" x14ac:dyDescent="0.3">
      <c r="A3890" s="2">
        <v>43241</v>
      </c>
      <c r="B3890" s="34">
        <f t="shared" si="242"/>
        <v>3</v>
      </c>
      <c r="C3890" s="1">
        <v>3535.73</v>
      </c>
      <c r="D3890" s="30" t="str">
        <f t="shared" si="240"/>
        <v>OK</v>
      </c>
      <c r="F3890" s="37">
        <f t="shared" si="243"/>
        <v>3.9045369021173393E-4</v>
      </c>
      <c r="G3890" s="10">
        <f t="shared" si="241"/>
        <v>3.5484790934487385</v>
      </c>
    </row>
    <row r="3891" spans="1:7" x14ac:dyDescent="0.3">
      <c r="A3891" s="2">
        <v>43242</v>
      </c>
      <c r="B3891" s="34">
        <f t="shared" si="242"/>
        <v>1</v>
      </c>
      <c r="C3891" s="1">
        <v>3526</v>
      </c>
      <c r="D3891" s="30" t="str">
        <f t="shared" si="240"/>
        <v>OK</v>
      </c>
      <c r="F3891" s="37">
        <f t="shared" si="243"/>
        <v>-2.7519069612216285E-3</v>
      </c>
      <c r="G3891" s="10">
        <f t="shared" si="241"/>
        <v>3.5472823079633033</v>
      </c>
    </row>
    <row r="3892" spans="1:7" x14ac:dyDescent="0.3">
      <c r="A3892" s="2">
        <v>43243</v>
      </c>
      <c r="B3892" s="34">
        <f t="shared" si="242"/>
        <v>1</v>
      </c>
      <c r="C3892" s="1">
        <v>3553.26</v>
      </c>
      <c r="D3892" s="30" t="str">
        <f t="shared" si="240"/>
        <v>OK</v>
      </c>
      <c r="F3892" s="37">
        <f t="shared" si="243"/>
        <v>7.7311401020987436E-3</v>
      </c>
      <c r="G3892" s="10">
        <f t="shared" si="241"/>
        <v>3.5506269869528837</v>
      </c>
    </row>
    <row r="3893" spans="1:7" x14ac:dyDescent="0.3">
      <c r="A3893" s="2">
        <v>43244</v>
      </c>
      <c r="B3893" s="34">
        <f t="shared" si="242"/>
        <v>1</v>
      </c>
      <c r="C3893" s="1">
        <v>3564.01</v>
      </c>
      <c r="D3893" s="30" t="str">
        <f t="shared" si="240"/>
        <v>OK</v>
      </c>
      <c r="F3893" s="37">
        <f t="shared" si="243"/>
        <v>3.0253907679145264E-3</v>
      </c>
      <c r="G3893" s="10">
        <f t="shared" si="241"/>
        <v>3.5519389139222795</v>
      </c>
    </row>
    <row r="3894" spans="1:7" x14ac:dyDescent="0.3">
      <c r="A3894" s="2">
        <v>43245</v>
      </c>
      <c r="B3894" s="34">
        <f t="shared" si="242"/>
        <v>1</v>
      </c>
      <c r="C3894" s="1">
        <v>3587.07</v>
      </c>
      <c r="D3894" s="30" t="str">
        <f t="shared" si="240"/>
        <v>OK</v>
      </c>
      <c r="F3894" s="37">
        <f t="shared" si="243"/>
        <v>6.4702399824916323E-3</v>
      </c>
      <c r="G3894" s="10">
        <f t="shared" si="241"/>
        <v>3.554739851813157</v>
      </c>
    </row>
    <row r="3895" spans="1:7" x14ac:dyDescent="0.3">
      <c r="A3895" s="2">
        <v>43249</v>
      </c>
      <c r="B3895" s="34">
        <f t="shared" si="242"/>
        <v>4</v>
      </c>
      <c r="C3895" s="1">
        <v>3616.98</v>
      </c>
      <c r="D3895" s="30" t="str">
        <f t="shared" si="240"/>
        <v>OK</v>
      </c>
      <c r="F3895" s="37">
        <f t="shared" si="243"/>
        <v>8.3382816616346389E-3</v>
      </c>
      <c r="G3895" s="10">
        <f t="shared" si="241"/>
        <v>3.5583461073478362</v>
      </c>
    </row>
    <row r="3896" spans="1:7" x14ac:dyDescent="0.3">
      <c r="A3896" s="2">
        <v>43250</v>
      </c>
      <c r="B3896" s="34">
        <f t="shared" si="242"/>
        <v>1</v>
      </c>
      <c r="C3896" s="1">
        <v>3623.2</v>
      </c>
      <c r="D3896" s="30" t="str">
        <f t="shared" si="240"/>
        <v>OK</v>
      </c>
      <c r="F3896" s="37">
        <f t="shared" si="243"/>
        <v>1.7196666832550722E-3</v>
      </c>
      <c r="G3896" s="10">
        <f t="shared" si="241"/>
        <v>3.5590923076749008</v>
      </c>
    </row>
    <row r="3897" spans="1:7" x14ac:dyDescent="0.3">
      <c r="A3897" s="2">
        <v>43251</v>
      </c>
      <c r="B3897" s="34">
        <f t="shared" si="242"/>
        <v>1</v>
      </c>
      <c r="C3897" s="1">
        <v>3624.5</v>
      </c>
      <c r="D3897" s="30" t="str">
        <f t="shared" si="240"/>
        <v>OK</v>
      </c>
      <c r="F3897" s="37">
        <f t="shared" si="243"/>
        <v>3.5879885184364468E-4</v>
      </c>
      <c r="G3897" s="10">
        <f t="shared" si="241"/>
        <v>3.5592481040882533</v>
      </c>
    </row>
    <row r="3898" spans="1:7" x14ac:dyDescent="0.3">
      <c r="A3898" s="2">
        <v>43252</v>
      </c>
      <c r="B3898" s="34">
        <f t="shared" si="242"/>
        <v>1</v>
      </c>
      <c r="C3898" s="1">
        <v>3602.13</v>
      </c>
      <c r="D3898" s="30" t="str">
        <f t="shared" si="240"/>
        <v>OK</v>
      </c>
      <c r="F3898" s="37">
        <f t="shared" si="243"/>
        <v>-6.171885777348618E-3</v>
      </c>
      <c r="G3898" s="10">
        <f t="shared" si="241"/>
        <v>3.5565593823491031</v>
      </c>
    </row>
    <row r="3899" spans="1:7" x14ac:dyDescent="0.3">
      <c r="A3899" s="2">
        <v>43255</v>
      </c>
      <c r="B3899" s="34">
        <f t="shared" si="242"/>
        <v>3</v>
      </c>
      <c r="C3899" s="1">
        <v>3596.35</v>
      </c>
      <c r="D3899" s="30" t="str">
        <f t="shared" si="240"/>
        <v>OK</v>
      </c>
      <c r="F3899" s="37">
        <f t="shared" si="243"/>
        <v>-1.6046061635754949E-3</v>
      </c>
      <c r="G3899" s="10">
        <f t="shared" si="241"/>
        <v>3.5558619510455869</v>
      </c>
    </row>
    <row r="3900" spans="1:7" x14ac:dyDescent="0.3">
      <c r="A3900" s="2">
        <v>43256</v>
      </c>
      <c r="B3900" s="34">
        <f t="shared" si="242"/>
        <v>1</v>
      </c>
      <c r="C3900" s="1">
        <v>3597.73</v>
      </c>
      <c r="D3900" s="30" t="str">
        <f t="shared" si="240"/>
        <v>OK</v>
      </c>
      <c r="F3900" s="37">
        <f t="shared" si="243"/>
        <v>3.83722385196128E-4</v>
      </c>
      <c r="G3900" s="10">
        <f t="shared" si="241"/>
        <v>3.5560285675948542</v>
      </c>
    </row>
    <row r="3901" spans="1:7" x14ac:dyDescent="0.3">
      <c r="A3901" s="2">
        <v>43257</v>
      </c>
      <c r="B3901" s="34">
        <f t="shared" si="242"/>
        <v>1</v>
      </c>
      <c r="C3901" s="1">
        <v>3560</v>
      </c>
      <c r="D3901" s="30" t="str">
        <f t="shared" si="240"/>
        <v>OK</v>
      </c>
      <c r="F3901" s="37">
        <f t="shared" si="243"/>
        <v>-1.048716829778773E-2</v>
      </c>
      <c r="G3901" s="10">
        <f t="shared" si="241"/>
        <v>3.5514499979728744</v>
      </c>
    </row>
    <row r="3902" spans="1:7" x14ac:dyDescent="0.3">
      <c r="A3902" s="2">
        <v>43258</v>
      </c>
      <c r="B3902" s="34">
        <f t="shared" si="242"/>
        <v>1</v>
      </c>
      <c r="C3902" s="1">
        <v>3551.52</v>
      </c>
      <c r="D3902" s="30" t="str">
        <f t="shared" si="240"/>
        <v>OK</v>
      </c>
      <c r="F3902" s="37">
        <f t="shared" si="243"/>
        <v>-2.3820224719101057E-3</v>
      </c>
      <c r="G3902" s="10">
        <f t="shared" si="241"/>
        <v>3.5504142646972703</v>
      </c>
    </row>
    <row r="3903" spans="1:7" x14ac:dyDescent="0.3">
      <c r="A3903" s="2">
        <v>43259</v>
      </c>
      <c r="B3903" s="34">
        <f t="shared" si="242"/>
        <v>1</v>
      </c>
      <c r="C3903" s="1">
        <v>3556.13</v>
      </c>
      <c r="D3903" s="30" t="str">
        <f t="shared" si="240"/>
        <v>OK</v>
      </c>
      <c r="F3903" s="37">
        <f t="shared" si="243"/>
        <v>1.2980357705996148E-3</v>
      </c>
      <c r="G3903" s="10">
        <f t="shared" si="241"/>
        <v>3.5509776289153505</v>
      </c>
    </row>
    <row r="3904" spans="1:7" x14ac:dyDescent="0.3">
      <c r="A3904" s="2">
        <v>43262</v>
      </c>
      <c r="B3904" s="34">
        <f t="shared" si="242"/>
        <v>3</v>
      </c>
      <c r="C3904" s="1">
        <v>3552.89</v>
      </c>
      <c r="D3904" s="30" t="str">
        <f t="shared" si="240"/>
        <v>OK</v>
      </c>
      <c r="F3904" s="37">
        <f t="shared" si="243"/>
        <v>-9.1110279995398891E-4</v>
      </c>
      <c r="G3904" s="10">
        <f t="shared" si="241"/>
        <v>3.5505817616315918</v>
      </c>
    </row>
    <row r="3905" spans="1:7" x14ac:dyDescent="0.3">
      <c r="A3905" s="2">
        <v>43263</v>
      </c>
      <c r="B3905" s="34">
        <f t="shared" si="242"/>
        <v>1</v>
      </c>
      <c r="C3905" s="1">
        <v>3562.06</v>
      </c>
      <c r="D3905" s="30" t="str">
        <f t="shared" si="240"/>
        <v>OK</v>
      </c>
      <c r="F3905" s="37">
        <f t="shared" si="243"/>
        <v>2.5809974415194059E-3</v>
      </c>
      <c r="G3905" s="10">
        <f t="shared" si="241"/>
        <v>3.5517012305257234</v>
      </c>
    </row>
    <row r="3906" spans="1:7" x14ac:dyDescent="0.3">
      <c r="A3906" s="2">
        <v>43264</v>
      </c>
      <c r="B3906" s="34">
        <f t="shared" si="242"/>
        <v>1</v>
      </c>
      <c r="C3906" s="1">
        <v>3578.2</v>
      </c>
      <c r="D3906" s="30" t="str">
        <f t="shared" si="240"/>
        <v>OK</v>
      </c>
      <c r="F3906" s="37">
        <f t="shared" si="243"/>
        <v>4.5310859446499041E-3</v>
      </c>
      <c r="G3906" s="10">
        <f t="shared" si="241"/>
        <v>3.5536646113763757</v>
      </c>
    </row>
    <row r="3907" spans="1:7" x14ac:dyDescent="0.3">
      <c r="A3907" s="2">
        <v>43265</v>
      </c>
      <c r="B3907" s="34">
        <f t="shared" si="242"/>
        <v>1</v>
      </c>
      <c r="C3907" s="1">
        <v>3594.83</v>
      </c>
      <c r="D3907" s="30" t="str">
        <f t="shared" si="240"/>
        <v>OK</v>
      </c>
      <c r="F3907" s="37">
        <f t="shared" si="243"/>
        <v>4.6475881728242907E-3</v>
      </c>
      <c r="G3907" s="10">
        <f t="shared" si="241"/>
        <v>3.5556783573593429</v>
      </c>
    </row>
    <row r="3908" spans="1:7" x14ac:dyDescent="0.3">
      <c r="A3908" s="2">
        <v>43266</v>
      </c>
      <c r="B3908" s="34">
        <f t="shared" si="242"/>
        <v>1</v>
      </c>
      <c r="C3908" s="1">
        <v>3593.01</v>
      </c>
      <c r="D3908" s="30" t="str">
        <f t="shared" si="240"/>
        <v>OK</v>
      </c>
      <c r="F3908" s="37">
        <f t="shared" si="243"/>
        <v>-5.062826336710291E-4</v>
      </c>
      <c r="G3908" s="10">
        <f t="shared" si="241"/>
        <v>3.5554584259268243</v>
      </c>
    </row>
    <row r="3909" spans="1:7" x14ac:dyDescent="0.3">
      <c r="A3909" s="2">
        <v>43269</v>
      </c>
      <c r="B3909" s="34">
        <f t="shared" si="242"/>
        <v>3</v>
      </c>
      <c r="C3909" s="1">
        <v>3588.05</v>
      </c>
      <c r="D3909" s="30" t="str">
        <f t="shared" si="240"/>
        <v>OK</v>
      </c>
      <c r="F3909" s="37">
        <f t="shared" si="243"/>
        <v>-1.3804581673860783E-3</v>
      </c>
      <c r="G3909" s="10">
        <f t="shared" si="241"/>
        <v>3.5548584863711614</v>
      </c>
    </row>
    <row r="3910" spans="1:7" x14ac:dyDescent="0.3">
      <c r="A3910" s="2">
        <v>43270</v>
      </c>
      <c r="B3910" s="34">
        <f t="shared" si="242"/>
        <v>1</v>
      </c>
      <c r="C3910" s="1">
        <v>3599.37</v>
      </c>
      <c r="D3910" s="30" t="str">
        <f t="shared" si="240"/>
        <v>OK</v>
      </c>
      <c r="F3910" s="37">
        <f t="shared" si="243"/>
        <v>3.1549170162064044E-3</v>
      </c>
      <c r="G3910" s="10">
        <f t="shared" si="241"/>
        <v>3.5562264925820442</v>
      </c>
    </row>
    <row r="3911" spans="1:7" x14ac:dyDescent="0.3">
      <c r="A3911" s="2">
        <v>43271</v>
      </c>
      <c r="B3911" s="34">
        <f t="shared" si="242"/>
        <v>1</v>
      </c>
      <c r="C3911" s="1">
        <v>3593.13</v>
      </c>
      <c r="D3911" s="30" t="str">
        <f t="shared" si="240"/>
        <v>OK</v>
      </c>
      <c r="F3911" s="37">
        <f t="shared" si="243"/>
        <v>-1.7336367197592351E-3</v>
      </c>
      <c r="G3911" s="10">
        <f t="shared" si="241"/>
        <v>3.5554729303305335</v>
      </c>
    </row>
    <row r="3912" spans="1:7" x14ac:dyDescent="0.3">
      <c r="A3912" s="2">
        <v>43272</v>
      </c>
      <c r="B3912" s="34">
        <f t="shared" si="242"/>
        <v>1</v>
      </c>
      <c r="C3912" s="1">
        <v>3601.13</v>
      </c>
      <c r="D3912" s="30" t="str">
        <f t="shared" ref="D3912:D3975" si="244">IF(C3912&gt;0,"OK","ERROR")</f>
        <v>OK</v>
      </c>
      <c r="F3912" s="37">
        <f t="shared" si="243"/>
        <v>2.2264710711830116E-3</v>
      </c>
      <c r="G3912" s="10">
        <f t="shared" ref="G3912:G3975" si="245">LOG(C3912,10)</f>
        <v>3.5564387995894382</v>
      </c>
    </row>
    <row r="3913" spans="1:7" x14ac:dyDescent="0.3">
      <c r="A3913" s="2">
        <v>43273</v>
      </c>
      <c r="B3913" s="34">
        <f t="shared" ref="B3913:B3976" si="246">DATEDIF(A3912,A3913,"d")</f>
        <v>1</v>
      </c>
      <c r="C3913" s="1">
        <v>3589.6</v>
      </c>
      <c r="D3913" s="30" t="str">
        <f t="shared" si="244"/>
        <v>OK</v>
      </c>
      <c r="F3913" s="37">
        <f t="shared" ref="F3913:F3976" si="247">C3913/C3912-1</f>
        <v>-3.2017727768783866E-3</v>
      </c>
      <c r="G3913" s="10">
        <f t="shared" si="245"/>
        <v>3.5550460565250175</v>
      </c>
    </row>
    <row r="3914" spans="1:7" x14ac:dyDescent="0.3">
      <c r="A3914" s="2">
        <v>43276</v>
      </c>
      <c r="B3914" s="34">
        <f t="shared" si="246"/>
        <v>3</v>
      </c>
      <c r="C3914" s="1">
        <v>3589.24</v>
      </c>
      <c r="D3914" s="30" t="str">
        <f t="shared" si="244"/>
        <v>OK</v>
      </c>
      <c r="F3914" s="37">
        <f t="shared" si="247"/>
        <v>-1.0028972587483587E-4</v>
      </c>
      <c r="G3914" s="10">
        <f t="shared" si="245"/>
        <v>3.555002499066259</v>
      </c>
    </row>
    <row r="3915" spans="1:7" x14ac:dyDescent="0.3">
      <c r="A3915" s="2">
        <v>43277</v>
      </c>
      <c r="B3915" s="34">
        <f t="shared" si="246"/>
        <v>1</v>
      </c>
      <c r="C3915" s="1">
        <v>3593.89</v>
      </c>
      <c r="D3915" s="30" t="str">
        <f t="shared" si="244"/>
        <v>OK</v>
      </c>
      <c r="F3915" s="37">
        <f t="shared" si="247"/>
        <v>1.2955388884554608E-3</v>
      </c>
      <c r="G3915" s="10">
        <f t="shared" si="245"/>
        <v>3.5555647803065944</v>
      </c>
    </row>
    <row r="3916" spans="1:7" x14ac:dyDescent="0.3">
      <c r="A3916" s="2">
        <v>43278</v>
      </c>
      <c r="B3916" s="34">
        <f t="shared" si="246"/>
        <v>1</v>
      </c>
      <c r="C3916" s="1">
        <v>3610.05</v>
      </c>
      <c r="D3916" s="30" t="str">
        <f t="shared" si="244"/>
        <v>OK</v>
      </c>
      <c r="F3916" s="37">
        <f t="shared" si="247"/>
        <v>4.4965204833760097E-3</v>
      </c>
      <c r="G3916" s="10">
        <f t="shared" si="245"/>
        <v>3.5575132170230308</v>
      </c>
    </row>
    <row r="3917" spans="1:7" x14ac:dyDescent="0.3">
      <c r="A3917" s="2">
        <v>43279</v>
      </c>
      <c r="B3917" s="34">
        <f t="shared" si="246"/>
        <v>1</v>
      </c>
      <c r="C3917" s="1">
        <v>3609.94</v>
      </c>
      <c r="D3917" s="30" t="str">
        <f t="shared" si="244"/>
        <v>OK</v>
      </c>
      <c r="F3917" s="37">
        <f t="shared" si="247"/>
        <v>-3.0470492098477742E-5</v>
      </c>
      <c r="G3917" s="10">
        <f t="shared" si="245"/>
        <v>3.5574999836548371</v>
      </c>
    </row>
    <row r="3918" spans="1:7" x14ac:dyDescent="0.3">
      <c r="A3918" s="2">
        <v>43280</v>
      </c>
      <c r="B3918" s="34">
        <f t="shared" si="246"/>
        <v>1</v>
      </c>
      <c r="C3918" s="1">
        <v>3604.12</v>
      </c>
      <c r="D3918" s="30" t="str">
        <f t="shared" si="244"/>
        <v>OK</v>
      </c>
      <c r="F3918" s="37">
        <f t="shared" si="247"/>
        <v>-1.6122151614709201E-3</v>
      </c>
      <c r="G3918" s="10">
        <f t="shared" si="245"/>
        <v>3.5567992424818926</v>
      </c>
    </row>
    <row r="3919" spans="1:7" x14ac:dyDescent="0.3">
      <c r="A3919" s="2">
        <v>43283</v>
      </c>
      <c r="B3919" s="34">
        <f t="shared" si="246"/>
        <v>3</v>
      </c>
      <c r="C3919" s="1">
        <v>3610.02</v>
      </c>
      <c r="D3919" s="30" t="str">
        <f t="shared" si="244"/>
        <v>OK</v>
      </c>
      <c r="F3919" s="37">
        <f t="shared" si="247"/>
        <v>1.6370154156910566E-3</v>
      </c>
      <c r="G3919" s="10">
        <f t="shared" si="245"/>
        <v>3.5575096079626043</v>
      </c>
    </row>
    <row r="3920" spans="1:7" x14ac:dyDescent="0.3">
      <c r="A3920" s="2">
        <v>43284</v>
      </c>
      <c r="B3920" s="34">
        <f t="shared" si="246"/>
        <v>1</v>
      </c>
      <c r="C3920" s="1">
        <v>3616.87</v>
      </c>
      <c r="D3920" s="30" t="str">
        <f t="shared" si="244"/>
        <v>OK</v>
      </c>
      <c r="F3920" s="37">
        <f t="shared" si="247"/>
        <v>1.8974964127622673E-3</v>
      </c>
      <c r="G3920" s="10">
        <f t="shared" si="245"/>
        <v>3.5583328993346726</v>
      </c>
    </row>
    <row r="3921" spans="1:7" x14ac:dyDescent="0.3">
      <c r="A3921" s="2">
        <v>43285</v>
      </c>
      <c r="B3921" s="34">
        <f t="shared" si="246"/>
        <v>1</v>
      </c>
      <c r="C3921" s="1">
        <v>3604.48</v>
      </c>
      <c r="D3921" s="30" t="str">
        <f t="shared" si="244"/>
        <v>OK</v>
      </c>
      <c r="F3921" s="37">
        <f t="shared" si="247"/>
        <v>-3.4256138594972452E-3</v>
      </c>
      <c r="G3921" s="10">
        <f t="shared" si="245"/>
        <v>3.5568426201179424</v>
      </c>
    </row>
    <row r="3922" spans="1:7" x14ac:dyDescent="0.3">
      <c r="A3922" s="2">
        <v>43286</v>
      </c>
      <c r="B3922" s="34">
        <f t="shared" si="246"/>
        <v>1</v>
      </c>
      <c r="C3922" s="1">
        <v>3613.17</v>
      </c>
      <c r="D3922" s="30" t="str">
        <f t="shared" si="244"/>
        <v>OK</v>
      </c>
      <c r="F3922" s="37">
        <f t="shared" si="247"/>
        <v>2.410888671875E-3</v>
      </c>
      <c r="G3922" s="10">
        <f t="shared" si="245"/>
        <v>3.5578883956463612</v>
      </c>
    </row>
    <row r="3923" spans="1:7" x14ac:dyDescent="0.3">
      <c r="A3923" s="2">
        <v>43287</v>
      </c>
      <c r="B3923" s="34">
        <f t="shared" si="246"/>
        <v>1</v>
      </c>
      <c r="C3923" s="1">
        <v>3612.53</v>
      </c>
      <c r="D3923" s="30" t="str">
        <f t="shared" si="244"/>
        <v>OK</v>
      </c>
      <c r="F3923" s="37">
        <f t="shared" si="247"/>
        <v>-1.7712977800654617E-4</v>
      </c>
      <c r="G3923" s="10">
        <f t="shared" si="245"/>
        <v>3.5578114623474018</v>
      </c>
    </row>
    <row r="3924" spans="1:7" x14ac:dyDescent="0.3">
      <c r="A3924" s="2">
        <v>43290</v>
      </c>
      <c r="B3924" s="34">
        <f t="shared" si="246"/>
        <v>3</v>
      </c>
      <c r="C3924" s="1">
        <v>3610.33</v>
      </c>
      <c r="D3924" s="30" t="str">
        <f t="shared" si="244"/>
        <v>OK</v>
      </c>
      <c r="F3924" s="37">
        <f t="shared" si="247"/>
        <v>-6.0899148242377077E-4</v>
      </c>
      <c r="G3924" s="10">
        <f t="shared" si="245"/>
        <v>3.5575469001408155</v>
      </c>
    </row>
    <row r="3925" spans="1:7" x14ac:dyDescent="0.3">
      <c r="A3925" s="2">
        <v>43291</v>
      </c>
      <c r="B3925" s="34">
        <f t="shared" si="246"/>
        <v>1</v>
      </c>
      <c r="C3925" s="1">
        <v>3601.57</v>
      </c>
      <c r="D3925" s="30" t="str">
        <f t="shared" si="244"/>
        <v>OK</v>
      </c>
      <c r="F3925" s="37">
        <f t="shared" si="247"/>
        <v>-2.4263709965570701E-3</v>
      </c>
      <c r="G3925" s="10">
        <f t="shared" si="245"/>
        <v>3.556491860128479</v>
      </c>
    </row>
    <row r="3926" spans="1:7" x14ac:dyDescent="0.3">
      <c r="A3926" s="2">
        <v>43292</v>
      </c>
      <c r="B3926" s="34">
        <f t="shared" si="246"/>
        <v>1</v>
      </c>
      <c r="C3926" s="1">
        <v>3602.36</v>
      </c>
      <c r="D3926" s="30" t="str">
        <f t="shared" si="244"/>
        <v>OK</v>
      </c>
      <c r="F3926" s="37">
        <f t="shared" si="247"/>
        <v>2.1934878400253766E-4</v>
      </c>
      <c r="G3926" s="10">
        <f t="shared" si="245"/>
        <v>3.5565871116487133</v>
      </c>
    </row>
    <row r="3927" spans="1:7" x14ac:dyDescent="0.3">
      <c r="A3927" s="2">
        <v>43293</v>
      </c>
      <c r="B3927" s="34">
        <f t="shared" si="246"/>
        <v>1</v>
      </c>
      <c r="C3927" s="1">
        <v>3610.51</v>
      </c>
      <c r="D3927" s="30" t="str">
        <f t="shared" si="244"/>
        <v>OK</v>
      </c>
      <c r="F3927" s="37">
        <f t="shared" si="247"/>
        <v>2.2624057562266042E-3</v>
      </c>
      <c r="G3927" s="10">
        <f t="shared" si="245"/>
        <v>3.5575685521942488</v>
      </c>
    </row>
    <row r="3928" spans="1:7" x14ac:dyDescent="0.3">
      <c r="A3928" s="2">
        <v>43294</v>
      </c>
      <c r="B3928" s="34">
        <f t="shared" si="246"/>
        <v>1</v>
      </c>
      <c r="C3928" s="1">
        <v>3607.73</v>
      </c>
      <c r="D3928" s="30" t="str">
        <f t="shared" si="244"/>
        <v>OK</v>
      </c>
      <c r="F3928" s="37">
        <f t="shared" si="247"/>
        <v>-7.6997432495695683E-4</v>
      </c>
      <c r="G3928" s="10">
        <f t="shared" si="245"/>
        <v>3.557234027789578</v>
      </c>
    </row>
    <row r="3929" spans="1:7" x14ac:dyDescent="0.3">
      <c r="A3929" s="2">
        <v>43297</v>
      </c>
      <c r="B3929" s="34">
        <f t="shared" si="246"/>
        <v>3</v>
      </c>
      <c r="C3929" s="1">
        <v>3599.84</v>
      </c>
      <c r="D3929" s="30" t="str">
        <f t="shared" si="244"/>
        <v>OK</v>
      </c>
      <c r="F3929" s="37">
        <f t="shared" si="247"/>
        <v>-2.1869707544632799E-3</v>
      </c>
      <c r="G3929" s="10">
        <f t="shared" si="245"/>
        <v>3.5562831983613679</v>
      </c>
    </row>
    <row r="3930" spans="1:7" x14ac:dyDescent="0.3">
      <c r="A3930" s="2">
        <v>43298</v>
      </c>
      <c r="B3930" s="34">
        <f t="shared" si="246"/>
        <v>1</v>
      </c>
      <c r="C3930" s="1">
        <v>3610.25</v>
      </c>
      <c r="D3930" s="30" t="str">
        <f t="shared" si="244"/>
        <v>OK</v>
      </c>
      <c r="F3930" s="37">
        <f t="shared" si="247"/>
        <v>2.8917951908973283E-3</v>
      </c>
      <c r="G3930" s="10">
        <f t="shared" si="245"/>
        <v>3.5575372766594455</v>
      </c>
    </row>
    <row r="3931" spans="1:7" x14ac:dyDescent="0.3">
      <c r="A3931" s="2">
        <v>43299</v>
      </c>
      <c r="B3931" s="34">
        <f t="shared" si="246"/>
        <v>1</v>
      </c>
      <c r="C3931" s="1">
        <v>3618.86</v>
      </c>
      <c r="D3931" s="30" t="str">
        <f t="shared" si="244"/>
        <v>OK</v>
      </c>
      <c r="F3931" s="37">
        <f t="shared" si="247"/>
        <v>2.3848763936016315E-3</v>
      </c>
      <c r="G3931" s="10">
        <f t="shared" si="245"/>
        <v>3.5585717822229994</v>
      </c>
    </row>
    <row r="3932" spans="1:7" x14ac:dyDescent="0.3">
      <c r="A3932" s="2">
        <v>43300</v>
      </c>
      <c r="B3932" s="34">
        <f t="shared" si="246"/>
        <v>1</v>
      </c>
      <c r="C3932" s="1">
        <v>3635.28</v>
      </c>
      <c r="D3932" s="30" t="str">
        <f t="shared" si="244"/>
        <v>OK</v>
      </c>
      <c r="F3932" s="37">
        <f t="shared" si="247"/>
        <v>4.5373404884412327E-3</v>
      </c>
      <c r="G3932" s="10">
        <f t="shared" si="245"/>
        <v>3.5605378671267545</v>
      </c>
    </row>
    <row r="3933" spans="1:7" x14ac:dyDescent="0.3">
      <c r="A3933" s="2">
        <v>43301</v>
      </c>
      <c r="B3933" s="34">
        <f t="shared" si="246"/>
        <v>1</v>
      </c>
      <c r="C3933" s="1">
        <v>3623</v>
      </c>
      <c r="D3933" s="30" t="str">
        <f t="shared" si="244"/>
        <v>OK</v>
      </c>
      <c r="F3933" s="37">
        <f t="shared" si="247"/>
        <v>-3.3780066459805358E-3</v>
      </c>
      <c r="G3933" s="10">
        <f t="shared" si="245"/>
        <v>3.5590683340345364</v>
      </c>
    </row>
    <row r="3934" spans="1:7" x14ac:dyDescent="0.3">
      <c r="A3934" s="2">
        <v>43304</v>
      </c>
      <c r="B3934" s="34">
        <f t="shared" si="246"/>
        <v>3</v>
      </c>
      <c r="C3934" s="1">
        <v>3614.42</v>
      </c>
      <c r="D3934" s="30" t="str">
        <f t="shared" si="244"/>
        <v>OK</v>
      </c>
      <c r="F3934" s="37">
        <f t="shared" si="247"/>
        <v>-2.3682031465636078E-3</v>
      </c>
      <c r="G3934" s="10">
        <f t="shared" si="245"/>
        <v>3.5580386167042222</v>
      </c>
    </row>
    <row r="3935" spans="1:7" x14ac:dyDescent="0.3">
      <c r="A3935" s="2">
        <v>43305</v>
      </c>
      <c r="B3935" s="34">
        <f t="shared" si="246"/>
        <v>1</v>
      </c>
      <c r="C3935" s="1">
        <v>3616.63</v>
      </c>
      <c r="D3935" s="30" t="str">
        <f t="shared" si="244"/>
        <v>OK</v>
      </c>
      <c r="F3935" s="37">
        <f t="shared" si="247"/>
        <v>6.1143973306920785E-4</v>
      </c>
      <c r="G3935" s="10">
        <f t="shared" si="245"/>
        <v>3.5583040804570354</v>
      </c>
    </row>
    <row r="3936" spans="1:7" x14ac:dyDescent="0.3">
      <c r="A3936" s="2">
        <v>43306</v>
      </c>
      <c r="B3936" s="34">
        <f t="shared" si="246"/>
        <v>1</v>
      </c>
      <c r="C3936" s="1">
        <v>3618.63</v>
      </c>
      <c r="D3936" s="30" t="str">
        <f t="shared" si="244"/>
        <v>OK</v>
      </c>
      <c r="F3936" s="37">
        <f t="shared" si="247"/>
        <v>5.5300099816690818E-4</v>
      </c>
      <c r="G3936" s="10">
        <f t="shared" si="245"/>
        <v>3.5585441793576775</v>
      </c>
    </row>
    <row r="3937" spans="1:7" x14ac:dyDescent="0.3">
      <c r="A3937" s="2">
        <v>43307</v>
      </c>
      <c r="B3937" s="34">
        <f t="shared" si="246"/>
        <v>1</v>
      </c>
      <c r="C3937" s="1">
        <v>3609.06</v>
      </c>
      <c r="D3937" s="30" t="str">
        <f t="shared" si="244"/>
        <v>OK</v>
      </c>
      <c r="F3937" s="37">
        <f t="shared" si="247"/>
        <v>-2.6446472836405555E-3</v>
      </c>
      <c r="G3937" s="10">
        <f t="shared" si="245"/>
        <v>3.557394102190377</v>
      </c>
    </row>
    <row r="3938" spans="1:7" x14ac:dyDescent="0.3">
      <c r="A3938" s="2">
        <v>43308</v>
      </c>
      <c r="B3938" s="34">
        <f t="shared" si="246"/>
        <v>1</v>
      </c>
      <c r="C3938" s="1">
        <v>3605.51</v>
      </c>
      <c r="D3938" s="30" t="str">
        <f t="shared" si="244"/>
        <v>OK</v>
      </c>
      <c r="F3938" s="37">
        <f t="shared" si="247"/>
        <v>-9.836356281136549E-4</v>
      </c>
      <c r="G3938" s="10">
        <f t="shared" si="245"/>
        <v>3.5569667044285742</v>
      </c>
    </row>
    <row r="3939" spans="1:7" x14ac:dyDescent="0.3">
      <c r="A3939" s="2">
        <v>43311</v>
      </c>
      <c r="B3939" s="34">
        <f t="shared" si="246"/>
        <v>3</v>
      </c>
      <c r="C3939" s="1">
        <v>3580.55</v>
      </c>
      <c r="D3939" s="30" t="str">
        <f t="shared" si="244"/>
        <v>OK</v>
      </c>
      <c r="F3939" s="37">
        <f t="shared" si="247"/>
        <v>-6.9227376986890077E-3</v>
      </c>
      <c r="G3939" s="10">
        <f t="shared" si="245"/>
        <v>3.5539497427384523</v>
      </c>
    </row>
    <row r="3940" spans="1:7" x14ac:dyDescent="0.3">
      <c r="A3940" s="2">
        <v>43312</v>
      </c>
      <c r="B3940" s="34">
        <f t="shared" si="246"/>
        <v>1</v>
      </c>
      <c r="C3940" s="1">
        <v>3591.33</v>
      </c>
      <c r="D3940" s="30" t="str">
        <f t="shared" si="244"/>
        <v>OK</v>
      </c>
      <c r="F3940" s="37">
        <f t="shared" si="247"/>
        <v>3.0107106450125709E-3</v>
      </c>
      <c r="G3940" s="10">
        <f t="shared" si="245"/>
        <v>3.5552553133951523</v>
      </c>
    </row>
    <row r="3941" spans="1:7" x14ac:dyDescent="0.3">
      <c r="A3941" s="2">
        <v>43313</v>
      </c>
      <c r="B3941" s="34">
        <f t="shared" si="246"/>
        <v>1</v>
      </c>
      <c r="C3941" s="1">
        <v>3573.93</v>
      </c>
      <c r="D3941" s="30" t="str">
        <f t="shared" si="244"/>
        <v>OK</v>
      </c>
      <c r="F3941" s="37">
        <f t="shared" si="247"/>
        <v>-4.8450017124574973E-3</v>
      </c>
      <c r="G3941" s="10">
        <f t="shared" si="245"/>
        <v>3.5531460420388332</v>
      </c>
    </row>
    <row r="3942" spans="1:7" x14ac:dyDescent="0.3">
      <c r="A3942" s="2">
        <v>43314</v>
      </c>
      <c r="B3942" s="34">
        <f t="shared" si="246"/>
        <v>1</v>
      </c>
      <c r="C3942" s="1">
        <v>3575.58</v>
      </c>
      <c r="D3942" s="30" t="str">
        <f t="shared" si="244"/>
        <v>OK</v>
      </c>
      <c r="F3942" s="37">
        <f t="shared" si="247"/>
        <v>4.6167664168028644E-4</v>
      </c>
      <c r="G3942" s="10">
        <f t="shared" si="245"/>
        <v>3.5533464993870614</v>
      </c>
    </row>
    <row r="3943" spans="1:7" x14ac:dyDescent="0.3">
      <c r="A3943" s="2">
        <v>43315</v>
      </c>
      <c r="B3943" s="34">
        <f t="shared" si="246"/>
        <v>1</v>
      </c>
      <c r="C3943" s="1">
        <v>3591.86</v>
      </c>
      <c r="D3943" s="30" t="str">
        <f t="shared" si="244"/>
        <v>OK</v>
      </c>
      <c r="F3943" s="37">
        <f t="shared" si="247"/>
        <v>4.5531074678792915E-3</v>
      </c>
      <c r="G3943" s="10">
        <f t="shared" si="245"/>
        <v>3.5553194008203288</v>
      </c>
    </row>
    <row r="3944" spans="1:7" x14ac:dyDescent="0.3">
      <c r="A3944" s="2">
        <v>43318</v>
      </c>
      <c r="B3944" s="34">
        <f t="shared" si="246"/>
        <v>3</v>
      </c>
      <c r="C3944" s="1">
        <v>3602.45</v>
      </c>
      <c r="D3944" s="30" t="str">
        <f t="shared" si="244"/>
        <v>OK</v>
      </c>
      <c r="F3944" s="37">
        <f t="shared" si="247"/>
        <v>2.9483331755690845E-3</v>
      </c>
      <c r="G3944" s="10">
        <f t="shared" si="245"/>
        <v>3.5565979617622827</v>
      </c>
    </row>
    <row r="3945" spans="1:7" x14ac:dyDescent="0.3">
      <c r="A3945" s="2">
        <v>43319</v>
      </c>
      <c r="B3945" s="34">
        <f t="shared" si="246"/>
        <v>1</v>
      </c>
      <c r="C3945" s="1">
        <v>3594.27</v>
      </c>
      <c r="D3945" s="30" t="str">
        <f t="shared" si="244"/>
        <v>OK</v>
      </c>
      <c r="F3945" s="37">
        <f t="shared" si="247"/>
        <v>-2.2706769004426919E-3</v>
      </c>
      <c r="G3945" s="10">
        <f t="shared" si="245"/>
        <v>3.5556106980110633</v>
      </c>
    </row>
    <row r="3946" spans="1:7" x14ac:dyDescent="0.3">
      <c r="A3946" s="2">
        <v>43320</v>
      </c>
      <c r="B3946" s="34">
        <f t="shared" si="246"/>
        <v>1</v>
      </c>
      <c r="C3946" s="1">
        <v>3596.07</v>
      </c>
      <c r="D3946" s="30" t="str">
        <f t="shared" si="244"/>
        <v>OK</v>
      </c>
      <c r="F3946" s="37">
        <f t="shared" si="247"/>
        <v>5.0079710205408468E-4</v>
      </c>
      <c r="G3946" s="10">
        <f t="shared" si="245"/>
        <v>3.5558281369871771</v>
      </c>
    </row>
    <row r="3947" spans="1:7" x14ac:dyDescent="0.3">
      <c r="A3947" s="2">
        <v>43321</v>
      </c>
      <c r="B3947" s="34">
        <f t="shared" si="246"/>
        <v>1</v>
      </c>
      <c r="C3947" s="1">
        <v>3599.13</v>
      </c>
      <c r="D3947" s="30" t="str">
        <f t="shared" si="244"/>
        <v>OK</v>
      </c>
      <c r="F3947" s="37">
        <f t="shared" si="247"/>
        <v>8.5092893074945053E-4</v>
      </c>
      <c r="G3947" s="10">
        <f t="shared" si="245"/>
        <v>3.5561975335834477</v>
      </c>
    </row>
    <row r="3948" spans="1:7" x14ac:dyDescent="0.3">
      <c r="A3948" s="2">
        <v>43322</v>
      </c>
      <c r="B3948" s="34">
        <f t="shared" si="246"/>
        <v>1</v>
      </c>
      <c r="C3948" s="1">
        <v>3617.13</v>
      </c>
      <c r="D3948" s="30" t="str">
        <f t="shared" si="244"/>
        <v>OK</v>
      </c>
      <c r="F3948" s="37">
        <f t="shared" si="247"/>
        <v>5.0012086254178634E-3</v>
      </c>
      <c r="G3948" s="10">
        <f t="shared" si="245"/>
        <v>3.5583641176275513</v>
      </c>
    </row>
    <row r="3949" spans="1:7" x14ac:dyDescent="0.3">
      <c r="A3949" s="2">
        <v>43325</v>
      </c>
      <c r="B3949" s="34">
        <f t="shared" si="246"/>
        <v>3</v>
      </c>
      <c r="C3949" s="1">
        <v>3610.08</v>
      </c>
      <c r="D3949" s="30" t="str">
        <f t="shared" si="244"/>
        <v>OK</v>
      </c>
      <c r="F3949" s="37">
        <f t="shared" si="247"/>
        <v>-1.9490590606364711E-3</v>
      </c>
      <c r="G3949" s="10">
        <f t="shared" si="245"/>
        <v>3.5575168260534658</v>
      </c>
    </row>
    <row r="3950" spans="1:7" x14ac:dyDescent="0.3">
      <c r="A3950" s="2">
        <v>43326</v>
      </c>
      <c r="B3950" s="34">
        <f t="shared" si="246"/>
        <v>1</v>
      </c>
      <c r="C3950" s="1">
        <v>3610.67</v>
      </c>
      <c r="D3950" s="30" t="str">
        <f t="shared" si="244"/>
        <v>OK</v>
      </c>
      <c r="F3950" s="37">
        <f t="shared" si="247"/>
        <v>1.6343128130125173E-4</v>
      </c>
      <c r="G3950" s="10">
        <f t="shared" si="245"/>
        <v>3.557587797557781</v>
      </c>
    </row>
    <row r="3951" spans="1:7" x14ac:dyDescent="0.3">
      <c r="A3951" s="2">
        <v>43327</v>
      </c>
      <c r="B3951" s="34">
        <f t="shared" si="246"/>
        <v>1</v>
      </c>
      <c r="C3951" s="1">
        <v>3625.16</v>
      </c>
      <c r="D3951" s="30" t="str">
        <f t="shared" si="244"/>
        <v>OK</v>
      </c>
      <c r="F3951" s="37">
        <f t="shared" si="247"/>
        <v>4.0131056008994026E-3</v>
      </c>
      <c r="G3951" s="10">
        <f t="shared" si="245"/>
        <v>3.559327179343879</v>
      </c>
    </row>
    <row r="3952" spans="1:7" x14ac:dyDescent="0.3">
      <c r="A3952" s="2">
        <v>43328</v>
      </c>
      <c r="B3952" s="34">
        <f t="shared" si="246"/>
        <v>1</v>
      </c>
      <c r="C3952" s="1">
        <v>3621.24</v>
      </c>
      <c r="D3952" s="30" t="str">
        <f t="shared" si="244"/>
        <v>OK</v>
      </c>
      <c r="F3952" s="37">
        <f t="shared" si="247"/>
        <v>-1.0813315826060377E-3</v>
      </c>
      <c r="G3952" s="10">
        <f t="shared" si="245"/>
        <v>3.5588573089157691</v>
      </c>
    </row>
    <row r="3953" spans="1:7" x14ac:dyDescent="0.3">
      <c r="A3953" s="2">
        <v>43329</v>
      </c>
      <c r="B3953" s="34">
        <f t="shared" si="246"/>
        <v>1</v>
      </c>
      <c r="C3953" s="1">
        <v>3618.95</v>
      </c>
      <c r="D3953" s="30" t="str">
        <f t="shared" si="244"/>
        <v>OK</v>
      </c>
      <c r="F3953" s="37">
        <f t="shared" si="247"/>
        <v>-6.3238006870569574E-4</v>
      </c>
      <c r="G3953" s="10">
        <f t="shared" si="245"/>
        <v>3.5585825828666677</v>
      </c>
    </row>
    <row r="3954" spans="1:7" x14ac:dyDescent="0.3">
      <c r="A3954" s="2">
        <v>43332</v>
      </c>
      <c r="B3954" s="34">
        <f t="shared" si="246"/>
        <v>3</v>
      </c>
      <c r="C3954" s="1">
        <v>3623.02</v>
      </c>
      <c r="D3954" s="30" t="str">
        <f t="shared" si="244"/>
        <v>OK</v>
      </c>
      <c r="F3954" s="37">
        <f t="shared" si="247"/>
        <v>1.1246355987233336E-3</v>
      </c>
      <c r="G3954" s="10">
        <f t="shared" si="245"/>
        <v>3.5590707314581254</v>
      </c>
    </row>
    <row r="3955" spans="1:7" x14ac:dyDescent="0.3">
      <c r="A3955" s="2">
        <v>43333</v>
      </c>
      <c r="B3955" s="34">
        <f t="shared" si="246"/>
        <v>1</v>
      </c>
      <c r="C3955" s="1">
        <v>3605.29</v>
      </c>
      <c r="D3955" s="30" t="str">
        <f t="shared" si="244"/>
        <v>OK</v>
      </c>
      <c r="F3955" s="37">
        <f t="shared" si="247"/>
        <v>-4.8937074595227781E-3</v>
      </c>
      <c r="G3955" s="10">
        <f t="shared" si="245"/>
        <v>3.5569402039609281</v>
      </c>
    </row>
    <row r="3956" spans="1:7" x14ac:dyDescent="0.3">
      <c r="A3956" s="2">
        <v>43334</v>
      </c>
      <c r="B3956" s="34">
        <f t="shared" si="246"/>
        <v>1</v>
      </c>
      <c r="C3956" s="1">
        <v>3603.68</v>
      </c>
      <c r="D3956" s="30" t="str">
        <f t="shared" si="244"/>
        <v>OK</v>
      </c>
      <c r="F3956" s="37">
        <f t="shared" si="247"/>
        <v>-4.4656601826764675E-4</v>
      </c>
      <c r="G3956" s="10">
        <f t="shared" si="245"/>
        <v>3.5567462194867274</v>
      </c>
    </row>
    <row r="3957" spans="1:7" x14ac:dyDescent="0.3">
      <c r="A3957" s="2">
        <v>43335</v>
      </c>
      <c r="B3957" s="34">
        <f t="shared" si="246"/>
        <v>1</v>
      </c>
      <c r="C3957" s="1">
        <v>3602.05</v>
      </c>
      <c r="D3957" s="30" t="str">
        <f t="shared" si="244"/>
        <v>OK</v>
      </c>
      <c r="F3957" s="37">
        <f t="shared" si="247"/>
        <v>-4.5231541091317329E-4</v>
      </c>
      <c r="G3957" s="10">
        <f t="shared" si="245"/>
        <v>3.5565497369603003</v>
      </c>
    </row>
    <row r="3958" spans="1:7" x14ac:dyDescent="0.3">
      <c r="A3958" s="2">
        <v>43336</v>
      </c>
      <c r="B3958" s="34">
        <f t="shared" si="246"/>
        <v>1</v>
      </c>
      <c r="C3958" s="1">
        <v>3601.07</v>
      </c>
      <c r="D3958" s="30" t="str">
        <f t="shared" si="244"/>
        <v>OK</v>
      </c>
      <c r="F3958" s="37">
        <f t="shared" si="247"/>
        <v>-2.720672950126124E-4</v>
      </c>
      <c r="G3958" s="10">
        <f t="shared" si="245"/>
        <v>3.556431563559082</v>
      </c>
    </row>
    <row r="3959" spans="1:7" x14ac:dyDescent="0.3">
      <c r="A3959" s="2">
        <v>43340</v>
      </c>
      <c r="B3959" s="34">
        <f t="shared" si="246"/>
        <v>4</v>
      </c>
      <c r="C3959" s="1">
        <v>3591.67</v>
      </c>
      <c r="D3959" s="30" t="str">
        <f t="shared" si="244"/>
        <v>OK</v>
      </c>
      <c r="F3959" s="37">
        <f t="shared" si="247"/>
        <v>-2.6103352614639252E-3</v>
      </c>
      <c r="G3959" s="10">
        <f t="shared" si="245"/>
        <v>3.5552964271704428</v>
      </c>
    </row>
    <row r="3960" spans="1:7" x14ac:dyDescent="0.3">
      <c r="A3960" s="2">
        <v>43341</v>
      </c>
      <c r="B3960" s="34">
        <f t="shared" si="246"/>
        <v>1</v>
      </c>
      <c r="C3960" s="1">
        <v>3578.57</v>
      </c>
      <c r="D3960" s="30" t="str">
        <f t="shared" si="244"/>
        <v>OK</v>
      </c>
      <c r="F3960" s="37">
        <f t="shared" si="247"/>
        <v>-3.647328401551353E-3</v>
      </c>
      <c r="G3960" s="10">
        <f t="shared" si="245"/>
        <v>3.5537095168179218</v>
      </c>
    </row>
    <row r="3961" spans="1:7" x14ac:dyDescent="0.3">
      <c r="A3961" s="2">
        <v>43342</v>
      </c>
      <c r="B3961" s="34">
        <f t="shared" si="246"/>
        <v>1</v>
      </c>
      <c r="C3961" s="1">
        <v>3589.88</v>
      </c>
      <c r="D3961" s="30" t="str">
        <f t="shared" si="244"/>
        <v>OK</v>
      </c>
      <c r="F3961" s="37">
        <f t="shared" si="247"/>
        <v>3.160480303584956E-3</v>
      </c>
      <c r="G3961" s="10">
        <f t="shared" si="245"/>
        <v>3.555079931528498</v>
      </c>
    </row>
    <row r="3962" spans="1:7" x14ac:dyDescent="0.3">
      <c r="A3962" s="2">
        <v>43343</v>
      </c>
      <c r="B3962" s="34">
        <f t="shared" si="246"/>
        <v>1</v>
      </c>
      <c r="C3962" s="1">
        <v>3596.93</v>
      </c>
      <c r="D3962" s="30" t="str">
        <f t="shared" si="244"/>
        <v>OK</v>
      </c>
      <c r="F3962" s="37">
        <f t="shared" si="247"/>
        <v>1.9638539449786663E-3</v>
      </c>
      <c r="G3962" s="10">
        <f t="shared" si="245"/>
        <v>3.5559319860782979</v>
      </c>
    </row>
    <row r="3963" spans="1:7" x14ac:dyDescent="0.3">
      <c r="A3963" s="2">
        <v>43346</v>
      </c>
      <c r="B3963" s="34">
        <f t="shared" si="246"/>
        <v>3</v>
      </c>
      <c r="C3963" s="1">
        <v>3604.19</v>
      </c>
      <c r="D3963" s="30" t="str">
        <f t="shared" si="244"/>
        <v>OK</v>
      </c>
      <c r="F3963" s="37">
        <f t="shared" si="247"/>
        <v>2.0183879030173379E-3</v>
      </c>
      <c r="G3963" s="10">
        <f t="shared" si="245"/>
        <v>3.5568076773615616</v>
      </c>
    </row>
    <row r="3964" spans="1:7" x14ac:dyDescent="0.3">
      <c r="A3964" s="2">
        <v>43347</v>
      </c>
      <c r="B3964" s="34">
        <f t="shared" si="246"/>
        <v>1</v>
      </c>
      <c r="C3964" s="1">
        <v>3594.21</v>
      </c>
      <c r="D3964" s="30" t="str">
        <f t="shared" si="244"/>
        <v>OK</v>
      </c>
      <c r="F3964" s="37">
        <f t="shared" si="247"/>
        <v>-2.7689994145703167E-3</v>
      </c>
      <c r="G3964" s="10">
        <f t="shared" si="245"/>
        <v>3.5556034481699519</v>
      </c>
    </row>
    <row r="3965" spans="1:7" x14ac:dyDescent="0.3">
      <c r="A3965" s="2">
        <v>43348</v>
      </c>
      <c r="B3965" s="34">
        <f t="shared" si="246"/>
        <v>1</v>
      </c>
      <c r="C3965" s="1">
        <v>3576.42</v>
      </c>
      <c r="D3965" s="30" t="str">
        <f t="shared" si="244"/>
        <v>OK</v>
      </c>
      <c r="F3965" s="37">
        <f t="shared" si="247"/>
        <v>-4.9496273172685568E-3</v>
      </c>
      <c r="G3965" s="10">
        <f t="shared" si="245"/>
        <v>3.5534485148698569</v>
      </c>
    </row>
    <row r="3966" spans="1:7" x14ac:dyDescent="0.3">
      <c r="A3966" s="2">
        <v>43349</v>
      </c>
      <c r="B3966" s="34">
        <f t="shared" si="246"/>
        <v>1</v>
      </c>
      <c r="C3966" s="1">
        <v>3596.74</v>
      </c>
      <c r="D3966" s="30" t="str">
        <f t="shared" si="244"/>
        <v>OK</v>
      </c>
      <c r="F3966" s="37">
        <f t="shared" si="247"/>
        <v>5.6816593129440651E-3</v>
      </c>
      <c r="G3966" s="10">
        <f t="shared" si="245"/>
        <v>3.5559090448114397</v>
      </c>
    </row>
    <row r="3967" spans="1:7" x14ac:dyDescent="0.3">
      <c r="A3967" s="2">
        <v>43350</v>
      </c>
      <c r="B3967" s="34">
        <f t="shared" si="246"/>
        <v>1</v>
      </c>
      <c r="C3967" s="1">
        <v>3583.91</v>
      </c>
      <c r="D3967" s="30" t="str">
        <f t="shared" si="244"/>
        <v>OK</v>
      </c>
      <c r="F3967" s="37">
        <f t="shared" si="247"/>
        <v>-3.567119113419337E-3</v>
      </c>
      <c r="G3967" s="10">
        <f t="shared" si="245"/>
        <v>3.5543570950207397</v>
      </c>
    </row>
    <row r="3968" spans="1:7" x14ac:dyDescent="0.3">
      <c r="A3968" s="2">
        <v>43353</v>
      </c>
      <c r="B3968" s="34">
        <f t="shared" si="246"/>
        <v>3</v>
      </c>
      <c r="C3968" s="1">
        <v>3577.77</v>
      </c>
      <c r="D3968" s="30" t="str">
        <f t="shared" si="244"/>
        <v>OK</v>
      </c>
      <c r="F3968" s="37">
        <f t="shared" si="247"/>
        <v>-1.7132126643805146E-3</v>
      </c>
      <c r="G3968" s="10">
        <f t="shared" si="245"/>
        <v>3.5536124181370403</v>
      </c>
    </row>
    <row r="3969" spans="1:7" x14ac:dyDescent="0.3">
      <c r="A3969" s="2">
        <v>43354</v>
      </c>
      <c r="B3969" s="34">
        <f t="shared" si="246"/>
        <v>1</v>
      </c>
      <c r="C3969" s="1">
        <v>3567.2</v>
      </c>
      <c r="D3969" s="30" t="str">
        <f t="shared" si="244"/>
        <v>OK</v>
      </c>
      <c r="F3969" s="37">
        <f t="shared" si="247"/>
        <v>-2.9543542485962471E-3</v>
      </c>
      <c r="G3969" s="10">
        <f t="shared" si="245"/>
        <v>3.5523274593415501</v>
      </c>
    </row>
    <row r="3970" spans="1:7" x14ac:dyDescent="0.3">
      <c r="A3970" s="2">
        <v>43355</v>
      </c>
      <c r="B3970" s="34">
        <f t="shared" si="246"/>
        <v>1</v>
      </c>
      <c r="C3970" s="1">
        <v>3569.39</v>
      </c>
      <c r="D3970" s="30" t="str">
        <f t="shared" si="244"/>
        <v>OK</v>
      </c>
      <c r="F3970" s="37">
        <f t="shared" si="247"/>
        <v>6.1392688943717744E-4</v>
      </c>
      <c r="G3970" s="10">
        <f t="shared" si="245"/>
        <v>3.5525940025912601</v>
      </c>
    </row>
    <row r="3971" spans="1:7" x14ac:dyDescent="0.3">
      <c r="A3971" s="2">
        <v>43356</v>
      </c>
      <c r="B3971" s="34">
        <f t="shared" si="246"/>
        <v>1</v>
      </c>
      <c r="C3971" s="1">
        <v>3563.2</v>
      </c>
      <c r="D3971" s="30" t="str">
        <f t="shared" si="244"/>
        <v>OK</v>
      </c>
      <c r="F3971" s="37">
        <f t="shared" si="247"/>
        <v>-1.7341898755810492E-3</v>
      </c>
      <c r="G3971" s="10">
        <f t="shared" si="245"/>
        <v>3.5518401996899627</v>
      </c>
    </row>
    <row r="3972" spans="1:7" x14ac:dyDescent="0.3">
      <c r="A3972" s="2">
        <v>43357</v>
      </c>
      <c r="B3972" s="34">
        <f t="shared" si="246"/>
        <v>1</v>
      </c>
      <c r="C3972" s="1">
        <v>3558.53</v>
      </c>
      <c r="D3972" s="30" t="str">
        <f t="shared" si="244"/>
        <v>OK</v>
      </c>
      <c r="F3972" s="37">
        <f t="shared" si="247"/>
        <v>-1.3106196677142856E-3</v>
      </c>
      <c r="G3972" s="10">
        <f t="shared" si="245"/>
        <v>3.5512706314751648</v>
      </c>
    </row>
    <row r="3973" spans="1:7" x14ac:dyDescent="0.3">
      <c r="A3973" s="2">
        <v>43360</v>
      </c>
      <c r="B3973" s="34">
        <f t="shared" si="246"/>
        <v>3</v>
      </c>
      <c r="C3973" s="1">
        <v>3555.83</v>
      </c>
      <c r="D3973" s="30" t="str">
        <f t="shared" si="244"/>
        <v>OK</v>
      </c>
      <c r="F3973" s="37">
        <f t="shared" si="247"/>
        <v>-7.5874026634603631E-4</v>
      </c>
      <c r="G3973" s="10">
        <f t="shared" si="245"/>
        <v>3.5509409896922257</v>
      </c>
    </row>
    <row r="3974" spans="1:7" x14ac:dyDescent="0.3">
      <c r="A3974" s="2">
        <v>43361</v>
      </c>
      <c r="B3974" s="34">
        <f t="shared" si="246"/>
        <v>1</v>
      </c>
      <c r="C3974" s="1">
        <v>3544.29</v>
      </c>
      <c r="D3974" s="30" t="str">
        <f t="shared" si="244"/>
        <v>OK</v>
      </c>
      <c r="F3974" s="37">
        <f t="shared" si="247"/>
        <v>-3.2453744976559395E-3</v>
      </c>
      <c r="G3974" s="10">
        <f t="shared" si="245"/>
        <v>3.5495292494021107</v>
      </c>
    </row>
    <row r="3975" spans="1:7" x14ac:dyDescent="0.3">
      <c r="A3975" s="2">
        <v>43362</v>
      </c>
      <c r="B3975" s="34">
        <f t="shared" si="246"/>
        <v>1</v>
      </c>
      <c r="C3975" s="1">
        <v>3526.08</v>
      </c>
      <c r="D3975" s="30" t="str">
        <f t="shared" si="244"/>
        <v>OK</v>
      </c>
      <c r="F3975" s="37">
        <f t="shared" si="247"/>
        <v>-5.1378414294541708E-3</v>
      </c>
      <c r="G3975" s="10">
        <f t="shared" si="245"/>
        <v>3.547292161384862</v>
      </c>
    </row>
    <row r="3976" spans="1:7" x14ac:dyDescent="0.3">
      <c r="A3976" s="2">
        <v>43363</v>
      </c>
      <c r="B3976" s="34">
        <f t="shared" si="246"/>
        <v>1</v>
      </c>
      <c r="C3976" s="1">
        <v>3535.36</v>
      </c>
      <c r="D3976" s="30" t="str">
        <f t="shared" ref="D3976:D4039" si="248">IF(C3976&gt;0,"OK","ERROR")</f>
        <v>OK</v>
      </c>
      <c r="F3976" s="37">
        <f t="shared" si="247"/>
        <v>2.6318177693076539E-3</v>
      </c>
      <c r="G3976" s="10">
        <f t="shared" ref="G3976:G4039" si="249">LOG(C3976,10)</f>
        <v>3.5484336438904807</v>
      </c>
    </row>
    <row r="3977" spans="1:7" x14ac:dyDescent="0.3">
      <c r="A3977" s="2">
        <v>43364</v>
      </c>
      <c r="B3977" s="34">
        <f t="shared" ref="B3977:B4040" si="250">DATEDIF(A3976,A3977,"d")</f>
        <v>1</v>
      </c>
      <c r="C3977" s="1">
        <v>3549.01</v>
      </c>
      <c r="D3977" s="30" t="str">
        <f t="shared" si="248"/>
        <v>OK</v>
      </c>
      <c r="F3977" s="37">
        <f t="shared" ref="F3977:F4040" si="251">C3977/C3976-1</f>
        <v>3.8609929398987219E-3</v>
      </c>
      <c r="G3977" s="10">
        <f t="shared" si="249"/>
        <v>3.5501072230553135</v>
      </c>
    </row>
    <row r="3978" spans="1:7" x14ac:dyDescent="0.3">
      <c r="A3978" s="2">
        <v>43367</v>
      </c>
      <c r="B3978" s="34">
        <f t="shared" si="250"/>
        <v>3</v>
      </c>
      <c r="C3978" s="1">
        <v>3528.71</v>
      </c>
      <c r="D3978" s="30" t="str">
        <f t="shared" si="248"/>
        <v>OK</v>
      </c>
      <c r="F3978" s="37">
        <f t="shared" si="251"/>
        <v>-5.7199049875881203E-3</v>
      </c>
      <c r="G3978" s="10">
        <f t="shared" si="249"/>
        <v>3.5476159681998962</v>
      </c>
    </row>
    <row r="3979" spans="1:7" x14ac:dyDescent="0.3">
      <c r="A3979" s="2">
        <v>43368</v>
      </c>
      <c r="B3979" s="34">
        <f t="shared" si="250"/>
        <v>1</v>
      </c>
      <c r="C3979" s="1">
        <v>3518.96</v>
      </c>
      <c r="D3979" s="30" t="str">
        <f t="shared" si="248"/>
        <v>OK</v>
      </c>
      <c r="F3979" s="37">
        <f t="shared" si="251"/>
        <v>-2.7630493863196603E-3</v>
      </c>
      <c r="G3979" s="10">
        <f t="shared" si="249"/>
        <v>3.5464143302401334</v>
      </c>
    </row>
    <row r="3980" spans="1:7" x14ac:dyDescent="0.3">
      <c r="A3980" s="2">
        <v>43369</v>
      </c>
      <c r="B3980" s="34">
        <f t="shared" si="250"/>
        <v>1</v>
      </c>
      <c r="C3980" s="1">
        <v>3531.9</v>
      </c>
      <c r="D3980" s="30" t="str">
        <f t="shared" si="248"/>
        <v>OK</v>
      </c>
      <c r="F3980" s="37">
        <f t="shared" si="251"/>
        <v>3.6772228158319376E-3</v>
      </c>
      <c r="G3980" s="10">
        <f t="shared" si="249"/>
        <v>3.5480083987382027</v>
      </c>
    </row>
    <row r="3981" spans="1:7" x14ac:dyDescent="0.3">
      <c r="A3981" s="2">
        <v>43370</v>
      </c>
      <c r="B3981" s="34">
        <f t="shared" si="250"/>
        <v>1</v>
      </c>
      <c r="C3981" s="1">
        <v>3535.09</v>
      </c>
      <c r="D3981" s="30" t="str">
        <f t="shared" si="248"/>
        <v>OK</v>
      </c>
      <c r="F3981" s="37">
        <f t="shared" si="251"/>
        <v>9.0319657974458067E-4</v>
      </c>
      <c r="G3981" s="10">
        <f t="shared" si="249"/>
        <v>3.5484004749945348</v>
      </c>
    </row>
    <row r="3982" spans="1:7" x14ac:dyDescent="0.3">
      <c r="A3982" s="2">
        <v>43371</v>
      </c>
      <c r="B3982" s="34">
        <f t="shared" si="250"/>
        <v>1</v>
      </c>
      <c r="C3982" s="1">
        <v>3541.62</v>
      </c>
      <c r="D3982" s="30" t="str">
        <f t="shared" si="248"/>
        <v>OK</v>
      </c>
      <c r="F3982" s="37">
        <f t="shared" si="251"/>
        <v>1.8471948380380798E-3</v>
      </c>
      <c r="G3982" s="10">
        <f t="shared" si="249"/>
        <v>3.5492019614965176</v>
      </c>
    </row>
    <row r="3983" spans="1:7" x14ac:dyDescent="0.3">
      <c r="A3983" s="2">
        <v>43374</v>
      </c>
      <c r="B3983" s="34">
        <f t="shared" si="250"/>
        <v>3</v>
      </c>
      <c r="C3983" s="1">
        <v>3539.97</v>
      </c>
      <c r="D3983" s="30" t="str">
        <f t="shared" si="248"/>
        <v>OK</v>
      </c>
      <c r="F3983" s="37">
        <f t="shared" si="251"/>
        <v>-4.6588849170725588E-4</v>
      </c>
      <c r="G3983" s="10">
        <f t="shared" si="249"/>
        <v>3.5489995815484816</v>
      </c>
    </row>
    <row r="3984" spans="1:7" x14ac:dyDescent="0.3">
      <c r="A3984" s="2">
        <v>43375</v>
      </c>
      <c r="B3984" s="34">
        <f t="shared" si="250"/>
        <v>1</v>
      </c>
      <c r="C3984" s="1">
        <v>3548.7</v>
      </c>
      <c r="D3984" s="30" t="str">
        <f t="shared" si="248"/>
        <v>OK</v>
      </c>
      <c r="F3984" s="37">
        <f t="shared" si="251"/>
        <v>2.4661225942592679E-3</v>
      </c>
      <c r="G3984" s="10">
        <f t="shared" si="249"/>
        <v>3.5500692865125476</v>
      </c>
    </row>
    <row r="3985" spans="1:7" x14ac:dyDescent="0.3">
      <c r="A3985" s="2">
        <v>43376</v>
      </c>
      <c r="B3985" s="34">
        <f t="shared" si="250"/>
        <v>1</v>
      </c>
      <c r="C3985" s="1">
        <v>3541.06</v>
      </c>
      <c r="D3985" s="30" t="str">
        <f t="shared" si="248"/>
        <v>OK</v>
      </c>
      <c r="F3985" s="37">
        <f t="shared" si="251"/>
        <v>-2.1529010623608791E-3</v>
      </c>
      <c r="G3985" s="10">
        <f t="shared" si="249"/>
        <v>3.5491332855404187</v>
      </c>
    </row>
    <row r="3986" spans="1:7" x14ac:dyDescent="0.3">
      <c r="A3986" s="2">
        <v>43377</v>
      </c>
      <c r="B3986" s="34">
        <f t="shared" si="250"/>
        <v>1</v>
      </c>
      <c r="C3986" s="1">
        <v>3512.72</v>
      </c>
      <c r="D3986" s="30" t="str">
        <f t="shared" si="248"/>
        <v>OK</v>
      </c>
      <c r="F3986" s="37">
        <f t="shared" si="251"/>
        <v>-8.0032532631472142E-3</v>
      </c>
      <c r="G3986" s="10">
        <f t="shared" si="249"/>
        <v>3.5456435334238816</v>
      </c>
    </row>
    <row r="3987" spans="1:7" x14ac:dyDescent="0.3">
      <c r="A3987" s="2">
        <v>43378</v>
      </c>
      <c r="B3987" s="34">
        <f t="shared" si="250"/>
        <v>1</v>
      </c>
      <c r="C3987" s="1">
        <v>3496.31</v>
      </c>
      <c r="D3987" s="30" t="str">
        <f t="shared" si="248"/>
        <v>OK</v>
      </c>
      <c r="F3987" s="37">
        <f t="shared" si="251"/>
        <v>-4.6715935229678651E-3</v>
      </c>
      <c r="G3987" s="10">
        <f t="shared" si="249"/>
        <v>3.5436099323492862</v>
      </c>
    </row>
    <row r="3988" spans="1:7" x14ac:dyDescent="0.3">
      <c r="A3988" s="2">
        <v>43381</v>
      </c>
      <c r="B3988" s="34">
        <f t="shared" si="250"/>
        <v>3</v>
      </c>
      <c r="C3988" s="1">
        <v>3507.74</v>
      </c>
      <c r="D3988" s="30" t="str">
        <f t="shared" si="248"/>
        <v>OK</v>
      </c>
      <c r="F3988" s="37">
        <f t="shared" si="251"/>
        <v>3.2691609153649992E-3</v>
      </c>
      <c r="G3988" s="10">
        <f t="shared" si="249"/>
        <v>3.5450273951985691</v>
      </c>
    </row>
    <row r="3989" spans="1:7" x14ac:dyDescent="0.3">
      <c r="A3989" s="2">
        <v>43382</v>
      </c>
      <c r="B3989" s="34">
        <f t="shared" si="250"/>
        <v>1</v>
      </c>
      <c r="C3989" s="1">
        <v>3497.29</v>
      </c>
      <c r="D3989" s="30" t="str">
        <f t="shared" si="248"/>
        <v>OK</v>
      </c>
      <c r="F3989" s="37">
        <f t="shared" si="251"/>
        <v>-2.979126161003931E-3</v>
      </c>
      <c r="G3989" s="10">
        <f t="shared" si="249"/>
        <v>3.5437316460861461</v>
      </c>
    </row>
    <row r="3990" spans="1:7" x14ac:dyDescent="0.3">
      <c r="A3990" s="2">
        <v>43383</v>
      </c>
      <c r="B3990" s="34">
        <f t="shared" si="250"/>
        <v>1</v>
      </c>
      <c r="C3990" s="1">
        <v>3480.15</v>
      </c>
      <c r="D3990" s="30" t="str">
        <f t="shared" si="248"/>
        <v>OK</v>
      </c>
      <c r="F3990" s="37">
        <f t="shared" si="251"/>
        <v>-4.9009375831000623E-3</v>
      </c>
      <c r="G3990" s="10">
        <f t="shared" si="249"/>
        <v>3.5415979631328898</v>
      </c>
    </row>
    <row r="3991" spans="1:7" x14ac:dyDescent="0.3">
      <c r="A3991" s="2">
        <v>43384</v>
      </c>
      <c r="B3991" s="34">
        <f t="shared" si="250"/>
        <v>1</v>
      </c>
      <c r="C3991" s="1">
        <v>3486.48</v>
      </c>
      <c r="D3991" s="30" t="str">
        <f t="shared" si="248"/>
        <v>OK</v>
      </c>
      <c r="F3991" s="37">
        <f t="shared" si="251"/>
        <v>1.8188871169346754E-3</v>
      </c>
      <c r="G3991" s="10">
        <f t="shared" si="249"/>
        <v>3.5423871782417686</v>
      </c>
    </row>
    <row r="3992" spans="1:7" x14ac:dyDescent="0.3">
      <c r="A3992" s="2">
        <v>43385</v>
      </c>
      <c r="B3992" s="34">
        <f t="shared" si="250"/>
        <v>1</v>
      </c>
      <c r="C3992" s="1">
        <v>3502.5</v>
      </c>
      <c r="D3992" s="30" t="str">
        <f t="shared" si="248"/>
        <v>OK</v>
      </c>
      <c r="F3992" s="37">
        <f t="shared" si="251"/>
        <v>4.5948922695671079E-3</v>
      </c>
      <c r="G3992" s="10">
        <f t="shared" si="249"/>
        <v>3.5443781439578119</v>
      </c>
    </row>
    <row r="3993" spans="1:7" x14ac:dyDescent="0.3">
      <c r="A3993" s="2">
        <v>43388</v>
      </c>
      <c r="B3993" s="34">
        <f t="shared" si="250"/>
        <v>3</v>
      </c>
      <c r="C3993" s="1">
        <v>3510.11</v>
      </c>
      <c r="D3993" s="30" t="str">
        <f t="shared" si="248"/>
        <v>OK</v>
      </c>
      <c r="F3993" s="37">
        <f t="shared" si="251"/>
        <v>2.1727337615988773E-3</v>
      </c>
      <c r="G3993" s="10">
        <f t="shared" si="249"/>
        <v>3.5453207266209392</v>
      </c>
    </row>
    <row r="3994" spans="1:7" x14ac:dyDescent="0.3">
      <c r="A3994" s="2">
        <v>43389</v>
      </c>
      <c r="B3994" s="34">
        <f t="shared" si="250"/>
        <v>1</v>
      </c>
      <c r="C3994" s="1">
        <v>3513.64</v>
      </c>
      <c r="D3994" s="30" t="str">
        <f t="shared" si="248"/>
        <v>OK</v>
      </c>
      <c r="F3994" s="37">
        <f t="shared" si="251"/>
        <v>1.0056664890842892E-3</v>
      </c>
      <c r="G3994" s="10">
        <f t="shared" si="249"/>
        <v>3.545757262559774</v>
      </c>
    </row>
    <row r="3995" spans="1:7" x14ac:dyDescent="0.3">
      <c r="A3995" s="2">
        <v>43390</v>
      </c>
      <c r="B3995" s="34">
        <f t="shared" si="250"/>
        <v>1</v>
      </c>
      <c r="C3995" s="1">
        <v>3533.77</v>
      </c>
      <c r="D3995" s="30" t="str">
        <f t="shared" si="248"/>
        <v>OK</v>
      </c>
      <c r="F3995" s="37">
        <f t="shared" si="251"/>
        <v>5.7291014446556598E-3</v>
      </c>
      <c r="G3995" s="10">
        <f t="shared" si="249"/>
        <v>3.5482382794714162</v>
      </c>
    </row>
    <row r="3996" spans="1:7" x14ac:dyDescent="0.3">
      <c r="A3996" s="2">
        <v>43391</v>
      </c>
      <c r="B3996" s="34">
        <f t="shared" si="250"/>
        <v>1</v>
      </c>
      <c r="C3996" s="1">
        <v>3533.67</v>
      </c>
      <c r="D3996" s="30" t="str">
        <f t="shared" si="248"/>
        <v>OK</v>
      </c>
      <c r="F3996" s="37">
        <f t="shared" si="251"/>
        <v>-2.8298389538661262E-5</v>
      </c>
      <c r="G3996" s="10">
        <f t="shared" si="249"/>
        <v>3.5482259894630981</v>
      </c>
    </row>
    <row r="3997" spans="1:7" x14ac:dyDescent="0.3">
      <c r="A3997" s="2">
        <v>43392</v>
      </c>
      <c r="B3997" s="34">
        <f t="shared" si="250"/>
        <v>1</v>
      </c>
      <c r="C3997" s="1">
        <v>3535.96</v>
      </c>
      <c r="D3997" s="30" t="str">
        <f t="shared" si="248"/>
        <v>OK</v>
      </c>
      <c r="F3997" s="37">
        <f t="shared" si="251"/>
        <v>6.4805145924773377E-4</v>
      </c>
      <c r="G3997" s="10">
        <f t="shared" si="249"/>
        <v>3.5485073434797414</v>
      </c>
    </row>
    <row r="3998" spans="1:7" x14ac:dyDescent="0.3">
      <c r="A3998" s="2">
        <v>43395</v>
      </c>
      <c r="B3998" s="34">
        <f t="shared" si="250"/>
        <v>3</v>
      </c>
      <c r="C3998" s="1">
        <v>3548.44</v>
      </c>
      <c r="D3998" s="30" t="str">
        <f t="shared" si="248"/>
        <v>OK</v>
      </c>
      <c r="F3998" s="37">
        <f t="shared" si="251"/>
        <v>3.5294516906299034E-3</v>
      </c>
      <c r="G3998" s="10">
        <f t="shared" si="249"/>
        <v>3.550037466211597</v>
      </c>
    </row>
    <row r="3999" spans="1:7" x14ac:dyDescent="0.3">
      <c r="A3999" s="2">
        <v>43396</v>
      </c>
      <c r="B3999" s="34">
        <f t="shared" si="250"/>
        <v>1</v>
      </c>
      <c r="C3999" s="1">
        <v>3561.25</v>
      </c>
      <c r="D3999" s="30" t="str">
        <f t="shared" si="248"/>
        <v>OK</v>
      </c>
      <c r="F3999" s="37">
        <f t="shared" si="251"/>
        <v>3.6100370867198084E-3</v>
      </c>
      <c r="G3999" s="10">
        <f t="shared" si="249"/>
        <v>3.5516024622475331</v>
      </c>
    </row>
    <row r="4000" spans="1:7" x14ac:dyDescent="0.3">
      <c r="A4000" s="2">
        <v>43397</v>
      </c>
      <c r="B4000" s="34">
        <f t="shared" si="250"/>
        <v>1</v>
      </c>
      <c r="C4000" s="1">
        <v>3567.49</v>
      </c>
      <c r="D4000" s="30" t="str">
        <f t="shared" si="248"/>
        <v>OK</v>
      </c>
      <c r="F4000" s="37">
        <f t="shared" si="251"/>
        <v>1.7521937521935982E-3</v>
      </c>
      <c r="G4000" s="10">
        <f t="shared" si="249"/>
        <v>3.5523627644213285</v>
      </c>
    </row>
    <row r="4001" spans="1:7" x14ac:dyDescent="0.3">
      <c r="A4001" s="2">
        <v>43398</v>
      </c>
      <c r="B4001" s="34">
        <f t="shared" si="250"/>
        <v>1</v>
      </c>
      <c r="C4001" s="1">
        <v>3570.62</v>
      </c>
      <c r="D4001" s="30" t="str">
        <f t="shared" si="248"/>
        <v>OK</v>
      </c>
      <c r="F4001" s="37">
        <f t="shared" si="251"/>
        <v>8.7736756094614066E-4</v>
      </c>
      <c r="G4001" s="10">
        <f t="shared" si="249"/>
        <v>3.5527436332550901</v>
      </c>
    </row>
    <row r="4002" spans="1:7" x14ac:dyDescent="0.3">
      <c r="A4002" s="2">
        <v>43399</v>
      </c>
      <c r="B4002" s="34">
        <f t="shared" si="250"/>
        <v>1</v>
      </c>
      <c r="C4002" s="1">
        <v>3589.9</v>
      </c>
      <c r="D4002" s="30" t="str">
        <f t="shared" si="248"/>
        <v>OK</v>
      </c>
      <c r="F4002" s="37">
        <f t="shared" si="251"/>
        <v>5.3996224745282984E-3</v>
      </c>
      <c r="G4002" s="10">
        <f t="shared" si="249"/>
        <v>3.5550823510705007</v>
      </c>
    </row>
    <row r="4003" spans="1:7" x14ac:dyDescent="0.3">
      <c r="A4003" s="2">
        <v>43402</v>
      </c>
      <c r="B4003" s="34">
        <f t="shared" si="250"/>
        <v>3</v>
      </c>
      <c r="C4003" s="1">
        <v>3583.16</v>
      </c>
      <c r="D4003" s="30" t="str">
        <f t="shared" si="248"/>
        <v>OK</v>
      </c>
      <c r="F4003" s="37">
        <f t="shared" si="251"/>
        <v>-1.8774896236665173E-3</v>
      </c>
      <c r="G4003" s="10">
        <f t="shared" si="249"/>
        <v>3.5542662012907731</v>
      </c>
    </row>
    <row r="4004" spans="1:7" x14ac:dyDescent="0.3">
      <c r="A4004" s="2">
        <v>43403</v>
      </c>
      <c r="B4004" s="34">
        <f t="shared" si="250"/>
        <v>1</v>
      </c>
      <c r="C4004" s="1">
        <v>3588.75</v>
      </c>
      <c r="D4004" s="30" t="str">
        <f t="shared" si="248"/>
        <v>OK</v>
      </c>
      <c r="F4004" s="37">
        <f t="shared" si="251"/>
        <v>1.5600754641154069E-3</v>
      </c>
      <c r="G4004" s="10">
        <f t="shared" si="249"/>
        <v>3.5549432055045624</v>
      </c>
    </row>
    <row r="4005" spans="1:7" x14ac:dyDescent="0.3">
      <c r="A4005" s="2">
        <v>43404</v>
      </c>
      <c r="B4005" s="34">
        <f t="shared" si="250"/>
        <v>1</v>
      </c>
      <c r="C4005" s="1">
        <v>3574.48</v>
      </c>
      <c r="D4005" s="30" t="str">
        <f t="shared" si="248"/>
        <v>OK</v>
      </c>
      <c r="F4005" s="37">
        <f t="shared" si="251"/>
        <v>-3.9763148728665376E-3</v>
      </c>
      <c r="G4005" s="10">
        <f t="shared" si="249"/>
        <v>3.5532128714360054</v>
      </c>
    </row>
    <row r="4006" spans="1:7" x14ac:dyDescent="0.3">
      <c r="A4006" s="2">
        <v>43405</v>
      </c>
      <c r="B4006" s="34">
        <f t="shared" si="250"/>
        <v>1</v>
      </c>
      <c r="C4006" s="1">
        <v>3572.81</v>
      </c>
      <c r="D4006" s="30" t="str">
        <f t="shared" si="248"/>
        <v>OK</v>
      </c>
      <c r="F4006" s="37">
        <f t="shared" si="251"/>
        <v>-4.6720082361628723E-4</v>
      </c>
      <c r="G4006" s="10">
        <f t="shared" si="249"/>
        <v>3.5530099212834365</v>
      </c>
    </row>
    <row r="4007" spans="1:7" x14ac:dyDescent="0.3">
      <c r="A4007" s="2">
        <v>43406</v>
      </c>
      <c r="B4007" s="34">
        <f t="shared" si="250"/>
        <v>1</v>
      </c>
      <c r="C4007" s="1">
        <v>3560.55</v>
      </c>
      <c r="D4007" s="30" t="str">
        <f t="shared" si="248"/>
        <v>OK</v>
      </c>
      <c r="F4007" s="37">
        <f t="shared" si="251"/>
        <v>-3.4314727063571304E-3</v>
      </c>
      <c r="G4007" s="10">
        <f t="shared" si="249"/>
        <v>3.5515170888480236</v>
      </c>
    </row>
    <row r="4008" spans="1:7" x14ac:dyDescent="0.3">
      <c r="A4008" s="2">
        <v>43409</v>
      </c>
      <c r="B4008" s="34">
        <f t="shared" si="250"/>
        <v>3</v>
      </c>
      <c r="C4008" s="1">
        <v>3557.42</v>
      </c>
      <c r="D4008" s="30" t="str">
        <f t="shared" si="248"/>
        <v>OK</v>
      </c>
      <c r="F4008" s="37">
        <f t="shared" si="251"/>
        <v>-8.7907767058459374E-4</v>
      </c>
      <c r="G4008" s="10">
        <f t="shared" si="249"/>
        <v>3.5511351423616033</v>
      </c>
    </row>
    <row r="4009" spans="1:7" x14ac:dyDescent="0.3">
      <c r="A4009" s="2">
        <v>43410</v>
      </c>
      <c r="B4009" s="34">
        <f t="shared" si="250"/>
        <v>1</v>
      </c>
      <c r="C4009" s="1">
        <v>3544.38</v>
      </c>
      <c r="D4009" s="30" t="str">
        <f t="shared" si="248"/>
        <v>OK</v>
      </c>
      <c r="F4009" s="37">
        <f t="shared" si="251"/>
        <v>-3.665577862608238E-3</v>
      </c>
      <c r="G4009" s="10">
        <f t="shared" si="249"/>
        <v>3.5495402772827633</v>
      </c>
    </row>
    <row r="4010" spans="1:7" x14ac:dyDescent="0.3">
      <c r="A4010" s="2">
        <v>43411</v>
      </c>
      <c r="B4010" s="34">
        <f t="shared" si="250"/>
        <v>1</v>
      </c>
      <c r="C4010" s="1">
        <v>3541.95</v>
      </c>
      <c r="D4010" s="30" t="str">
        <f t="shared" si="248"/>
        <v>OK</v>
      </c>
      <c r="F4010" s="37">
        <f t="shared" si="251"/>
        <v>-6.8559240262056065E-4</v>
      </c>
      <c r="G4010" s="10">
        <f t="shared" si="249"/>
        <v>3.5492424261715705</v>
      </c>
    </row>
    <row r="4011" spans="1:7" x14ac:dyDescent="0.3">
      <c r="A4011" s="2">
        <v>43412</v>
      </c>
      <c r="B4011" s="34">
        <f t="shared" si="250"/>
        <v>1</v>
      </c>
      <c r="C4011" s="1">
        <v>3529.18</v>
      </c>
      <c r="D4011" s="30" t="str">
        <f t="shared" si="248"/>
        <v>OK</v>
      </c>
      <c r="F4011" s="37">
        <f t="shared" si="251"/>
        <v>-3.6053586301331153E-3</v>
      </c>
      <c r="G4011" s="10">
        <f t="shared" si="249"/>
        <v>3.5476738093979865</v>
      </c>
    </row>
    <row r="4012" spans="1:7" x14ac:dyDescent="0.3">
      <c r="A4012" s="2">
        <v>43413</v>
      </c>
      <c r="B4012" s="34">
        <f t="shared" si="250"/>
        <v>1</v>
      </c>
      <c r="C4012" s="1">
        <v>3548.85</v>
      </c>
      <c r="D4012" s="30" t="str">
        <f t="shared" si="248"/>
        <v>OK</v>
      </c>
      <c r="F4012" s="37">
        <f t="shared" si="251"/>
        <v>5.5735326619781311E-3</v>
      </c>
      <c r="G4012" s="10">
        <f t="shared" si="249"/>
        <v>3.5500876433180073</v>
      </c>
    </row>
    <row r="4013" spans="1:7" x14ac:dyDescent="0.3">
      <c r="A4013" s="2">
        <v>43416</v>
      </c>
      <c r="B4013" s="34">
        <f t="shared" si="250"/>
        <v>3</v>
      </c>
      <c r="C4013" s="1">
        <v>3564.31</v>
      </c>
      <c r="D4013" s="30" t="str">
        <f t="shared" si="248"/>
        <v>OK</v>
      </c>
      <c r="F4013" s="37">
        <f t="shared" si="251"/>
        <v>4.3563407864519732E-3</v>
      </c>
      <c r="G4013" s="10">
        <f t="shared" si="249"/>
        <v>3.5519754690557885</v>
      </c>
    </row>
    <row r="4014" spans="1:7" x14ac:dyDescent="0.3">
      <c r="A4014" s="2">
        <v>43417</v>
      </c>
      <c r="B4014" s="34">
        <f t="shared" si="250"/>
        <v>1</v>
      </c>
      <c r="C4014" s="1">
        <v>3539.14</v>
      </c>
      <c r="D4014" s="30" t="str">
        <f t="shared" si="248"/>
        <v>OK</v>
      </c>
      <c r="F4014" s="37">
        <f t="shared" si="251"/>
        <v>-7.061675331270334E-3</v>
      </c>
      <c r="G4014" s="10">
        <f t="shared" si="249"/>
        <v>3.5488977426388915</v>
      </c>
    </row>
    <row r="4015" spans="1:7" x14ac:dyDescent="0.3">
      <c r="A4015" s="2">
        <v>43418</v>
      </c>
      <c r="B4015" s="34">
        <f t="shared" si="250"/>
        <v>1</v>
      </c>
      <c r="C4015" s="1">
        <v>3535.06</v>
      </c>
      <c r="D4015" s="30" t="str">
        <f t="shared" si="248"/>
        <v>OK</v>
      </c>
      <c r="F4015" s="37">
        <f t="shared" si="251"/>
        <v>-1.1528224370892515E-3</v>
      </c>
      <c r="G4015" s="10">
        <f t="shared" si="249"/>
        <v>3.548396789405273</v>
      </c>
    </row>
    <row r="4016" spans="1:7" x14ac:dyDescent="0.3">
      <c r="A4016" s="2">
        <v>43419</v>
      </c>
      <c r="B4016" s="34">
        <f t="shared" si="250"/>
        <v>1</v>
      </c>
      <c r="C4016" s="1">
        <v>3563.13</v>
      </c>
      <c r="D4016" s="30" t="str">
        <f t="shared" si="248"/>
        <v>OK</v>
      </c>
      <c r="F4016" s="37">
        <f t="shared" si="251"/>
        <v>7.9404592849909861E-3</v>
      </c>
      <c r="G4016" s="10">
        <f t="shared" si="249"/>
        <v>3.5518316677769772</v>
      </c>
    </row>
    <row r="4017" spans="1:7" x14ac:dyDescent="0.3">
      <c r="A4017" s="2">
        <v>43420</v>
      </c>
      <c r="B4017" s="34">
        <f t="shared" si="250"/>
        <v>1</v>
      </c>
      <c r="C4017" s="1">
        <v>3552.41</v>
      </c>
      <c r="D4017" s="30" t="str">
        <f t="shared" si="248"/>
        <v>OK</v>
      </c>
      <c r="F4017" s="37">
        <f t="shared" si="251"/>
        <v>-3.0085907614935126E-3</v>
      </c>
      <c r="G4017" s="10">
        <f t="shared" si="249"/>
        <v>3.550523083925758</v>
      </c>
    </row>
    <row r="4018" spans="1:7" x14ac:dyDescent="0.3">
      <c r="A4018" s="2">
        <v>43423</v>
      </c>
      <c r="B4018" s="34">
        <f t="shared" si="250"/>
        <v>3</v>
      </c>
      <c r="C4018" s="1">
        <v>3560.08</v>
      </c>
      <c r="D4018" s="30" t="str">
        <f t="shared" si="248"/>
        <v>OK</v>
      </c>
      <c r="F4018" s="37">
        <f t="shared" si="251"/>
        <v>2.1590976266816497E-3</v>
      </c>
      <c r="G4018" s="10">
        <f t="shared" si="249"/>
        <v>3.5514597572897793</v>
      </c>
    </row>
    <row r="4019" spans="1:7" x14ac:dyDescent="0.3">
      <c r="A4019" s="2">
        <v>43424</v>
      </c>
      <c r="B4019" s="34">
        <f t="shared" si="250"/>
        <v>1</v>
      </c>
      <c r="C4019" s="1">
        <v>3554.26</v>
      </c>
      <c r="D4019" s="30" t="str">
        <f t="shared" si="248"/>
        <v>OK</v>
      </c>
      <c r="F4019" s="37">
        <f t="shared" si="251"/>
        <v>-1.6347947237139726E-3</v>
      </c>
      <c r="G4019" s="10">
        <f t="shared" si="249"/>
        <v>3.5507491939912792</v>
      </c>
    </row>
    <row r="4020" spans="1:7" x14ac:dyDescent="0.3">
      <c r="A4020" s="2">
        <v>43425</v>
      </c>
      <c r="B4020" s="34">
        <f t="shared" si="250"/>
        <v>1</v>
      </c>
      <c r="C4020" s="1">
        <v>3558.14</v>
      </c>
      <c r="D4020" s="30" t="str">
        <f t="shared" si="248"/>
        <v>OK</v>
      </c>
      <c r="F4020" s="37">
        <f t="shared" si="251"/>
        <v>1.0916477691558235E-3</v>
      </c>
      <c r="G4020" s="10">
        <f t="shared" si="249"/>
        <v>3.5512230320085285</v>
      </c>
    </row>
    <row r="4021" spans="1:7" x14ac:dyDescent="0.3">
      <c r="A4021" s="2">
        <v>43426</v>
      </c>
      <c r="B4021" s="34">
        <f t="shared" si="250"/>
        <v>1</v>
      </c>
      <c r="C4021" s="1">
        <v>3553.36</v>
      </c>
      <c r="D4021" s="30" t="str">
        <f t="shared" si="248"/>
        <v>OK</v>
      </c>
      <c r="F4021" s="37">
        <f t="shared" si="251"/>
        <v>-1.3433985172027763E-3</v>
      </c>
      <c r="G4021" s="10">
        <f t="shared" si="249"/>
        <v>3.550639209204304</v>
      </c>
    </row>
    <row r="4022" spans="1:7" x14ac:dyDescent="0.3">
      <c r="A4022" s="2">
        <v>43427</v>
      </c>
      <c r="B4022" s="34">
        <f t="shared" si="250"/>
        <v>1</v>
      </c>
      <c r="C4022" s="1">
        <v>3563.77</v>
      </c>
      <c r="D4022" s="30" t="str">
        <f t="shared" si="248"/>
        <v>OK</v>
      </c>
      <c r="F4022" s="37">
        <f t="shared" si="251"/>
        <v>2.929621541301719E-3</v>
      </c>
      <c r="G4022" s="10">
        <f t="shared" si="249"/>
        <v>3.551909667599948</v>
      </c>
    </row>
    <row r="4023" spans="1:7" x14ac:dyDescent="0.3">
      <c r="A4023" s="2">
        <v>43430</v>
      </c>
      <c r="B4023" s="34">
        <f t="shared" si="250"/>
        <v>3</v>
      </c>
      <c r="C4023" s="1">
        <v>3549.94</v>
      </c>
      <c r="D4023" s="30" t="str">
        <f t="shared" si="248"/>
        <v>OK</v>
      </c>
      <c r="F4023" s="37">
        <f t="shared" si="251"/>
        <v>-3.8807218198705362E-3</v>
      </c>
      <c r="G4023" s="10">
        <f t="shared" si="249"/>
        <v>3.550221012804637</v>
      </c>
    </row>
    <row r="4024" spans="1:7" x14ac:dyDescent="0.3">
      <c r="A4024" s="2">
        <v>43431</v>
      </c>
      <c r="B4024" s="34">
        <f t="shared" si="250"/>
        <v>1</v>
      </c>
      <c r="C4024" s="1">
        <v>3547.3</v>
      </c>
      <c r="D4024" s="30" t="str">
        <f t="shared" si="248"/>
        <v>OK</v>
      </c>
      <c r="F4024" s="37">
        <f t="shared" si="251"/>
        <v>-7.4367454097812313E-4</v>
      </c>
      <c r="G4024" s="10">
        <f t="shared" si="249"/>
        <v>3.5498979189019071</v>
      </c>
    </row>
    <row r="4025" spans="1:7" x14ac:dyDescent="0.3">
      <c r="A4025" s="2">
        <v>43432</v>
      </c>
      <c r="B4025" s="34">
        <f t="shared" si="250"/>
        <v>1</v>
      </c>
      <c r="C4025" s="1">
        <v>3539.63</v>
      </c>
      <c r="D4025" s="30" t="str">
        <f t="shared" si="248"/>
        <v>OK</v>
      </c>
      <c r="F4025" s="37">
        <f t="shared" si="251"/>
        <v>-2.1622078764130803E-3</v>
      </c>
      <c r="G4025" s="10">
        <f t="shared" si="249"/>
        <v>3.5489578672923199</v>
      </c>
    </row>
    <row r="4026" spans="1:7" x14ac:dyDescent="0.3">
      <c r="A4026" s="2">
        <v>43433</v>
      </c>
      <c r="B4026" s="34">
        <f t="shared" si="250"/>
        <v>1</v>
      </c>
      <c r="C4026" s="1">
        <v>3548.97</v>
      </c>
      <c r="D4026" s="30" t="str">
        <f t="shared" si="248"/>
        <v>OK</v>
      </c>
      <c r="F4026" s="37">
        <f t="shared" si="251"/>
        <v>2.6386938747833266E-3</v>
      </c>
      <c r="G4026" s="10">
        <f t="shared" si="249"/>
        <v>3.5501023282037423</v>
      </c>
    </row>
    <row r="4027" spans="1:7" x14ac:dyDescent="0.3">
      <c r="A4027" s="2">
        <v>43434</v>
      </c>
      <c r="B4027" s="34">
        <f t="shared" si="250"/>
        <v>1</v>
      </c>
      <c r="C4027" s="1">
        <v>3532.4</v>
      </c>
      <c r="D4027" s="30" t="str">
        <f t="shared" si="248"/>
        <v>OK</v>
      </c>
      <c r="F4027" s="37">
        <f t="shared" si="251"/>
        <v>-4.6689602898868365E-3</v>
      </c>
      <c r="G4027" s="10">
        <f t="shared" si="249"/>
        <v>3.5480698760937268</v>
      </c>
    </row>
    <row r="4028" spans="1:7" x14ac:dyDescent="0.3">
      <c r="A4028" s="2">
        <v>43437</v>
      </c>
      <c r="B4028" s="34">
        <f t="shared" si="250"/>
        <v>3</v>
      </c>
      <c r="C4028" s="1">
        <v>3551.75</v>
      </c>
      <c r="D4028" s="30" t="str">
        <f t="shared" si="248"/>
        <v>OK</v>
      </c>
      <c r="F4028" s="37">
        <f t="shared" si="251"/>
        <v>5.4778620767750308E-3</v>
      </c>
      <c r="G4028" s="10">
        <f t="shared" si="249"/>
        <v>3.5504423891331633</v>
      </c>
    </row>
    <row r="4029" spans="1:7" x14ac:dyDescent="0.3">
      <c r="A4029" s="2">
        <v>43438</v>
      </c>
      <c r="B4029" s="34">
        <f t="shared" si="250"/>
        <v>1</v>
      </c>
      <c r="C4029" s="1">
        <v>3580.23</v>
      </c>
      <c r="D4029" s="30" t="str">
        <f t="shared" si="248"/>
        <v>OK</v>
      </c>
      <c r="F4029" s="37">
        <f t="shared" si="251"/>
        <v>8.0185823889631358E-3</v>
      </c>
      <c r="G4029" s="10">
        <f t="shared" si="249"/>
        <v>3.5539109273484248</v>
      </c>
    </row>
    <row r="4030" spans="1:7" x14ac:dyDescent="0.3">
      <c r="A4030" s="2">
        <v>43439</v>
      </c>
      <c r="B4030" s="34">
        <f t="shared" si="250"/>
        <v>1</v>
      </c>
      <c r="C4030" s="1">
        <v>3578.18</v>
      </c>
      <c r="D4030" s="30" t="str">
        <f t="shared" si="248"/>
        <v>OK</v>
      </c>
      <c r="F4030" s="37">
        <f t="shared" si="251"/>
        <v>-5.7258891188560757E-4</v>
      </c>
      <c r="G4030" s="10">
        <f t="shared" si="249"/>
        <v>3.5536621839229325</v>
      </c>
    </row>
    <row r="4031" spans="1:7" x14ac:dyDescent="0.3">
      <c r="A4031" s="2">
        <v>43440</v>
      </c>
      <c r="B4031" s="34">
        <f t="shared" si="250"/>
        <v>1</v>
      </c>
      <c r="C4031" s="1">
        <v>3615.57</v>
      </c>
      <c r="D4031" s="30" t="str">
        <f t="shared" si="248"/>
        <v>OK</v>
      </c>
      <c r="F4031" s="37">
        <f t="shared" si="251"/>
        <v>1.0449446366588733E-2</v>
      </c>
      <c r="G4031" s="10">
        <f t="shared" si="249"/>
        <v>3.5581767742005397</v>
      </c>
    </row>
    <row r="4032" spans="1:7" x14ac:dyDescent="0.3">
      <c r="A4032" s="2">
        <v>43441</v>
      </c>
      <c r="B4032" s="34">
        <f t="shared" si="250"/>
        <v>1</v>
      </c>
      <c r="C4032" s="1">
        <v>3614.65</v>
      </c>
      <c r="D4032" s="30" t="str">
        <f t="shared" si="248"/>
        <v>OK</v>
      </c>
      <c r="F4032" s="37">
        <f t="shared" si="251"/>
        <v>-2.5445503751830856E-4</v>
      </c>
      <c r="G4032" s="10">
        <f t="shared" si="249"/>
        <v>3.5580662517197554</v>
      </c>
    </row>
    <row r="4033" spans="1:7" x14ac:dyDescent="0.3">
      <c r="A4033" s="2">
        <v>43444</v>
      </c>
      <c r="B4033" s="34">
        <f t="shared" si="250"/>
        <v>3</v>
      </c>
      <c r="C4033" s="1">
        <v>3674.45</v>
      </c>
      <c r="D4033" s="30" t="str">
        <f t="shared" si="248"/>
        <v>OK</v>
      </c>
      <c r="F4033" s="37">
        <f t="shared" si="251"/>
        <v>1.6543787088653117E-2</v>
      </c>
      <c r="G4033" s="10">
        <f t="shared" si="249"/>
        <v>3.5651923421029736</v>
      </c>
    </row>
    <row r="4034" spans="1:7" x14ac:dyDescent="0.3">
      <c r="A4034" s="2">
        <v>43445</v>
      </c>
      <c r="B4034" s="34">
        <f t="shared" si="250"/>
        <v>1</v>
      </c>
      <c r="C4034" s="1">
        <v>3650.73</v>
      </c>
      <c r="D4034" s="30" t="str">
        <f t="shared" si="248"/>
        <v>OK</v>
      </c>
      <c r="F4034" s="37">
        <f t="shared" si="251"/>
        <v>-6.4553878811794974E-3</v>
      </c>
      <c r="G4034" s="10">
        <f t="shared" si="249"/>
        <v>3.5623797146681233</v>
      </c>
    </row>
    <row r="4035" spans="1:7" x14ac:dyDescent="0.3">
      <c r="A4035" s="2">
        <v>43446</v>
      </c>
      <c r="B4035" s="34">
        <f t="shared" si="250"/>
        <v>1</v>
      </c>
      <c r="C4035" s="1">
        <v>3612.03</v>
      </c>
      <c r="D4035" s="30" t="str">
        <f t="shared" si="248"/>
        <v>OK</v>
      </c>
      <c r="F4035" s="37">
        <f t="shared" si="251"/>
        <v>-1.0600619602106898E-2</v>
      </c>
      <c r="G4035" s="10">
        <f t="shared" si="249"/>
        <v>3.5577513487235137</v>
      </c>
    </row>
    <row r="4036" spans="1:7" x14ac:dyDescent="0.3">
      <c r="A4036" s="2">
        <v>43447</v>
      </c>
      <c r="B4036" s="34">
        <f t="shared" si="250"/>
        <v>1</v>
      </c>
      <c r="C4036" s="1">
        <v>3612.87</v>
      </c>
      <c r="D4036" s="30" t="str">
        <f t="shared" si="248"/>
        <v>OK</v>
      </c>
      <c r="F4036" s="37">
        <f t="shared" si="251"/>
        <v>2.3255620800477494E-4</v>
      </c>
      <c r="G4036" s="10">
        <f t="shared" si="249"/>
        <v>3.557852334859362</v>
      </c>
    </row>
    <row r="4037" spans="1:7" x14ac:dyDescent="0.3">
      <c r="A4037" s="2">
        <v>43448</v>
      </c>
      <c r="B4037" s="34">
        <f t="shared" si="250"/>
        <v>1</v>
      </c>
      <c r="C4037" s="1">
        <v>3626.94</v>
      </c>
      <c r="D4037" s="30" t="str">
        <f t="shared" si="248"/>
        <v>OK</v>
      </c>
      <c r="F4037" s="37">
        <f t="shared" si="251"/>
        <v>3.8944108146710121E-3</v>
      </c>
      <c r="G4037" s="10">
        <f t="shared" si="249"/>
        <v>3.5595403711623339</v>
      </c>
    </row>
    <row r="4038" spans="1:7" x14ac:dyDescent="0.3">
      <c r="A4038" s="2">
        <v>43451</v>
      </c>
      <c r="B4038" s="34">
        <f t="shared" si="250"/>
        <v>3</v>
      </c>
      <c r="C4038" s="1">
        <v>3619.74</v>
      </c>
      <c r="D4038" s="30" t="str">
        <f t="shared" si="248"/>
        <v>OK</v>
      </c>
      <c r="F4038" s="37">
        <f t="shared" si="251"/>
        <v>-1.9851445019769542E-3</v>
      </c>
      <c r="G4038" s="10">
        <f t="shared" si="249"/>
        <v>3.5586773769915894</v>
      </c>
    </row>
    <row r="4039" spans="1:7" x14ac:dyDescent="0.3">
      <c r="A4039" s="2">
        <v>43452</v>
      </c>
      <c r="B4039" s="34">
        <f t="shared" si="250"/>
        <v>1</v>
      </c>
      <c r="C4039" s="1">
        <v>3615.52</v>
      </c>
      <c r="D4039" s="30" t="str">
        <f t="shared" si="248"/>
        <v>OK</v>
      </c>
      <c r="F4039" s="37">
        <f t="shared" si="251"/>
        <v>-1.1658295899704685E-3</v>
      </c>
      <c r="G4039" s="10">
        <f t="shared" si="249"/>
        <v>3.5581707682666912</v>
      </c>
    </row>
    <row r="4040" spans="1:7" x14ac:dyDescent="0.3">
      <c r="A4040" s="2">
        <v>43453</v>
      </c>
      <c r="B4040" s="34">
        <f t="shared" si="250"/>
        <v>1</v>
      </c>
      <c r="C4040" s="1">
        <v>3612.44</v>
      </c>
      <c r="D4040" s="30" t="str">
        <f t="shared" ref="D4040:D4103" si="252">IF(C4040&gt;0,"OK","ERROR")</f>
        <v>OK</v>
      </c>
      <c r="F4040" s="37">
        <f t="shared" si="251"/>
        <v>-8.5188299331773187E-4</v>
      </c>
      <c r="G4040" s="10">
        <f t="shared" ref="G4040:G4103" si="253">LOG(C4040,10)</f>
        <v>3.5578006425091542</v>
      </c>
    </row>
    <row r="4041" spans="1:7" x14ac:dyDescent="0.3">
      <c r="A4041" s="2">
        <v>43454</v>
      </c>
      <c r="B4041" s="34">
        <f t="shared" ref="B4041:B4104" si="254">DATEDIF(A4040,A4041,"d")</f>
        <v>1</v>
      </c>
      <c r="C4041" s="1">
        <v>3619.71</v>
      </c>
      <c r="D4041" s="30" t="str">
        <f t="shared" si="252"/>
        <v>OK</v>
      </c>
      <c r="F4041" s="37">
        <f t="shared" ref="F4041:F4104" si="255">C4041/C4040-1</f>
        <v>2.0124901728471034E-3</v>
      </c>
      <c r="G4041" s="10">
        <f t="shared" si="253"/>
        <v>3.5586737775926141</v>
      </c>
    </row>
    <row r="4042" spans="1:7" x14ac:dyDescent="0.3">
      <c r="A4042" s="2">
        <v>43455</v>
      </c>
      <c r="B4042" s="34">
        <f t="shared" si="254"/>
        <v>1</v>
      </c>
      <c r="C4042" s="1">
        <v>3603.09</v>
      </c>
      <c r="D4042" s="30" t="str">
        <f t="shared" si="252"/>
        <v>OK</v>
      </c>
      <c r="F4042" s="37">
        <f t="shared" si="255"/>
        <v>-4.5915280505897105E-3</v>
      </c>
      <c r="G4042" s="10">
        <f t="shared" si="253"/>
        <v>3.5566751103088592</v>
      </c>
    </row>
    <row r="4043" spans="1:7" x14ac:dyDescent="0.3">
      <c r="A4043" s="2">
        <v>43458</v>
      </c>
      <c r="B4043" s="34">
        <f t="shared" si="254"/>
        <v>3</v>
      </c>
      <c r="C4043" s="1">
        <v>3625.47</v>
      </c>
      <c r="D4043" s="30" t="str">
        <f t="shared" si="252"/>
        <v>OK</v>
      </c>
      <c r="F4043" s="37">
        <f t="shared" si="255"/>
        <v>6.2113352705592817E-3</v>
      </c>
      <c r="G4043" s="10">
        <f t="shared" si="253"/>
        <v>3.5593643157829113</v>
      </c>
    </row>
    <row r="4044" spans="1:7" x14ac:dyDescent="0.3">
      <c r="A4044" s="2">
        <v>43461</v>
      </c>
      <c r="B4044" s="34">
        <f t="shared" si="254"/>
        <v>3</v>
      </c>
      <c r="C4044" s="1">
        <v>3606.51</v>
      </c>
      <c r="D4044" s="30" t="str">
        <f t="shared" si="252"/>
        <v>OK</v>
      </c>
      <c r="F4044" s="37">
        <f t="shared" si="255"/>
        <v>-5.2296667742388614E-3</v>
      </c>
      <c r="G4044" s="10">
        <f t="shared" si="253"/>
        <v>3.5570871407237274</v>
      </c>
    </row>
    <row r="4045" spans="1:7" x14ac:dyDescent="0.3">
      <c r="A4045" s="2">
        <v>43462</v>
      </c>
      <c r="B4045" s="34">
        <f t="shared" si="254"/>
        <v>1</v>
      </c>
      <c r="C4045" s="1">
        <v>3617.52</v>
      </c>
      <c r="D4045" s="30" t="str">
        <f t="shared" si="252"/>
        <v>OK</v>
      </c>
      <c r="F4045" s="37">
        <f t="shared" si="255"/>
        <v>3.0528128301321455E-3</v>
      </c>
      <c r="G4045" s="10">
        <f t="shared" si="253"/>
        <v>3.5584109408596651</v>
      </c>
    </row>
    <row r="4046" spans="1:7" x14ac:dyDescent="0.3">
      <c r="A4046" s="2">
        <v>43465</v>
      </c>
      <c r="B4046" s="34">
        <f t="shared" si="254"/>
        <v>3</v>
      </c>
      <c r="C4046" s="1">
        <v>3609.6</v>
      </c>
      <c r="D4046" s="30" t="str">
        <f t="shared" si="252"/>
        <v>OK</v>
      </c>
      <c r="F4046" s="37">
        <f t="shared" si="255"/>
        <v>-2.1893451867578406E-3</v>
      </c>
      <c r="G4046" s="10">
        <f t="shared" si="253"/>
        <v>3.5574590779672288</v>
      </c>
    </row>
    <row r="4047" spans="1:7" x14ac:dyDescent="0.3">
      <c r="A4047" s="2">
        <v>43467</v>
      </c>
      <c r="B4047" s="34">
        <f t="shared" si="254"/>
        <v>2</v>
      </c>
      <c r="C4047" s="1">
        <v>3626.37</v>
      </c>
      <c r="D4047" s="30" t="str">
        <f t="shared" si="252"/>
        <v>OK</v>
      </c>
      <c r="F4047" s="37">
        <f t="shared" si="255"/>
        <v>4.6459441489361541E-3</v>
      </c>
      <c r="G4047" s="10">
        <f t="shared" si="253"/>
        <v>3.5594721132620948</v>
      </c>
    </row>
    <row r="4048" spans="1:7" x14ac:dyDescent="0.3">
      <c r="A4048" s="2">
        <v>43468</v>
      </c>
      <c r="B4048" s="34">
        <f t="shared" si="254"/>
        <v>1</v>
      </c>
      <c r="C4048" s="1">
        <v>3640.75</v>
      </c>
      <c r="D4048" s="30" t="str">
        <f t="shared" si="252"/>
        <v>OK</v>
      </c>
      <c r="F4048" s="37">
        <f t="shared" si="255"/>
        <v>3.9653979047917787E-3</v>
      </c>
      <c r="G4048" s="10">
        <f t="shared" si="253"/>
        <v>3.5611908581846676</v>
      </c>
    </row>
    <row r="4049" spans="1:7" x14ac:dyDescent="0.3">
      <c r="A4049" s="2">
        <v>43469</v>
      </c>
      <c r="B4049" s="34">
        <f t="shared" si="254"/>
        <v>1</v>
      </c>
      <c r="C4049" s="1">
        <v>3615.74</v>
      </c>
      <c r="D4049" s="30" t="str">
        <f t="shared" si="252"/>
        <v>OK</v>
      </c>
      <c r="F4049" s="37">
        <f t="shared" si="255"/>
        <v>-6.8694637094005584E-3</v>
      </c>
      <c r="G4049" s="10">
        <f t="shared" si="253"/>
        <v>3.558197193754379</v>
      </c>
    </row>
    <row r="4050" spans="1:7" x14ac:dyDescent="0.3">
      <c r="A4050" s="2">
        <v>43472</v>
      </c>
      <c r="B4050" s="34">
        <f t="shared" si="254"/>
        <v>3</v>
      </c>
      <c r="C4050" s="1">
        <v>3629.32</v>
      </c>
      <c r="D4050" s="30" t="str">
        <f t="shared" si="252"/>
        <v>OK</v>
      </c>
      <c r="F4050" s="37">
        <f t="shared" si="255"/>
        <v>3.7558010255163143E-3</v>
      </c>
      <c r="G4050" s="10">
        <f t="shared" si="253"/>
        <v>3.5598252619749555</v>
      </c>
    </row>
    <row r="4051" spans="1:7" x14ac:dyDescent="0.3">
      <c r="A4051" s="2">
        <v>43473</v>
      </c>
      <c r="B4051" s="34">
        <f t="shared" si="254"/>
        <v>1</v>
      </c>
      <c r="C4051" s="1">
        <v>3619.39</v>
      </c>
      <c r="D4051" s="30" t="str">
        <f t="shared" si="252"/>
        <v>OK</v>
      </c>
      <c r="F4051" s="37">
        <f t="shared" si="255"/>
        <v>-2.7360497283238638E-3</v>
      </c>
      <c r="G4051" s="10">
        <f t="shared" si="253"/>
        <v>3.5586353821472412</v>
      </c>
    </row>
    <row r="4052" spans="1:7" x14ac:dyDescent="0.3">
      <c r="A4052" s="2">
        <v>43474</v>
      </c>
      <c r="B4052" s="34">
        <f t="shared" si="254"/>
        <v>1</v>
      </c>
      <c r="C4052" s="1">
        <v>3633.86</v>
      </c>
      <c r="D4052" s="30" t="str">
        <f t="shared" si="252"/>
        <v>OK</v>
      </c>
      <c r="F4052" s="37">
        <f t="shared" si="255"/>
        <v>3.9979112502384062E-3</v>
      </c>
      <c r="G4052" s="10">
        <f t="shared" si="253"/>
        <v>3.5603681914368797</v>
      </c>
    </row>
    <row r="4053" spans="1:7" x14ac:dyDescent="0.3">
      <c r="A4053" s="2">
        <v>43475</v>
      </c>
      <c r="B4053" s="34">
        <f t="shared" si="254"/>
        <v>1</v>
      </c>
      <c r="C4053" s="1">
        <v>3623.65</v>
      </c>
      <c r="D4053" s="30" t="str">
        <f t="shared" si="252"/>
        <v>OK</v>
      </c>
      <c r="F4053" s="37">
        <f t="shared" si="255"/>
        <v>-2.8096844677560906E-3</v>
      </c>
      <c r="G4053" s="10">
        <f t="shared" si="253"/>
        <v>3.5591462435276111</v>
      </c>
    </row>
    <row r="4054" spans="1:7" x14ac:dyDescent="0.3">
      <c r="A4054" s="2">
        <v>43476</v>
      </c>
      <c r="B4054" s="34">
        <f t="shared" si="254"/>
        <v>1</v>
      </c>
      <c r="C4054" s="1">
        <v>3609.02</v>
      </c>
      <c r="D4054" s="30" t="str">
        <f t="shared" si="252"/>
        <v>OK</v>
      </c>
      <c r="F4054" s="37">
        <f t="shared" si="255"/>
        <v>-4.0373656396175406E-3</v>
      </c>
      <c r="G4054" s="10">
        <f t="shared" si="253"/>
        <v>3.557389288783134</v>
      </c>
    </row>
    <row r="4055" spans="1:7" x14ac:dyDescent="0.3">
      <c r="A4055" s="2">
        <v>43479</v>
      </c>
      <c r="B4055" s="34">
        <f t="shared" si="254"/>
        <v>3</v>
      </c>
      <c r="C4055" s="1">
        <v>3614.14</v>
      </c>
      <c r="D4055" s="30" t="str">
        <f t="shared" si="252"/>
        <v>OK</v>
      </c>
      <c r="F4055" s="37">
        <f t="shared" si="255"/>
        <v>1.4186676715561841E-3</v>
      </c>
      <c r="G4055" s="10">
        <f t="shared" si="253"/>
        <v>3.5580049717030064</v>
      </c>
    </row>
    <row r="4056" spans="1:7" x14ac:dyDescent="0.3">
      <c r="A4056" s="2">
        <v>43480</v>
      </c>
      <c r="B4056" s="34">
        <f t="shared" si="254"/>
        <v>1</v>
      </c>
      <c r="C4056" s="1">
        <v>3628.49</v>
      </c>
      <c r="D4056" s="30" t="str">
        <f t="shared" si="252"/>
        <v>OK</v>
      </c>
      <c r="F4056" s="37">
        <f t="shared" si="255"/>
        <v>3.9705158073566338E-3</v>
      </c>
      <c r="G4056" s="10">
        <f t="shared" si="253"/>
        <v>3.5597259305177937</v>
      </c>
    </row>
    <row r="4057" spans="1:7" x14ac:dyDescent="0.3">
      <c r="A4057" s="2">
        <v>43481</v>
      </c>
      <c r="B4057" s="34">
        <f t="shared" si="254"/>
        <v>1</v>
      </c>
      <c r="C4057" s="1">
        <v>3614.93</v>
      </c>
      <c r="D4057" s="30" t="str">
        <f t="shared" si="252"/>
        <v>OK</v>
      </c>
      <c r="F4057" s="37">
        <f t="shared" si="255"/>
        <v>-3.7370917378853896E-3</v>
      </c>
      <c r="G4057" s="10">
        <f t="shared" si="253"/>
        <v>3.5580998919740976</v>
      </c>
    </row>
    <row r="4058" spans="1:7" x14ac:dyDescent="0.3">
      <c r="A4058" s="2">
        <v>43482</v>
      </c>
      <c r="B4058" s="34">
        <f t="shared" si="254"/>
        <v>1</v>
      </c>
      <c r="C4058" s="1">
        <v>3601.7</v>
      </c>
      <c r="D4058" s="30" t="str">
        <f t="shared" si="252"/>
        <v>OK</v>
      </c>
      <c r="F4058" s="37">
        <f t="shared" si="255"/>
        <v>-3.6598219052651482E-3</v>
      </c>
      <c r="G4058" s="10">
        <f t="shared" si="253"/>
        <v>3.556507535865375</v>
      </c>
    </row>
    <row r="4059" spans="1:7" x14ac:dyDescent="0.3">
      <c r="A4059" s="2">
        <v>43483</v>
      </c>
      <c r="B4059" s="34">
        <f t="shared" si="254"/>
        <v>1</v>
      </c>
      <c r="C4059" s="1">
        <v>3595.61</v>
      </c>
      <c r="D4059" s="30" t="str">
        <f t="shared" si="252"/>
        <v>OK</v>
      </c>
      <c r="F4059" s="37">
        <f t="shared" si="255"/>
        <v>-1.6908682011271825E-3</v>
      </c>
      <c r="G4059" s="10">
        <f t="shared" si="253"/>
        <v>3.5557725796036594</v>
      </c>
    </row>
    <row r="4060" spans="1:7" x14ac:dyDescent="0.3">
      <c r="A4060" s="2">
        <v>43486</v>
      </c>
      <c r="B4060" s="34">
        <f t="shared" si="254"/>
        <v>3</v>
      </c>
      <c r="C4060" s="1">
        <v>3606.97</v>
      </c>
      <c r="D4060" s="30" t="str">
        <f t="shared" si="252"/>
        <v>OK</v>
      </c>
      <c r="F4060" s="37">
        <f t="shared" si="255"/>
        <v>3.1594082784283106E-3</v>
      </c>
      <c r="G4060" s="10">
        <f t="shared" si="253"/>
        <v>3.557142530206181</v>
      </c>
    </row>
    <row r="4061" spans="1:7" x14ac:dyDescent="0.3">
      <c r="A4061" s="2">
        <v>43487</v>
      </c>
      <c r="B4061" s="34">
        <f t="shared" si="254"/>
        <v>1</v>
      </c>
      <c r="C4061" s="1">
        <v>3606.49</v>
      </c>
      <c r="D4061" s="30" t="str">
        <f t="shared" si="252"/>
        <v>OK</v>
      </c>
      <c r="F4061" s="37">
        <f t="shared" si="255"/>
        <v>-1.3307568402287639E-4</v>
      </c>
      <c r="G4061" s="10">
        <f t="shared" si="253"/>
        <v>3.5570847323251034</v>
      </c>
    </row>
    <row r="4062" spans="1:7" x14ac:dyDescent="0.3">
      <c r="A4062" s="2">
        <v>43488</v>
      </c>
      <c r="B4062" s="34">
        <f t="shared" si="254"/>
        <v>1</v>
      </c>
      <c r="C4062" s="1">
        <v>3613.41</v>
      </c>
      <c r="D4062" s="30" t="str">
        <f t="shared" si="252"/>
        <v>OK</v>
      </c>
      <c r="F4062" s="37">
        <f t="shared" si="255"/>
        <v>1.9187631187109755E-3</v>
      </c>
      <c r="G4062" s="10">
        <f t="shared" si="253"/>
        <v>3.5579172421202663</v>
      </c>
    </row>
    <row r="4063" spans="1:7" x14ac:dyDescent="0.3">
      <c r="A4063" s="2">
        <v>43489</v>
      </c>
      <c r="B4063" s="34">
        <f t="shared" si="254"/>
        <v>1</v>
      </c>
      <c r="C4063" s="1">
        <v>3633.34</v>
      </c>
      <c r="D4063" s="30" t="str">
        <f t="shared" si="252"/>
        <v>OK</v>
      </c>
      <c r="F4063" s="37">
        <f t="shared" si="255"/>
        <v>5.5155656291425714E-3</v>
      </c>
      <c r="G4063" s="10">
        <f t="shared" si="253"/>
        <v>3.5603060400908384</v>
      </c>
    </row>
    <row r="4064" spans="1:7" x14ac:dyDescent="0.3">
      <c r="A4064" s="2">
        <v>43490</v>
      </c>
      <c r="B4064" s="34">
        <f t="shared" si="254"/>
        <v>1</v>
      </c>
      <c r="C4064" s="1">
        <v>3621.94</v>
      </c>
      <c r="D4064" s="30" t="str">
        <f t="shared" si="252"/>
        <v>OK</v>
      </c>
      <c r="F4064" s="37">
        <f t="shared" si="255"/>
        <v>-3.1376089218184688E-3</v>
      </c>
      <c r="G4064" s="10">
        <f t="shared" si="253"/>
        <v>3.5589412516421075</v>
      </c>
    </row>
    <row r="4065" spans="1:7" x14ac:dyDescent="0.3">
      <c r="A4065" s="2">
        <v>43493</v>
      </c>
      <c r="B4065" s="34">
        <f t="shared" si="254"/>
        <v>3</v>
      </c>
      <c r="C4065" s="1">
        <v>3637.49</v>
      </c>
      <c r="D4065" s="30" t="str">
        <f t="shared" si="252"/>
        <v>OK</v>
      </c>
      <c r="F4065" s="37">
        <f t="shared" si="255"/>
        <v>4.2932792923129348E-3</v>
      </c>
      <c r="G4065" s="10">
        <f t="shared" si="253"/>
        <v>3.5608018080556021</v>
      </c>
    </row>
    <row r="4066" spans="1:7" x14ac:dyDescent="0.3">
      <c r="A4066" s="2">
        <v>43494</v>
      </c>
      <c r="B4066" s="34">
        <f t="shared" si="254"/>
        <v>1</v>
      </c>
      <c r="C4066" s="1">
        <v>3638.02</v>
      </c>
      <c r="D4066" s="30" t="str">
        <f t="shared" si="252"/>
        <v>OK</v>
      </c>
      <c r="F4066" s="37">
        <f t="shared" si="255"/>
        <v>1.4570486791720683E-4</v>
      </c>
      <c r="G4066" s="10">
        <f t="shared" si="253"/>
        <v>3.5608650822661572</v>
      </c>
    </row>
    <row r="4067" spans="1:7" x14ac:dyDescent="0.3">
      <c r="A4067" s="2">
        <v>43495</v>
      </c>
      <c r="B4067" s="34">
        <f t="shared" si="254"/>
        <v>1</v>
      </c>
      <c r="C4067" s="1">
        <v>3642.05</v>
      </c>
      <c r="D4067" s="30" t="str">
        <f t="shared" si="252"/>
        <v>OK</v>
      </c>
      <c r="F4067" s="37">
        <f t="shared" si="255"/>
        <v>1.1077454219603489E-3</v>
      </c>
      <c r="G4067" s="10">
        <f t="shared" si="253"/>
        <v>3.5613459037255231</v>
      </c>
    </row>
    <row r="4068" spans="1:7" x14ac:dyDescent="0.3">
      <c r="A4068" s="2">
        <v>43496</v>
      </c>
      <c r="B4068" s="34">
        <f t="shared" si="254"/>
        <v>1</v>
      </c>
      <c r="C4068" s="1">
        <v>3647.92</v>
      </c>
      <c r="D4068" s="30" t="str">
        <f t="shared" si="252"/>
        <v>OK</v>
      </c>
      <c r="F4068" s="37">
        <f t="shared" si="255"/>
        <v>1.6117296577475848E-3</v>
      </c>
      <c r="G4068" s="10">
        <f t="shared" si="253"/>
        <v>3.5620453055501509</v>
      </c>
    </row>
    <row r="4069" spans="1:7" x14ac:dyDescent="0.3">
      <c r="A4069" s="2">
        <v>43497</v>
      </c>
      <c r="B4069" s="34">
        <f t="shared" si="254"/>
        <v>1</v>
      </c>
      <c r="C4069" s="1">
        <v>3641.7</v>
      </c>
      <c r="D4069" s="30" t="str">
        <f t="shared" si="252"/>
        <v>OK</v>
      </c>
      <c r="F4069" s="37">
        <f t="shared" si="255"/>
        <v>-1.7050812517819258E-3</v>
      </c>
      <c r="G4069" s="10">
        <f t="shared" si="253"/>
        <v>3.5613041661401352</v>
      </c>
    </row>
    <row r="4070" spans="1:7" x14ac:dyDescent="0.3">
      <c r="A4070" s="2">
        <v>43500</v>
      </c>
      <c r="B4070" s="34">
        <f t="shared" si="254"/>
        <v>3</v>
      </c>
      <c r="C4070" s="1">
        <v>3628.52</v>
      </c>
      <c r="D4070" s="30" t="str">
        <f t="shared" si="252"/>
        <v>OK</v>
      </c>
      <c r="F4070" s="37">
        <f t="shared" si="255"/>
        <v>-3.6191888403767081E-3</v>
      </c>
      <c r="G4070" s="10">
        <f t="shared" si="253"/>
        <v>3.5597295212071982</v>
      </c>
    </row>
    <row r="4071" spans="1:7" x14ac:dyDescent="0.3">
      <c r="A4071" s="2">
        <v>43501</v>
      </c>
      <c r="B4071" s="34">
        <f t="shared" si="254"/>
        <v>1</v>
      </c>
      <c r="C4071" s="1">
        <v>3648.83</v>
      </c>
      <c r="D4071" s="30" t="str">
        <f t="shared" si="252"/>
        <v>OK</v>
      </c>
      <c r="F4071" s="37">
        <f t="shared" si="255"/>
        <v>5.5973234266313288E-3</v>
      </c>
      <c r="G4071" s="10">
        <f t="shared" si="253"/>
        <v>3.5621536299358239</v>
      </c>
    </row>
    <row r="4072" spans="1:7" x14ac:dyDescent="0.3">
      <c r="A4072" s="2">
        <v>43502</v>
      </c>
      <c r="B4072" s="34">
        <f t="shared" si="254"/>
        <v>1</v>
      </c>
      <c r="C4072" s="1">
        <v>3652.89</v>
      </c>
      <c r="D4072" s="30" t="str">
        <f t="shared" si="252"/>
        <v>OK</v>
      </c>
      <c r="F4072" s="37">
        <f t="shared" si="255"/>
        <v>1.1126854361533933E-3</v>
      </c>
      <c r="G4072" s="10">
        <f t="shared" si="253"/>
        <v>3.5626365944368574</v>
      </c>
    </row>
    <row r="4073" spans="1:7" x14ac:dyDescent="0.3">
      <c r="A4073" s="2">
        <v>43503</v>
      </c>
      <c r="B4073" s="34">
        <f t="shared" si="254"/>
        <v>1</v>
      </c>
      <c r="C4073" s="1">
        <v>3664.15</v>
      </c>
      <c r="D4073" s="30" t="str">
        <f t="shared" si="252"/>
        <v>OK</v>
      </c>
      <c r="F4073" s="37">
        <f t="shared" si="255"/>
        <v>3.082490849710906E-3</v>
      </c>
      <c r="G4073" s="10">
        <f t="shared" si="253"/>
        <v>3.5639732441548899</v>
      </c>
    </row>
    <row r="4074" spans="1:7" x14ac:dyDescent="0.3">
      <c r="A4074" s="2">
        <v>43504</v>
      </c>
      <c r="B4074" s="34">
        <f t="shared" si="254"/>
        <v>1</v>
      </c>
      <c r="C4074" s="1">
        <v>3676.15</v>
      </c>
      <c r="D4074" s="30" t="str">
        <f t="shared" si="252"/>
        <v>OK</v>
      </c>
      <c r="F4074" s="37">
        <f t="shared" si="255"/>
        <v>3.2749750965435087E-3</v>
      </c>
      <c r="G4074" s="10">
        <f t="shared" si="253"/>
        <v>3.5653932238357307</v>
      </c>
    </row>
    <row r="4075" spans="1:7" x14ac:dyDescent="0.3">
      <c r="A4075" s="2">
        <v>43507</v>
      </c>
      <c r="B4075" s="34">
        <f t="shared" si="254"/>
        <v>3</v>
      </c>
      <c r="C4075" s="1">
        <v>3670.41</v>
      </c>
      <c r="D4075" s="30" t="str">
        <f t="shared" si="252"/>
        <v>OK</v>
      </c>
      <c r="F4075" s="37">
        <f t="shared" si="255"/>
        <v>-1.5614161554887707E-3</v>
      </c>
      <c r="G4075" s="10">
        <f t="shared" si="253"/>
        <v>3.5647145794543098</v>
      </c>
    </row>
    <row r="4076" spans="1:7" x14ac:dyDescent="0.3">
      <c r="A4076" s="2">
        <v>43508</v>
      </c>
      <c r="B4076" s="34">
        <f t="shared" si="254"/>
        <v>1</v>
      </c>
      <c r="C4076" s="1">
        <v>3664.19</v>
      </c>
      <c r="D4076" s="30" t="str">
        <f t="shared" si="252"/>
        <v>OK</v>
      </c>
      <c r="F4076" s="37">
        <f t="shared" si="255"/>
        <v>-1.6946335695466885E-3</v>
      </c>
      <c r="G4076" s="10">
        <f t="shared" si="253"/>
        <v>3.5639779851410545</v>
      </c>
    </row>
    <row r="4077" spans="1:7" x14ac:dyDescent="0.3">
      <c r="A4077" s="2">
        <v>43509</v>
      </c>
      <c r="B4077" s="34">
        <f t="shared" si="254"/>
        <v>1</v>
      </c>
      <c r="C4077" s="1">
        <v>3664.76</v>
      </c>
      <c r="D4077" s="30" t="str">
        <f t="shared" si="252"/>
        <v>OK</v>
      </c>
      <c r="F4077" s="37">
        <f t="shared" si="255"/>
        <v>1.5555961890623138E-4</v>
      </c>
      <c r="G4077" s="10">
        <f t="shared" si="253"/>
        <v>3.5640455385709959</v>
      </c>
    </row>
    <row r="4078" spans="1:7" x14ac:dyDescent="0.3">
      <c r="A4078" s="2">
        <v>43510</v>
      </c>
      <c r="B4078" s="34">
        <f t="shared" si="254"/>
        <v>1</v>
      </c>
      <c r="C4078" s="1">
        <v>3677.8</v>
      </c>
      <c r="D4078" s="30" t="str">
        <f t="shared" si="252"/>
        <v>OK</v>
      </c>
      <c r="F4078" s="37">
        <f t="shared" si="255"/>
        <v>3.5582139075955865E-3</v>
      </c>
      <c r="G4078" s="10">
        <f t="shared" si="253"/>
        <v>3.5655881084643077</v>
      </c>
    </row>
    <row r="4079" spans="1:7" x14ac:dyDescent="0.3">
      <c r="A4079" s="2">
        <v>43511</v>
      </c>
      <c r="B4079" s="34">
        <f t="shared" si="254"/>
        <v>1</v>
      </c>
      <c r="C4079" s="1">
        <v>3669.6</v>
      </c>
      <c r="D4079" s="30" t="str">
        <f t="shared" si="252"/>
        <v>OK</v>
      </c>
      <c r="F4079" s="37">
        <f t="shared" si="255"/>
        <v>-2.2295937788896492E-3</v>
      </c>
      <c r="G4079" s="10">
        <f t="shared" si="253"/>
        <v>3.5646187271239258</v>
      </c>
    </row>
    <row r="4080" spans="1:7" x14ac:dyDescent="0.3">
      <c r="A4080" s="2">
        <v>43514</v>
      </c>
      <c r="B4080" s="34">
        <f t="shared" si="254"/>
        <v>3</v>
      </c>
      <c r="C4080" s="1">
        <v>3669.12</v>
      </c>
      <c r="D4080" s="30" t="str">
        <f t="shared" si="252"/>
        <v>OK</v>
      </c>
      <c r="F4080" s="37">
        <f t="shared" si="255"/>
        <v>-1.3080444735125152E-4</v>
      </c>
      <c r="G4080" s="10">
        <f t="shared" si="253"/>
        <v>3.5645619157585622</v>
      </c>
    </row>
    <row r="4081" spans="1:7" x14ac:dyDescent="0.3">
      <c r="A4081" s="2">
        <v>43515</v>
      </c>
      <c r="B4081" s="34">
        <f t="shared" si="254"/>
        <v>1</v>
      </c>
      <c r="C4081" s="1">
        <v>3662.23</v>
      </c>
      <c r="D4081" s="30" t="str">
        <f t="shared" si="252"/>
        <v>OK</v>
      </c>
      <c r="F4081" s="37">
        <f t="shared" si="255"/>
        <v>-1.8778344671201985E-3</v>
      </c>
      <c r="G4081" s="10">
        <f t="shared" si="253"/>
        <v>3.5637456159334908</v>
      </c>
    </row>
    <row r="4082" spans="1:7" x14ac:dyDescent="0.3">
      <c r="A4082" s="2">
        <v>43516</v>
      </c>
      <c r="B4082" s="34">
        <f t="shared" si="254"/>
        <v>1</v>
      </c>
      <c r="C4082" s="1">
        <v>3661.29</v>
      </c>
      <c r="D4082" s="30" t="str">
        <f t="shared" si="252"/>
        <v>OK</v>
      </c>
      <c r="F4082" s="37">
        <f t="shared" si="255"/>
        <v>-2.5667421216035713E-4</v>
      </c>
      <c r="G4082" s="10">
        <f t="shared" si="253"/>
        <v>3.5636341294310356</v>
      </c>
    </row>
    <row r="4083" spans="1:7" x14ac:dyDescent="0.3">
      <c r="A4083" s="2">
        <v>43517</v>
      </c>
      <c r="B4083" s="34">
        <f t="shared" si="254"/>
        <v>1</v>
      </c>
      <c r="C4083" s="1">
        <v>3656.54</v>
      </c>
      <c r="D4083" s="30" t="str">
        <f t="shared" si="252"/>
        <v>OK</v>
      </c>
      <c r="F4083" s="37">
        <f t="shared" si="255"/>
        <v>-1.2973569424984399E-3</v>
      </c>
      <c r="G4083" s="10">
        <f t="shared" si="253"/>
        <v>3.5630703286653005</v>
      </c>
    </row>
    <row r="4084" spans="1:7" x14ac:dyDescent="0.3">
      <c r="A4084" s="2">
        <v>43518</v>
      </c>
      <c r="B4084" s="34">
        <f t="shared" si="254"/>
        <v>1</v>
      </c>
      <c r="C4084" s="1">
        <v>3671.47</v>
      </c>
      <c r="D4084" s="30" t="str">
        <f t="shared" si="252"/>
        <v>OK</v>
      </c>
      <c r="F4084" s="37">
        <f t="shared" si="255"/>
        <v>4.0830949476826639E-3</v>
      </c>
      <c r="G4084" s="10">
        <f t="shared" si="253"/>
        <v>3.5648399838886</v>
      </c>
    </row>
    <row r="4085" spans="1:7" x14ac:dyDescent="0.3">
      <c r="A4085" s="2">
        <v>43521</v>
      </c>
      <c r="B4085" s="34">
        <f t="shared" si="254"/>
        <v>3</v>
      </c>
      <c r="C4085" s="1">
        <v>3660.62</v>
      </c>
      <c r="D4085" s="30" t="str">
        <f t="shared" si="252"/>
        <v>OK</v>
      </c>
      <c r="F4085" s="37">
        <f t="shared" si="255"/>
        <v>-2.9552195714522833E-3</v>
      </c>
      <c r="G4085" s="10">
        <f t="shared" si="253"/>
        <v>3.5635546481744549</v>
      </c>
    </row>
    <row r="4086" spans="1:7" x14ac:dyDescent="0.3">
      <c r="A4086" s="2">
        <v>43522</v>
      </c>
      <c r="B4086" s="34">
        <f t="shared" si="254"/>
        <v>1</v>
      </c>
      <c r="C4086" s="1">
        <v>3645.34</v>
      </c>
      <c r="D4086" s="30" t="str">
        <f t="shared" si="252"/>
        <v>OK</v>
      </c>
      <c r="F4086" s="37">
        <f t="shared" si="255"/>
        <v>-4.1741562904643592E-3</v>
      </c>
      <c r="G4086" s="10">
        <f t="shared" si="253"/>
        <v>3.5617380410867829</v>
      </c>
    </row>
    <row r="4087" spans="1:7" x14ac:dyDescent="0.3">
      <c r="A4087" s="2">
        <v>43523</v>
      </c>
      <c r="B4087" s="34">
        <f t="shared" si="254"/>
        <v>1</v>
      </c>
      <c r="C4087" s="1">
        <v>3617.44</v>
      </c>
      <c r="D4087" s="30" t="str">
        <f t="shared" si="252"/>
        <v>OK</v>
      </c>
      <c r="F4087" s="37">
        <f t="shared" si="255"/>
        <v>-7.6536070709454229E-3</v>
      </c>
      <c r="G4087" s="10">
        <f t="shared" si="253"/>
        <v>3.558401336505653</v>
      </c>
    </row>
    <row r="4088" spans="1:7" x14ac:dyDescent="0.3">
      <c r="A4088" s="2">
        <v>43524</v>
      </c>
      <c r="B4088" s="34">
        <f t="shared" si="254"/>
        <v>1</v>
      </c>
      <c r="C4088" s="1">
        <v>3615.79</v>
      </c>
      <c r="D4088" s="30" t="str">
        <f t="shared" si="252"/>
        <v>OK</v>
      </c>
      <c r="F4088" s="37">
        <f t="shared" si="255"/>
        <v>-4.5612366756608846E-4</v>
      </c>
      <c r="G4088" s="10">
        <f t="shared" si="253"/>
        <v>3.5582031993227985</v>
      </c>
    </row>
    <row r="4089" spans="1:7" x14ac:dyDescent="0.3">
      <c r="A4089" s="2">
        <v>43525</v>
      </c>
      <c r="B4089" s="34">
        <f t="shared" si="254"/>
        <v>1</v>
      </c>
      <c r="C4089" s="1">
        <v>3622.25</v>
      </c>
      <c r="D4089" s="30" t="str">
        <f t="shared" si="252"/>
        <v>OK</v>
      </c>
      <c r="F4089" s="37">
        <f t="shared" si="255"/>
        <v>1.7866081824442492E-3</v>
      </c>
      <c r="G4089" s="10">
        <f t="shared" si="253"/>
        <v>3.5589784210949991</v>
      </c>
    </row>
    <row r="4090" spans="1:7" x14ac:dyDescent="0.3">
      <c r="A4090" s="2">
        <v>43528</v>
      </c>
      <c r="B4090" s="34">
        <f t="shared" si="254"/>
        <v>3</v>
      </c>
      <c r="C4090" s="1">
        <v>3631.55</v>
      </c>
      <c r="D4090" s="30" t="str">
        <f t="shared" si="252"/>
        <v>OK</v>
      </c>
      <c r="F4090" s="37">
        <f t="shared" si="255"/>
        <v>2.5674649734281907E-3</v>
      </c>
      <c r="G4090" s="10">
        <f t="shared" si="253"/>
        <v>3.5600920280030199</v>
      </c>
    </row>
    <row r="4091" spans="1:7" x14ac:dyDescent="0.3">
      <c r="A4091" s="2">
        <v>43529</v>
      </c>
      <c r="B4091" s="34">
        <f t="shared" si="254"/>
        <v>1</v>
      </c>
      <c r="C4091" s="1">
        <v>3631.36</v>
      </c>
      <c r="D4091" s="30" t="str">
        <f t="shared" si="252"/>
        <v>OK</v>
      </c>
      <c r="F4091" s="37">
        <f t="shared" si="255"/>
        <v>-5.2319257617283732E-5</v>
      </c>
      <c r="G4091" s="10">
        <f t="shared" si="253"/>
        <v>3.56006930544372</v>
      </c>
    </row>
    <row r="4092" spans="1:7" x14ac:dyDescent="0.3">
      <c r="A4092" s="2">
        <v>43530</v>
      </c>
      <c r="B4092" s="34">
        <f t="shared" si="254"/>
        <v>1</v>
      </c>
      <c r="C4092" s="1">
        <v>3656.87</v>
      </c>
      <c r="D4092" s="30" t="str">
        <f t="shared" si="252"/>
        <v>OK</v>
      </c>
      <c r="F4092" s="37">
        <f t="shared" si="255"/>
        <v>7.0249162848077251E-3</v>
      </c>
      <c r="G4092" s="10">
        <f t="shared" si="253"/>
        <v>3.5631095216489084</v>
      </c>
    </row>
    <row r="4093" spans="1:7" x14ac:dyDescent="0.3">
      <c r="A4093" s="2">
        <v>43531</v>
      </c>
      <c r="B4093" s="34">
        <f t="shared" si="254"/>
        <v>1</v>
      </c>
      <c r="C4093" s="1">
        <v>3681.42</v>
      </c>
      <c r="D4093" s="30" t="str">
        <f t="shared" si="252"/>
        <v>OK</v>
      </c>
      <c r="F4093" s="37">
        <f t="shared" si="255"/>
        <v>6.7133915069446104E-3</v>
      </c>
      <c r="G4093" s="10">
        <f t="shared" si="253"/>
        <v>3.5660153673725321</v>
      </c>
    </row>
    <row r="4094" spans="1:7" x14ac:dyDescent="0.3">
      <c r="A4094" s="2">
        <v>43532</v>
      </c>
      <c r="B4094" s="34">
        <f t="shared" si="254"/>
        <v>1</v>
      </c>
      <c r="C4094" s="1">
        <v>3662.06</v>
      </c>
      <c r="D4094" s="30" t="str">
        <f t="shared" si="252"/>
        <v>OK</v>
      </c>
      <c r="F4094" s="37">
        <f t="shared" si="255"/>
        <v>-5.2588403387823224E-3</v>
      </c>
      <c r="G4094" s="10">
        <f t="shared" si="253"/>
        <v>3.5637254556006979</v>
      </c>
    </row>
    <row r="4095" spans="1:7" x14ac:dyDescent="0.3">
      <c r="A4095" s="2">
        <v>43535</v>
      </c>
      <c r="B4095" s="34">
        <f t="shared" si="254"/>
        <v>3</v>
      </c>
      <c r="C4095" s="1">
        <v>3670.65</v>
      </c>
      <c r="D4095" s="30" t="str">
        <f t="shared" si="252"/>
        <v>OK</v>
      </c>
      <c r="F4095" s="37">
        <f t="shared" si="255"/>
        <v>2.3456742926113439E-3</v>
      </c>
      <c r="G4095" s="10">
        <f t="shared" si="253"/>
        <v>3.5647429760825062</v>
      </c>
    </row>
    <row r="4096" spans="1:7" x14ac:dyDescent="0.3">
      <c r="A4096" s="2">
        <v>43536</v>
      </c>
      <c r="B4096" s="34">
        <f t="shared" si="254"/>
        <v>1</v>
      </c>
      <c r="C4096" s="1">
        <v>3666.34</v>
      </c>
      <c r="D4096" s="30" t="str">
        <f t="shared" si="252"/>
        <v>OK</v>
      </c>
      <c r="F4096" s="37">
        <f t="shared" si="255"/>
        <v>-1.1741789601296126E-3</v>
      </c>
      <c r="G4096" s="10">
        <f t="shared" si="253"/>
        <v>3.5642327370247151</v>
      </c>
    </row>
    <row r="4097" spans="1:7" x14ac:dyDescent="0.3">
      <c r="A4097" s="2">
        <v>43537</v>
      </c>
      <c r="B4097" s="34">
        <f t="shared" si="254"/>
        <v>1</v>
      </c>
      <c r="C4097" s="1">
        <v>3649.66</v>
      </c>
      <c r="D4097" s="30" t="str">
        <f t="shared" si="252"/>
        <v>OK</v>
      </c>
      <c r="F4097" s="37">
        <f t="shared" si="255"/>
        <v>-4.5494962278458395E-3</v>
      </c>
      <c r="G4097" s="10">
        <f t="shared" si="253"/>
        <v>3.5622524077437081</v>
      </c>
    </row>
    <row r="4098" spans="1:7" x14ac:dyDescent="0.3">
      <c r="A4098" s="2">
        <v>43538</v>
      </c>
      <c r="B4098" s="34">
        <f t="shared" si="254"/>
        <v>1</v>
      </c>
      <c r="C4098" s="1">
        <v>3648.8</v>
      </c>
      <c r="D4098" s="30" t="str">
        <f t="shared" si="252"/>
        <v>OK</v>
      </c>
      <c r="F4098" s="37">
        <f t="shared" si="255"/>
        <v>-2.3563838823337235E-4</v>
      </c>
      <c r="G4098" s="10">
        <f t="shared" si="253"/>
        <v>3.5621500592328816</v>
      </c>
    </row>
    <row r="4099" spans="1:7" x14ac:dyDescent="0.3">
      <c r="A4099" s="2">
        <v>43539</v>
      </c>
      <c r="B4099" s="34">
        <f t="shared" si="254"/>
        <v>1</v>
      </c>
      <c r="C4099" s="1">
        <v>3657.61</v>
      </c>
      <c r="D4099" s="30" t="str">
        <f t="shared" si="252"/>
        <v>OK</v>
      </c>
      <c r="F4099" s="37">
        <f t="shared" si="255"/>
        <v>2.4144924358693309E-3</v>
      </c>
      <c r="G4099" s="10">
        <f t="shared" si="253"/>
        <v>3.5631973960891159</v>
      </c>
    </row>
    <row r="4100" spans="1:7" x14ac:dyDescent="0.3">
      <c r="A4100" s="2">
        <v>43542</v>
      </c>
      <c r="B4100" s="34">
        <f t="shared" si="254"/>
        <v>3</v>
      </c>
      <c r="C4100" s="1">
        <v>3666.62</v>
      </c>
      <c r="D4100" s="30" t="str">
        <f t="shared" si="252"/>
        <v>OK</v>
      </c>
      <c r="F4100" s="37">
        <f t="shared" si="255"/>
        <v>2.4633572196051112E-3</v>
      </c>
      <c r="G4100" s="10">
        <f t="shared" si="253"/>
        <v>3.5642659030190726</v>
      </c>
    </row>
    <row r="4101" spans="1:7" x14ac:dyDescent="0.3">
      <c r="A4101" s="2">
        <v>43543</v>
      </c>
      <c r="B4101" s="34">
        <f t="shared" si="254"/>
        <v>1</v>
      </c>
      <c r="C4101" s="1">
        <v>3670.69</v>
      </c>
      <c r="D4101" s="30" t="str">
        <f t="shared" si="252"/>
        <v>OK</v>
      </c>
      <c r="F4101" s="37">
        <f t="shared" si="255"/>
        <v>1.1100141274524855E-3</v>
      </c>
      <c r="G4101" s="10">
        <f t="shared" si="253"/>
        <v>3.5647477086733614</v>
      </c>
    </row>
    <row r="4102" spans="1:7" x14ac:dyDescent="0.3">
      <c r="A4102" s="2">
        <v>43544</v>
      </c>
      <c r="B4102" s="34">
        <f t="shared" si="254"/>
        <v>1</v>
      </c>
      <c r="C4102" s="1">
        <v>3694.51</v>
      </c>
      <c r="D4102" s="30" t="str">
        <f t="shared" si="252"/>
        <v>OK</v>
      </c>
      <c r="F4102" s="37">
        <f t="shared" si="255"/>
        <v>6.4892431668159833E-3</v>
      </c>
      <c r="G4102" s="10">
        <f t="shared" si="253"/>
        <v>3.567556846409452</v>
      </c>
    </row>
    <row r="4103" spans="1:7" x14ac:dyDescent="0.3">
      <c r="A4103" s="2">
        <v>43545</v>
      </c>
      <c r="B4103" s="34">
        <f t="shared" si="254"/>
        <v>1</v>
      </c>
      <c r="C4103" s="1">
        <v>3728.86</v>
      </c>
      <c r="D4103" s="30" t="str">
        <f t="shared" si="252"/>
        <v>OK</v>
      </c>
      <c r="F4103" s="37">
        <f t="shared" si="255"/>
        <v>9.29757938129816E-3</v>
      </c>
      <c r="G4103" s="10">
        <f t="shared" si="253"/>
        <v>3.5715760780867449</v>
      </c>
    </row>
    <row r="4104" spans="1:7" x14ac:dyDescent="0.3">
      <c r="A4104" s="2">
        <v>43546</v>
      </c>
      <c r="B4104" s="34">
        <f t="shared" si="254"/>
        <v>1</v>
      </c>
      <c r="C4104" s="1">
        <v>3753.99</v>
      </c>
      <c r="D4104" s="30" t="str">
        <f t="shared" ref="D4104:D4167" si="256">IF(C4104&gt;0,"OK","ERROR")</f>
        <v>OK</v>
      </c>
      <c r="F4104" s="37">
        <f t="shared" si="255"/>
        <v>6.7393251556775446E-3</v>
      </c>
      <c r="G4104" s="10">
        <f t="shared" ref="G4104:G4167" si="257">LOG(C4104,10)</f>
        <v>3.5744931113991782</v>
      </c>
    </row>
    <row r="4105" spans="1:7" x14ac:dyDescent="0.3">
      <c r="A4105" s="2">
        <v>43549</v>
      </c>
      <c r="B4105" s="34">
        <f t="shared" ref="B4105:B4168" si="258">DATEDIF(A4104,A4105,"d")</f>
        <v>3</v>
      </c>
      <c r="C4105" s="1">
        <v>3757.87</v>
      </c>
      <c r="D4105" s="30" t="str">
        <f t="shared" si="256"/>
        <v>OK</v>
      </c>
      <c r="F4105" s="37">
        <f t="shared" ref="F4105:F4168" si="259">C4105/C4104-1</f>
        <v>1.0335669514303092E-3</v>
      </c>
      <c r="G4105" s="10">
        <f t="shared" si="257"/>
        <v>3.5749417520127245</v>
      </c>
    </row>
    <row r="4106" spans="1:7" x14ac:dyDescent="0.3">
      <c r="A4106" s="2">
        <v>43550</v>
      </c>
      <c r="B4106" s="34">
        <f t="shared" si="258"/>
        <v>1</v>
      </c>
      <c r="C4106" s="1">
        <v>3737.85</v>
      </c>
      <c r="D4106" s="30" t="str">
        <f t="shared" si="256"/>
        <v>OK</v>
      </c>
      <c r="F4106" s="37">
        <f t="shared" si="259"/>
        <v>-5.3274860492779075E-3</v>
      </c>
      <c r="G4106" s="10">
        <f t="shared" si="257"/>
        <v>3.5726218691457059</v>
      </c>
    </row>
    <row r="4107" spans="1:7" x14ac:dyDescent="0.3">
      <c r="A4107" s="2">
        <v>43551</v>
      </c>
      <c r="B4107" s="34">
        <f t="shared" si="258"/>
        <v>1</v>
      </c>
      <c r="C4107" s="1">
        <v>3739.51</v>
      </c>
      <c r="D4107" s="30" t="str">
        <f t="shared" si="256"/>
        <v>OK</v>
      </c>
      <c r="F4107" s="37">
        <f t="shared" si="259"/>
        <v>4.4410556870944085E-4</v>
      </c>
      <c r="G4107" s="10">
        <f t="shared" si="257"/>
        <v>3.5728146989283576</v>
      </c>
    </row>
    <row r="4108" spans="1:7" x14ac:dyDescent="0.3">
      <c r="A4108" s="2">
        <v>43552</v>
      </c>
      <c r="B4108" s="34">
        <f t="shared" si="258"/>
        <v>1</v>
      </c>
      <c r="C4108" s="1">
        <v>3733.8</v>
      </c>
      <c r="D4108" s="30" t="str">
        <f t="shared" si="256"/>
        <v>OK</v>
      </c>
      <c r="F4108" s="37">
        <f t="shared" si="259"/>
        <v>-1.5269380212915573E-3</v>
      </c>
      <c r="G4108" s="10">
        <f t="shared" si="257"/>
        <v>3.5721510513681141</v>
      </c>
    </row>
    <row r="4109" spans="1:7" x14ac:dyDescent="0.3">
      <c r="A4109" s="2">
        <v>43553</v>
      </c>
      <c r="B4109" s="34">
        <f t="shared" si="258"/>
        <v>1</v>
      </c>
      <c r="C4109" s="1">
        <v>3731.65</v>
      </c>
      <c r="D4109" s="30" t="str">
        <f t="shared" si="256"/>
        <v>OK</v>
      </c>
      <c r="F4109" s="37">
        <f t="shared" si="259"/>
        <v>-5.7582087953289562E-4</v>
      </c>
      <c r="G4109" s="10">
        <f t="shared" si="257"/>
        <v>3.5719009035104747</v>
      </c>
    </row>
    <row r="4110" spans="1:7" x14ac:dyDescent="0.3">
      <c r="A4110" s="2">
        <v>43556</v>
      </c>
      <c r="B4110" s="34">
        <f t="shared" si="258"/>
        <v>3</v>
      </c>
      <c r="C4110" s="1">
        <v>3718.49</v>
      </c>
      <c r="D4110" s="30" t="str">
        <f t="shared" si="256"/>
        <v>OK</v>
      </c>
      <c r="F4110" s="37">
        <f t="shared" si="259"/>
        <v>-3.5265901142926825E-3</v>
      </c>
      <c r="G4110" s="10">
        <f t="shared" si="257"/>
        <v>3.570366617892708</v>
      </c>
    </row>
    <row r="4111" spans="1:7" x14ac:dyDescent="0.3">
      <c r="A4111" s="2">
        <v>43557</v>
      </c>
      <c r="B4111" s="34">
        <f t="shared" si="258"/>
        <v>1</v>
      </c>
      <c r="C4111" s="1">
        <v>3736.17</v>
      </c>
      <c r="D4111" s="30" t="str">
        <f t="shared" si="256"/>
        <v>OK</v>
      </c>
      <c r="F4111" s="37">
        <f t="shared" si="259"/>
        <v>4.7546181380078156E-3</v>
      </c>
      <c r="G4111" s="10">
        <f t="shared" si="257"/>
        <v>3.5724266289023334</v>
      </c>
    </row>
    <row r="4112" spans="1:7" x14ac:dyDescent="0.3">
      <c r="A4112" s="2">
        <v>43558</v>
      </c>
      <c r="B4112" s="34">
        <f t="shared" si="258"/>
        <v>1</v>
      </c>
      <c r="C4112" s="1">
        <v>3710.3</v>
      </c>
      <c r="D4112" s="30" t="str">
        <f t="shared" si="256"/>
        <v>OK</v>
      </c>
      <c r="F4112" s="37">
        <f t="shared" si="259"/>
        <v>-6.9242031278019534E-3</v>
      </c>
      <c r="G4112" s="10">
        <f t="shared" si="257"/>
        <v>3.5694090263474263</v>
      </c>
    </row>
    <row r="4113" spans="1:7" x14ac:dyDescent="0.3">
      <c r="A4113" s="2">
        <v>43559</v>
      </c>
      <c r="B4113" s="34">
        <f t="shared" si="258"/>
        <v>1</v>
      </c>
      <c r="C4113" s="1">
        <v>3700.48</v>
      </c>
      <c r="D4113" s="30" t="str">
        <f t="shared" si="256"/>
        <v>OK</v>
      </c>
      <c r="F4113" s="37">
        <f t="shared" si="259"/>
        <v>-2.6466862517856571E-3</v>
      </c>
      <c r="G4113" s="10">
        <f t="shared" si="257"/>
        <v>3.568258061318526</v>
      </c>
    </row>
    <row r="4114" spans="1:7" x14ac:dyDescent="0.3">
      <c r="A4114" s="2">
        <v>43560</v>
      </c>
      <c r="B4114" s="34">
        <f t="shared" si="258"/>
        <v>1</v>
      </c>
      <c r="C4114" s="1">
        <v>3690.81</v>
      </c>
      <c r="D4114" s="30" t="str">
        <f t="shared" si="256"/>
        <v>OK</v>
      </c>
      <c r="F4114" s="37">
        <f t="shared" si="259"/>
        <v>-2.6131745070909762E-3</v>
      </c>
      <c r="G4114" s="10">
        <f t="shared" si="257"/>
        <v>3.5671216886322723</v>
      </c>
    </row>
    <row r="4115" spans="1:7" x14ac:dyDescent="0.3">
      <c r="A4115" s="2">
        <v>43563</v>
      </c>
      <c r="B4115" s="34">
        <f t="shared" si="258"/>
        <v>3</v>
      </c>
      <c r="C4115" s="1">
        <v>3694.79</v>
      </c>
      <c r="D4115" s="30" t="str">
        <f t="shared" si="256"/>
        <v>OK</v>
      </c>
      <c r="F4115" s="37">
        <f t="shared" si="259"/>
        <v>1.0783540740380015E-3</v>
      </c>
      <c r="G4115" s="10">
        <f t="shared" si="257"/>
        <v>3.5675897595284192</v>
      </c>
    </row>
    <row r="4116" spans="1:7" x14ac:dyDescent="0.3">
      <c r="A4116" s="2">
        <v>43564</v>
      </c>
      <c r="B4116" s="34">
        <f t="shared" si="258"/>
        <v>1</v>
      </c>
      <c r="C4116" s="1">
        <v>3697.49</v>
      </c>
      <c r="D4116" s="30" t="str">
        <f t="shared" si="256"/>
        <v>OK</v>
      </c>
      <c r="F4116" s="37">
        <f t="shared" si="259"/>
        <v>7.3075871700423178E-4</v>
      </c>
      <c r="G4116" s="10">
        <f t="shared" si="257"/>
        <v>3.5679070081048478</v>
      </c>
    </row>
    <row r="4117" spans="1:7" x14ac:dyDescent="0.3">
      <c r="A4117" s="2">
        <v>43565</v>
      </c>
      <c r="B4117" s="34">
        <f t="shared" si="258"/>
        <v>1</v>
      </c>
      <c r="C4117" s="1">
        <v>3704.97</v>
      </c>
      <c r="D4117" s="30" t="str">
        <f t="shared" si="256"/>
        <v>OK</v>
      </c>
      <c r="F4117" s="37">
        <f t="shared" si="259"/>
        <v>2.0229939769951244E-3</v>
      </c>
      <c r="G4117" s="10">
        <f t="shared" si="257"/>
        <v>3.5687846957465998</v>
      </c>
    </row>
    <row r="4118" spans="1:7" x14ac:dyDescent="0.3">
      <c r="A4118" s="2">
        <v>43566</v>
      </c>
      <c r="B4118" s="34">
        <f t="shared" si="258"/>
        <v>1</v>
      </c>
      <c r="C4118" s="1">
        <v>3685.01</v>
      </c>
      <c r="D4118" s="30" t="str">
        <f t="shared" si="256"/>
        <v>OK</v>
      </c>
      <c r="F4118" s="37">
        <f t="shared" si="259"/>
        <v>-5.3873580622784134E-3</v>
      </c>
      <c r="G4118" s="10">
        <f t="shared" si="257"/>
        <v>3.5664386707402334</v>
      </c>
    </row>
    <row r="4119" spans="1:7" x14ac:dyDescent="0.3">
      <c r="A4119" s="2">
        <v>43567</v>
      </c>
      <c r="B4119" s="34">
        <f t="shared" si="258"/>
        <v>1</v>
      </c>
      <c r="C4119" s="1">
        <v>3659.17</v>
      </c>
      <c r="D4119" s="30" t="str">
        <f t="shared" si="256"/>
        <v>OK</v>
      </c>
      <c r="F4119" s="37">
        <f t="shared" si="259"/>
        <v>-7.0121926399114853E-3</v>
      </c>
      <c r="G4119" s="10">
        <f t="shared" si="257"/>
        <v>3.563382586678975</v>
      </c>
    </row>
    <row r="4120" spans="1:7" x14ac:dyDescent="0.3">
      <c r="A4120" s="2">
        <v>43570</v>
      </c>
      <c r="B4120" s="34">
        <f t="shared" si="258"/>
        <v>3</v>
      </c>
      <c r="C4120" s="1">
        <v>3662.01</v>
      </c>
      <c r="D4120" s="30" t="str">
        <f t="shared" si="256"/>
        <v>OK</v>
      </c>
      <c r="F4120" s="37">
        <f t="shared" si="259"/>
        <v>7.7613229229589464E-4</v>
      </c>
      <c r="G4120" s="10">
        <f t="shared" si="257"/>
        <v>3.5637195259129437</v>
      </c>
    </row>
    <row r="4121" spans="1:7" x14ac:dyDescent="0.3">
      <c r="A4121" s="2">
        <v>43571</v>
      </c>
      <c r="B4121" s="34">
        <f t="shared" si="258"/>
        <v>1</v>
      </c>
      <c r="C4121" s="1">
        <v>3660.35</v>
      </c>
      <c r="D4121" s="30" t="str">
        <f t="shared" si="256"/>
        <v>OK</v>
      </c>
      <c r="F4121" s="37">
        <f t="shared" si="259"/>
        <v>-4.5330296749612753E-4</v>
      </c>
      <c r="G4121" s="10">
        <f t="shared" si="257"/>
        <v>3.5635226143018484</v>
      </c>
    </row>
    <row r="4122" spans="1:7" x14ac:dyDescent="0.3">
      <c r="A4122" s="2">
        <v>43572</v>
      </c>
      <c r="B4122" s="34">
        <f t="shared" si="258"/>
        <v>1</v>
      </c>
      <c r="C4122" s="1">
        <v>3653.1</v>
      </c>
      <c r="D4122" s="30" t="str">
        <f t="shared" si="256"/>
        <v>OK</v>
      </c>
      <c r="F4122" s="37">
        <f t="shared" si="259"/>
        <v>-1.9806849071810628E-3</v>
      </c>
      <c r="G4122" s="10">
        <f t="shared" si="257"/>
        <v>3.5626615607566099</v>
      </c>
    </row>
    <row r="4123" spans="1:7" x14ac:dyDescent="0.3">
      <c r="A4123" s="2">
        <v>43573</v>
      </c>
      <c r="B4123" s="34">
        <f t="shared" si="258"/>
        <v>1</v>
      </c>
      <c r="C4123" s="1">
        <v>3666.89</v>
      </c>
      <c r="D4123" s="30" t="str">
        <f t="shared" si="256"/>
        <v>OK</v>
      </c>
      <c r="F4123" s="37">
        <f t="shared" si="259"/>
        <v>3.7748761325997471E-3</v>
      </c>
      <c r="G4123" s="10">
        <f t="shared" si="257"/>
        <v>3.5642978821150759</v>
      </c>
    </row>
    <row r="4124" spans="1:7" x14ac:dyDescent="0.3">
      <c r="A4124" s="2">
        <v>43578</v>
      </c>
      <c r="B4124" s="34">
        <f t="shared" si="258"/>
        <v>5</v>
      </c>
      <c r="C4124" s="1">
        <v>3656.02</v>
      </c>
      <c r="D4124" s="30" t="str">
        <f t="shared" si="256"/>
        <v>OK</v>
      </c>
      <c r="F4124" s="37">
        <f t="shared" si="259"/>
        <v>-2.9643648977744075E-3</v>
      </c>
      <c r="G4124" s="10">
        <f t="shared" si="257"/>
        <v>3.5630085628456771</v>
      </c>
    </row>
    <row r="4125" spans="1:7" x14ac:dyDescent="0.3">
      <c r="A4125" s="2">
        <v>43579</v>
      </c>
      <c r="B4125" s="34">
        <f t="shared" si="258"/>
        <v>1</v>
      </c>
      <c r="C4125" s="1">
        <v>3672.69</v>
      </c>
      <c r="D4125" s="30" t="str">
        <f t="shared" si="256"/>
        <v>OK</v>
      </c>
      <c r="F4125" s="37">
        <f t="shared" si="259"/>
        <v>4.5596030656287478E-3</v>
      </c>
      <c r="G4125" s="10">
        <f t="shared" si="257"/>
        <v>3.5649842724860155</v>
      </c>
    </row>
    <row r="4126" spans="1:7" x14ac:dyDescent="0.3">
      <c r="A4126" s="2">
        <v>43580</v>
      </c>
      <c r="B4126" s="34">
        <f t="shared" si="258"/>
        <v>1</v>
      </c>
      <c r="C4126" s="1">
        <v>3680.64</v>
      </c>
      <c r="D4126" s="30" t="str">
        <f t="shared" si="256"/>
        <v>OK</v>
      </c>
      <c r="F4126" s="37">
        <f t="shared" si="259"/>
        <v>2.1646259281342672E-3</v>
      </c>
      <c r="G4126" s="10">
        <f t="shared" si="257"/>
        <v>3.5659233415816121</v>
      </c>
    </row>
    <row r="4127" spans="1:7" x14ac:dyDescent="0.3">
      <c r="A4127" s="2">
        <v>43581</v>
      </c>
      <c r="B4127" s="34">
        <f t="shared" si="258"/>
        <v>1</v>
      </c>
      <c r="C4127" s="1">
        <v>3684.22</v>
      </c>
      <c r="D4127" s="30" t="str">
        <f t="shared" si="256"/>
        <v>OK</v>
      </c>
      <c r="F4127" s="37">
        <f t="shared" si="259"/>
        <v>9.7265692922965385E-4</v>
      </c>
      <c r="G4127" s="10">
        <f t="shared" si="257"/>
        <v>3.566345555817231</v>
      </c>
    </row>
    <row r="4128" spans="1:7" x14ac:dyDescent="0.3">
      <c r="A4128" s="2">
        <v>43584</v>
      </c>
      <c r="B4128" s="34">
        <f t="shared" si="258"/>
        <v>3</v>
      </c>
      <c r="C4128" s="1">
        <v>3683.38</v>
      </c>
      <c r="D4128" s="30" t="str">
        <f t="shared" si="256"/>
        <v>OK</v>
      </c>
      <c r="F4128" s="37">
        <f t="shared" si="259"/>
        <v>-2.279994137157626E-4</v>
      </c>
      <c r="G4128" s="10">
        <f t="shared" si="257"/>
        <v>3.5662465256401368</v>
      </c>
    </row>
    <row r="4129" spans="1:7" x14ac:dyDescent="0.3">
      <c r="A4129" s="2">
        <v>43585</v>
      </c>
      <c r="B4129" s="34">
        <f t="shared" si="258"/>
        <v>1</v>
      </c>
      <c r="C4129" s="1">
        <v>3674.92</v>
      </c>
      <c r="D4129" s="30" t="str">
        <f t="shared" si="256"/>
        <v>OK</v>
      </c>
      <c r="F4129" s="37">
        <f t="shared" si="259"/>
        <v>-2.2968034794129677E-3</v>
      </c>
      <c r="G4129" s="10">
        <f t="shared" si="257"/>
        <v>3.5652478892877726</v>
      </c>
    </row>
    <row r="4130" spans="1:7" x14ac:dyDescent="0.3">
      <c r="A4130" s="2">
        <v>43586</v>
      </c>
      <c r="B4130" s="34">
        <f t="shared" si="258"/>
        <v>1</v>
      </c>
      <c r="C4130" s="1">
        <v>3684.93</v>
      </c>
      <c r="D4130" s="30" t="str">
        <f t="shared" si="256"/>
        <v>OK</v>
      </c>
      <c r="F4130" s="37">
        <f t="shared" si="259"/>
        <v>2.7238688189130666E-3</v>
      </c>
      <c r="G4130" s="10">
        <f t="shared" si="257"/>
        <v>3.566429242289376</v>
      </c>
    </row>
    <row r="4131" spans="1:7" x14ac:dyDescent="0.3">
      <c r="A4131" s="2">
        <v>43587</v>
      </c>
      <c r="B4131" s="34">
        <f t="shared" si="258"/>
        <v>1</v>
      </c>
      <c r="C4131" s="1">
        <v>3670.24</v>
      </c>
      <c r="D4131" s="30" t="str">
        <f t="shared" si="256"/>
        <v>OK</v>
      </c>
      <c r="F4131" s="37">
        <f t="shared" si="259"/>
        <v>-3.9865072063783868E-3</v>
      </c>
      <c r="G4131" s="10">
        <f t="shared" si="257"/>
        <v>3.5646944640525566</v>
      </c>
    </row>
    <row r="4132" spans="1:7" x14ac:dyDescent="0.3">
      <c r="A4132" s="2">
        <v>43588</v>
      </c>
      <c r="B4132" s="34">
        <f t="shared" si="258"/>
        <v>1</v>
      </c>
      <c r="C4132" s="1">
        <v>3658.61</v>
      </c>
      <c r="D4132" s="30" t="str">
        <f t="shared" si="256"/>
        <v>OK</v>
      </c>
      <c r="F4132" s="37">
        <f t="shared" si="259"/>
        <v>-3.1687301102923948E-3</v>
      </c>
      <c r="G4132" s="10">
        <f t="shared" si="257"/>
        <v>3.5633161170911114</v>
      </c>
    </row>
    <row r="4133" spans="1:7" x14ac:dyDescent="0.3">
      <c r="A4133" s="2">
        <v>43592</v>
      </c>
      <c r="B4133" s="34">
        <f t="shared" si="258"/>
        <v>4</v>
      </c>
      <c r="C4133" s="1">
        <v>3679.77</v>
      </c>
      <c r="D4133" s="30" t="str">
        <f t="shared" si="256"/>
        <v>OK</v>
      </c>
      <c r="F4133" s="37">
        <f t="shared" si="259"/>
        <v>5.7836172754133219E-3</v>
      </c>
      <c r="G4133" s="10">
        <f t="shared" si="257"/>
        <v>3.5658206744201317</v>
      </c>
    </row>
    <row r="4134" spans="1:7" x14ac:dyDescent="0.3">
      <c r="A4134" s="2">
        <v>43593</v>
      </c>
      <c r="B4134" s="34">
        <f t="shared" si="258"/>
        <v>1</v>
      </c>
      <c r="C4134" s="1">
        <v>3690.02</v>
      </c>
      <c r="D4134" s="30" t="str">
        <f t="shared" si="256"/>
        <v>OK</v>
      </c>
      <c r="F4134" s="37">
        <f t="shared" si="259"/>
        <v>2.7855001807177704E-3</v>
      </c>
      <c r="G4134" s="10">
        <f t="shared" si="257"/>
        <v>3.5670287200523116</v>
      </c>
    </row>
    <row r="4135" spans="1:7" x14ac:dyDescent="0.3">
      <c r="A4135" s="2">
        <v>43594</v>
      </c>
      <c r="B4135" s="34">
        <f t="shared" si="258"/>
        <v>1</v>
      </c>
      <c r="C4135" s="1">
        <v>3694.19</v>
      </c>
      <c r="D4135" s="30" t="str">
        <f t="shared" si="256"/>
        <v>OK</v>
      </c>
      <c r="F4135" s="37">
        <f t="shared" si="259"/>
        <v>1.1300751757443717E-3</v>
      </c>
      <c r="G4135" s="10">
        <f t="shared" si="257"/>
        <v>3.5675192283618129</v>
      </c>
    </row>
    <row r="4136" spans="1:7" x14ac:dyDescent="0.3">
      <c r="A4136" s="2">
        <v>43595</v>
      </c>
      <c r="B4136" s="34">
        <f t="shared" si="258"/>
        <v>1</v>
      </c>
      <c r="C4136" s="1">
        <v>3688.35</v>
      </c>
      <c r="D4136" s="30" t="str">
        <f t="shared" si="256"/>
        <v>OK</v>
      </c>
      <c r="F4136" s="37">
        <f t="shared" si="259"/>
        <v>-1.5808607570265698E-3</v>
      </c>
      <c r="G4136" s="10">
        <f t="shared" si="257"/>
        <v>3.5668321260085967</v>
      </c>
    </row>
    <row r="4137" spans="1:7" x14ac:dyDescent="0.3">
      <c r="A4137" s="2">
        <v>43598</v>
      </c>
      <c r="B4137" s="34">
        <f t="shared" si="258"/>
        <v>3</v>
      </c>
      <c r="C4137" s="1">
        <v>3696.38</v>
      </c>
      <c r="D4137" s="30" t="str">
        <f t="shared" si="256"/>
        <v>OK</v>
      </c>
      <c r="F4137" s="37">
        <f t="shared" si="259"/>
        <v>2.1771252728184365E-3</v>
      </c>
      <c r="G4137" s="10">
        <f t="shared" si="257"/>
        <v>3.5677766117417704</v>
      </c>
    </row>
    <row r="4138" spans="1:7" x14ac:dyDescent="0.3">
      <c r="A4138" s="2">
        <v>43599</v>
      </c>
      <c r="B4138" s="34">
        <f t="shared" si="258"/>
        <v>1</v>
      </c>
      <c r="C4138" s="1">
        <v>3701.73</v>
      </c>
      <c r="D4138" s="30" t="str">
        <f t="shared" si="256"/>
        <v>OK</v>
      </c>
      <c r="F4138" s="37">
        <f t="shared" si="259"/>
        <v>1.4473620136457033E-3</v>
      </c>
      <c r="G4138" s="10">
        <f t="shared" si="257"/>
        <v>3.5684047386236926</v>
      </c>
    </row>
    <row r="4139" spans="1:7" x14ac:dyDescent="0.3">
      <c r="A4139" s="2">
        <v>43600</v>
      </c>
      <c r="B4139" s="34">
        <f t="shared" si="258"/>
        <v>1</v>
      </c>
      <c r="C4139" s="1">
        <v>3711.55</v>
      </c>
      <c r="D4139" s="30" t="str">
        <f t="shared" si="256"/>
        <v>OK</v>
      </c>
      <c r="F4139" s="37">
        <f t="shared" si="259"/>
        <v>2.6528136844123917E-3</v>
      </c>
      <c r="G4139" s="10">
        <f t="shared" si="257"/>
        <v>3.5695553155091617</v>
      </c>
    </row>
    <row r="4140" spans="1:7" x14ac:dyDescent="0.3">
      <c r="A4140" s="2">
        <v>43601</v>
      </c>
      <c r="B4140" s="34">
        <f t="shared" si="258"/>
        <v>1</v>
      </c>
      <c r="C4140" s="1">
        <v>3711.19</v>
      </c>
      <c r="D4140" s="30" t="str">
        <f t="shared" si="256"/>
        <v>OK</v>
      </c>
      <c r="F4140" s="37">
        <f t="shared" si="259"/>
        <v>-9.6994517115533974E-5</v>
      </c>
      <c r="G4140" s="10">
        <f t="shared" si="257"/>
        <v>3.569513189282564</v>
      </c>
    </row>
    <row r="4141" spans="1:7" x14ac:dyDescent="0.3">
      <c r="A4141" s="2">
        <v>43602</v>
      </c>
      <c r="B4141" s="34">
        <f t="shared" si="258"/>
        <v>1</v>
      </c>
      <c r="C4141" s="1">
        <v>3720.8</v>
      </c>
      <c r="D4141" s="30" t="str">
        <f t="shared" si="256"/>
        <v>OK</v>
      </c>
      <c r="F4141" s="37">
        <f t="shared" si="259"/>
        <v>2.5894659125509367E-3</v>
      </c>
      <c r="G4141" s="10">
        <f t="shared" si="257"/>
        <v>3.5706363265034593</v>
      </c>
    </row>
    <row r="4142" spans="1:7" x14ac:dyDescent="0.3">
      <c r="A4142" s="2">
        <v>43605</v>
      </c>
      <c r="B4142" s="34">
        <f t="shared" si="258"/>
        <v>3</v>
      </c>
      <c r="C4142" s="1">
        <v>3712.27</v>
      </c>
      <c r="D4142" s="30" t="str">
        <f t="shared" si="256"/>
        <v>OK</v>
      </c>
      <c r="F4142" s="37">
        <f t="shared" si="259"/>
        <v>-2.2925177381208917E-3</v>
      </c>
      <c r="G4142" s="10">
        <f t="shared" si="257"/>
        <v>3.5696395557057041</v>
      </c>
    </row>
    <row r="4143" spans="1:7" x14ac:dyDescent="0.3">
      <c r="A4143" s="2">
        <v>43606</v>
      </c>
      <c r="B4143" s="34">
        <f t="shared" si="258"/>
        <v>1</v>
      </c>
      <c r="C4143" s="1">
        <v>3703.17</v>
      </c>
      <c r="D4143" s="30" t="str">
        <f t="shared" si="256"/>
        <v>OK</v>
      </c>
      <c r="F4143" s="37">
        <f t="shared" si="259"/>
        <v>-2.451330318107181E-3</v>
      </c>
      <c r="G4143" s="10">
        <f t="shared" si="257"/>
        <v>3.5685736494967157</v>
      </c>
    </row>
    <row r="4144" spans="1:7" x14ac:dyDescent="0.3">
      <c r="A4144" s="2">
        <v>43607</v>
      </c>
      <c r="B4144" s="34">
        <f t="shared" si="258"/>
        <v>1</v>
      </c>
      <c r="C4144" s="1">
        <v>3724.42</v>
      </c>
      <c r="D4144" s="30" t="str">
        <f t="shared" si="256"/>
        <v>OK</v>
      </c>
      <c r="F4144" s="37">
        <f t="shared" si="259"/>
        <v>5.73832689290521E-3</v>
      </c>
      <c r="G4144" s="10">
        <f t="shared" si="257"/>
        <v>3.5710586501281156</v>
      </c>
    </row>
    <row r="4145" spans="1:7" x14ac:dyDescent="0.3">
      <c r="A4145" s="2">
        <v>43608</v>
      </c>
      <c r="B4145" s="34">
        <f t="shared" si="258"/>
        <v>1</v>
      </c>
      <c r="C4145" s="1">
        <v>3749.74</v>
      </c>
      <c r="D4145" s="30" t="str">
        <f t="shared" si="256"/>
        <v>OK</v>
      </c>
      <c r="F4145" s="37">
        <f t="shared" si="259"/>
        <v>6.798373975008154E-3</v>
      </c>
      <c r="G4145" s="10">
        <f t="shared" si="257"/>
        <v>3.5740011555997406</v>
      </c>
    </row>
    <row r="4146" spans="1:7" x14ac:dyDescent="0.3">
      <c r="A4146" s="2">
        <v>43609</v>
      </c>
      <c r="B4146" s="34">
        <f t="shared" si="258"/>
        <v>1</v>
      </c>
      <c r="C4146" s="1">
        <v>3755.21</v>
      </c>
      <c r="D4146" s="30" t="str">
        <f t="shared" si="256"/>
        <v>OK</v>
      </c>
      <c r="F4146" s="37">
        <f t="shared" si="259"/>
        <v>1.4587678079014399E-3</v>
      </c>
      <c r="G4146" s="10">
        <f t="shared" si="257"/>
        <v>3.5746342287678949</v>
      </c>
    </row>
    <row r="4147" spans="1:7" x14ac:dyDescent="0.3">
      <c r="A4147" s="2">
        <v>43613</v>
      </c>
      <c r="B4147" s="34">
        <f t="shared" si="258"/>
        <v>4</v>
      </c>
      <c r="C4147" s="1">
        <v>3760.71</v>
      </c>
      <c r="D4147" s="30" t="str">
        <f t="shared" si="256"/>
        <v>OK</v>
      </c>
      <c r="F4147" s="37">
        <f t="shared" si="259"/>
        <v>1.4646318048789908E-3</v>
      </c>
      <c r="G4147" s="10">
        <f t="shared" si="257"/>
        <v>3.575269844920498</v>
      </c>
    </row>
    <row r="4148" spans="1:7" x14ac:dyDescent="0.3">
      <c r="A4148" s="2">
        <v>43614</v>
      </c>
      <c r="B4148" s="34">
        <f t="shared" si="258"/>
        <v>1</v>
      </c>
      <c r="C4148" s="1">
        <v>3765.93</v>
      </c>
      <c r="D4148" s="30" t="str">
        <f t="shared" si="256"/>
        <v>OK</v>
      </c>
      <c r="F4148" s="37">
        <f t="shared" si="259"/>
        <v>1.388035769841256E-3</v>
      </c>
      <c r="G4148" s="10">
        <f t="shared" si="257"/>
        <v>3.575872243217483</v>
      </c>
    </row>
    <row r="4149" spans="1:7" x14ac:dyDescent="0.3">
      <c r="A4149" s="2">
        <v>43615</v>
      </c>
      <c r="B4149" s="34">
        <f t="shared" si="258"/>
        <v>1</v>
      </c>
      <c r="C4149" s="1">
        <v>3769.9</v>
      </c>
      <c r="D4149" s="30" t="str">
        <f t="shared" si="256"/>
        <v>OK</v>
      </c>
      <c r="F4149" s="37">
        <f t="shared" si="259"/>
        <v>1.0541884740291607E-3</v>
      </c>
      <c r="G4149" s="10">
        <f t="shared" si="257"/>
        <v>3.5763298303054776</v>
      </c>
    </row>
    <row r="4150" spans="1:7" x14ac:dyDescent="0.3">
      <c r="A4150" s="2">
        <v>43616</v>
      </c>
      <c r="B4150" s="34">
        <f t="shared" si="258"/>
        <v>1</v>
      </c>
      <c r="C4150" s="1">
        <v>3774.6</v>
      </c>
      <c r="D4150" s="30" t="str">
        <f t="shared" si="256"/>
        <v>OK</v>
      </c>
      <c r="F4150" s="37">
        <f t="shared" si="259"/>
        <v>1.2467174195600617E-3</v>
      </c>
      <c r="G4150" s="10">
        <f t="shared" si="257"/>
        <v>3.5768709355686501</v>
      </c>
    </row>
    <row r="4151" spans="1:7" x14ac:dyDescent="0.3">
      <c r="A4151" s="2">
        <v>43619</v>
      </c>
      <c r="B4151" s="34">
        <f t="shared" si="258"/>
        <v>3</v>
      </c>
      <c r="C4151" s="1">
        <v>3787.45</v>
      </c>
      <c r="D4151" s="30" t="str">
        <f t="shared" si="256"/>
        <v>OK</v>
      </c>
      <c r="F4151" s="37">
        <f t="shared" si="259"/>
        <v>3.4043342340910332E-3</v>
      </c>
      <c r="G4151" s="10">
        <f t="shared" si="257"/>
        <v>3.5783469082120303</v>
      </c>
    </row>
    <row r="4152" spans="1:7" x14ac:dyDescent="0.3">
      <c r="A4152" s="2">
        <v>43620</v>
      </c>
      <c r="B4152" s="34">
        <f t="shared" si="258"/>
        <v>1</v>
      </c>
      <c r="C4152" s="1">
        <v>3771.9</v>
      </c>
      <c r="D4152" s="30" t="str">
        <f t="shared" si="256"/>
        <v>OK</v>
      </c>
      <c r="F4152" s="37">
        <f t="shared" si="259"/>
        <v>-4.105664761250849E-3</v>
      </c>
      <c r="G4152" s="10">
        <f t="shared" si="257"/>
        <v>3.5765601702731691</v>
      </c>
    </row>
    <row r="4153" spans="1:7" x14ac:dyDescent="0.3">
      <c r="A4153" s="2">
        <v>43621</v>
      </c>
      <c r="B4153" s="34">
        <f t="shared" si="258"/>
        <v>1</v>
      </c>
      <c r="C4153" s="1">
        <v>3786.7</v>
      </c>
      <c r="D4153" s="30" t="str">
        <f t="shared" si="256"/>
        <v>OK</v>
      </c>
      <c r="F4153" s="37">
        <f t="shared" si="259"/>
        <v>3.9237519552479672E-3</v>
      </c>
      <c r="G4153" s="10">
        <f t="shared" si="257"/>
        <v>3.5782608996533165</v>
      </c>
    </row>
    <row r="4154" spans="1:7" x14ac:dyDescent="0.3">
      <c r="A4154" s="2">
        <v>43622</v>
      </c>
      <c r="B4154" s="34">
        <f t="shared" si="258"/>
        <v>1</v>
      </c>
      <c r="C4154" s="1">
        <v>3803.46</v>
      </c>
      <c r="D4154" s="30" t="str">
        <f t="shared" si="256"/>
        <v>OK</v>
      </c>
      <c r="F4154" s="37">
        <f t="shared" si="259"/>
        <v>4.4260173766077493E-3</v>
      </c>
      <c r="G4154" s="10">
        <f t="shared" si="257"/>
        <v>3.5801788532528955</v>
      </c>
    </row>
    <row r="4155" spans="1:7" x14ac:dyDescent="0.3">
      <c r="A4155" s="2">
        <v>43623</v>
      </c>
      <c r="B4155" s="34">
        <f t="shared" si="258"/>
        <v>1</v>
      </c>
      <c r="C4155" s="1">
        <v>3813.34</v>
      </c>
      <c r="D4155" s="30" t="str">
        <f t="shared" si="256"/>
        <v>OK</v>
      </c>
      <c r="F4155" s="37">
        <f t="shared" si="259"/>
        <v>2.5976347851692783E-3</v>
      </c>
      <c r="G4155" s="10">
        <f t="shared" si="257"/>
        <v>3.581305528992766</v>
      </c>
    </row>
    <row r="4156" spans="1:7" x14ac:dyDescent="0.3">
      <c r="A4156" s="2">
        <v>43626</v>
      </c>
      <c r="B4156" s="34">
        <f t="shared" si="258"/>
        <v>3</v>
      </c>
      <c r="C4156" s="1">
        <v>3803.08</v>
      </c>
      <c r="D4156" s="30" t="str">
        <f t="shared" si="256"/>
        <v>OK</v>
      </c>
      <c r="F4156" s="37">
        <f t="shared" si="259"/>
        <v>-2.690554736792472E-3</v>
      </c>
      <c r="G4156" s="10">
        <f t="shared" si="257"/>
        <v>3.58013546114472</v>
      </c>
    </row>
    <row r="4157" spans="1:7" x14ac:dyDescent="0.3">
      <c r="A4157" s="2">
        <v>43627</v>
      </c>
      <c r="B4157" s="34">
        <f t="shared" si="258"/>
        <v>1</v>
      </c>
      <c r="C4157" s="1">
        <v>3798.28</v>
      </c>
      <c r="D4157" s="30" t="str">
        <f t="shared" si="256"/>
        <v>OK</v>
      </c>
      <c r="F4157" s="37">
        <f t="shared" si="259"/>
        <v>-1.2621349011853189E-3</v>
      </c>
      <c r="G4157" s="10">
        <f t="shared" si="257"/>
        <v>3.5795869767181929</v>
      </c>
    </row>
    <row r="4158" spans="1:7" x14ac:dyDescent="0.3">
      <c r="A4158" s="2">
        <v>43628</v>
      </c>
      <c r="B4158" s="34">
        <f t="shared" si="258"/>
        <v>1</v>
      </c>
      <c r="C4158" s="1">
        <v>3782.17</v>
      </c>
      <c r="D4158" s="30" t="str">
        <f t="shared" si="256"/>
        <v>OK</v>
      </c>
      <c r="F4158" s="37">
        <f t="shared" si="259"/>
        <v>-4.2413934728351421E-3</v>
      </c>
      <c r="G4158" s="10">
        <f t="shared" si="257"/>
        <v>3.5777410455039051</v>
      </c>
    </row>
    <row r="4159" spans="1:7" x14ac:dyDescent="0.3">
      <c r="A4159" s="2">
        <v>43629</v>
      </c>
      <c r="B4159" s="34">
        <f t="shared" si="258"/>
        <v>1</v>
      </c>
      <c r="C4159" s="1">
        <v>3797.47</v>
      </c>
      <c r="D4159" s="30" t="str">
        <f t="shared" si="256"/>
        <v>OK</v>
      </c>
      <c r="F4159" s="37">
        <f t="shared" si="259"/>
        <v>4.0452967476343193E-3</v>
      </c>
      <c r="G4159" s="10">
        <f t="shared" si="257"/>
        <v>3.5794943516234556</v>
      </c>
    </row>
    <row r="4160" spans="1:7" x14ac:dyDescent="0.3">
      <c r="A4160" s="2">
        <v>43630</v>
      </c>
      <c r="B4160" s="34">
        <f t="shared" si="258"/>
        <v>1</v>
      </c>
      <c r="C4160" s="1">
        <v>3794.91</v>
      </c>
      <c r="D4160" s="30" t="str">
        <f t="shared" si="256"/>
        <v>OK</v>
      </c>
      <c r="F4160" s="37">
        <f t="shared" si="259"/>
        <v>-6.7413304120900186E-4</v>
      </c>
      <c r="G4160" s="10">
        <f t="shared" si="257"/>
        <v>3.5792014806354895</v>
      </c>
    </row>
    <row r="4161" spans="1:7" x14ac:dyDescent="0.3">
      <c r="A4161" s="2">
        <v>43633</v>
      </c>
      <c r="B4161" s="34">
        <f t="shared" si="258"/>
        <v>3</v>
      </c>
      <c r="C4161" s="1">
        <v>3788.04</v>
      </c>
      <c r="D4161" s="30" t="str">
        <f t="shared" si="256"/>
        <v>OK</v>
      </c>
      <c r="F4161" s="37">
        <f t="shared" si="259"/>
        <v>-1.8103196123228082E-3</v>
      </c>
      <c r="G4161" s="10">
        <f t="shared" si="257"/>
        <v>3.5784145563099994</v>
      </c>
    </row>
    <row r="4162" spans="1:7" x14ac:dyDescent="0.3">
      <c r="A4162" s="2">
        <v>43634</v>
      </c>
      <c r="B4162" s="34">
        <f t="shared" si="258"/>
        <v>1</v>
      </c>
      <c r="C4162" s="1">
        <v>3804.89</v>
      </c>
      <c r="D4162" s="30" t="str">
        <f t="shared" si="256"/>
        <v>OK</v>
      </c>
      <c r="F4162" s="37">
        <f t="shared" si="259"/>
        <v>4.4482106841532421E-3</v>
      </c>
      <c r="G4162" s="10">
        <f t="shared" si="257"/>
        <v>3.5803421057626865</v>
      </c>
    </row>
    <row r="4163" spans="1:7" x14ac:dyDescent="0.3">
      <c r="A4163" s="2">
        <v>43635</v>
      </c>
      <c r="B4163" s="34">
        <f t="shared" si="258"/>
        <v>1</v>
      </c>
      <c r="C4163" s="1">
        <v>3786.6</v>
      </c>
      <c r="D4163" s="30" t="str">
        <f t="shared" si="256"/>
        <v>OK</v>
      </c>
      <c r="F4163" s="37">
        <f t="shared" si="259"/>
        <v>-4.8069720806646066E-3</v>
      </c>
      <c r="G4163" s="10">
        <f t="shared" si="257"/>
        <v>3.5782494305584192</v>
      </c>
    </row>
    <row r="4164" spans="1:7" x14ac:dyDescent="0.3">
      <c r="A4164" s="2">
        <v>43636</v>
      </c>
      <c r="B4164" s="34">
        <f t="shared" si="258"/>
        <v>1</v>
      </c>
      <c r="C4164" s="1">
        <v>3805.09</v>
      </c>
      <c r="D4164" s="30" t="str">
        <f t="shared" si="256"/>
        <v>OK</v>
      </c>
      <c r="F4164" s="37">
        <f t="shared" si="259"/>
        <v>4.8830085036708493E-3</v>
      </c>
      <c r="G4164" s="10">
        <f t="shared" si="257"/>
        <v>3.5803649333907228</v>
      </c>
    </row>
    <row r="4165" spans="1:7" x14ac:dyDescent="0.3">
      <c r="A4165" s="2">
        <v>43637</v>
      </c>
      <c r="B4165" s="34">
        <f t="shared" si="258"/>
        <v>1</v>
      </c>
      <c r="C4165" s="1">
        <v>3790.18</v>
      </c>
      <c r="D4165" s="30" t="str">
        <f t="shared" si="256"/>
        <v>OK</v>
      </c>
      <c r="F4165" s="37">
        <f t="shared" si="259"/>
        <v>-3.918435569198131E-3</v>
      </c>
      <c r="G4165" s="10">
        <f t="shared" si="257"/>
        <v>3.5786598356014365</v>
      </c>
    </row>
    <row r="4166" spans="1:7" x14ac:dyDescent="0.3">
      <c r="A4166" s="2">
        <v>43640</v>
      </c>
      <c r="B4166" s="34">
        <f t="shared" si="258"/>
        <v>3</v>
      </c>
      <c r="C4166" s="1">
        <v>3804.28</v>
      </c>
      <c r="D4166" s="30" t="str">
        <f t="shared" si="256"/>
        <v>OK</v>
      </c>
      <c r="F4166" s="37">
        <f t="shared" si="259"/>
        <v>3.7201399405832891E-3</v>
      </c>
      <c r="G4166" s="10">
        <f t="shared" si="257"/>
        <v>3.5802724740855059</v>
      </c>
    </row>
    <row r="4167" spans="1:7" x14ac:dyDescent="0.3">
      <c r="A4167" s="2">
        <v>43641</v>
      </c>
      <c r="B4167" s="34">
        <f t="shared" si="258"/>
        <v>1</v>
      </c>
      <c r="C4167" s="1">
        <v>3807.82</v>
      </c>
      <c r="D4167" s="30" t="str">
        <f t="shared" si="256"/>
        <v>OK</v>
      </c>
      <c r="F4167" s="37">
        <f t="shared" si="259"/>
        <v>9.3053087575056814E-4</v>
      </c>
      <c r="G4167" s="10">
        <f t="shared" si="257"/>
        <v>3.5806764106015181</v>
      </c>
    </row>
    <row r="4168" spans="1:7" x14ac:dyDescent="0.3">
      <c r="A4168" s="2">
        <v>43642</v>
      </c>
      <c r="B4168" s="34">
        <f t="shared" si="258"/>
        <v>1</v>
      </c>
      <c r="C4168" s="1">
        <v>3795.22</v>
      </c>
      <c r="D4168" s="30" t="str">
        <f t="shared" ref="D4168:D4231" si="260">IF(C4168&gt;0,"OK","ERROR")</f>
        <v>OK</v>
      </c>
      <c r="F4168" s="37">
        <f t="shared" si="259"/>
        <v>-3.3089799412788778E-3</v>
      </c>
      <c r="G4168" s="10">
        <f t="shared" ref="G4168:G4231" si="261">LOG(C4168,10)</f>
        <v>3.579236955993478</v>
      </c>
    </row>
    <row r="4169" spans="1:7" x14ac:dyDescent="0.3">
      <c r="A4169" s="2">
        <v>43643</v>
      </c>
      <c r="B4169" s="34">
        <f t="shared" ref="B4169:B4232" si="262">DATEDIF(A4168,A4169,"d")</f>
        <v>1</v>
      </c>
      <c r="C4169" s="1">
        <v>3787.41</v>
      </c>
      <c r="D4169" s="30" t="str">
        <f t="shared" si="260"/>
        <v>OK</v>
      </c>
      <c r="F4169" s="37">
        <f t="shared" ref="F4169:F4232" si="263">C4169/C4168-1</f>
        <v>-2.0578517187409551E-3</v>
      </c>
      <c r="G4169" s="10">
        <f t="shared" si="261"/>
        <v>3.5783423215188699</v>
      </c>
    </row>
    <row r="4170" spans="1:7" x14ac:dyDescent="0.3">
      <c r="A4170" s="2">
        <v>43644</v>
      </c>
      <c r="B4170" s="34">
        <f t="shared" si="262"/>
        <v>1</v>
      </c>
      <c r="C4170" s="1">
        <v>3780.59</v>
      </c>
      <c r="D4170" s="30" t="str">
        <f t="shared" si="260"/>
        <v>OK</v>
      </c>
      <c r="F4170" s="37">
        <f t="shared" si="263"/>
        <v>-1.8007028549852366E-3</v>
      </c>
      <c r="G4170" s="10">
        <f t="shared" si="261"/>
        <v>3.5775595812523906</v>
      </c>
    </row>
    <row r="4171" spans="1:7" x14ac:dyDescent="0.3">
      <c r="A4171" s="2">
        <v>43647</v>
      </c>
      <c r="B4171" s="34">
        <f t="shared" si="262"/>
        <v>3</v>
      </c>
      <c r="C4171" s="1">
        <v>3800.52</v>
      </c>
      <c r="D4171" s="30" t="str">
        <f t="shared" si="260"/>
        <v>OK</v>
      </c>
      <c r="F4171" s="37">
        <f t="shared" si="263"/>
        <v>5.2716639466325876E-3</v>
      </c>
      <c r="G4171" s="10">
        <f t="shared" si="261"/>
        <v>3.5798430223221409</v>
      </c>
    </row>
    <row r="4172" spans="1:7" x14ac:dyDescent="0.3">
      <c r="A4172" s="2">
        <v>43648</v>
      </c>
      <c r="B4172" s="34">
        <f t="shared" si="262"/>
        <v>1</v>
      </c>
      <c r="C4172" s="1">
        <v>3831.94</v>
      </c>
      <c r="D4172" s="30" t="str">
        <f t="shared" si="260"/>
        <v>OK</v>
      </c>
      <c r="F4172" s="37">
        <f t="shared" si="263"/>
        <v>8.2672897392987998E-3</v>
      </c>
      <c r="G4172" s="10">
        <f t="shared" si="261"/>
        <v>3.5834187003352858</v>
      </c>
    </row>
    <row r="4173" spans="1:7" x14ac:dyDescent="0.3">
      <c r="A4173" s="2">
        <v>43649</v>
      </c>
      <c r="B4173" s="34">
        <f t="shared" si="262"/>
        <v>1</v>
      </c>
      <c r="C4173" s="1">
        <v>3852.3</v>
      </c>
      <c r="D4173" s="30" t="str">
        <f t="shared" si="260"/>
        <v>OK</v>
      </c>
      <c r="F4173" s="37">
        <f t="shared" si="263"/>
        <v>5.313235593459309E-3</v>
      </c>
      <c r="G4173" s="10">
        <f t="shared" si="261"/>
        <v>3.5857201006932291</v>
      </c>
    </row>
    <row r="4174" spans="1:7" x14ac:dyDescent="0.3">
      <c r="A4174" s="2">
        <v>43650</v>
      </c>
      <c r="B4174" s="34">
        <f t="shared" si="262"/>
        <v>1</v>
      </c>
      <c r="C4174" s="1">
        <v>3851.2</v>
      </c>
      <c r="D4174" s="30" t="str">
        <f t="shared" si="260"/>
        <v>OK</v>
      </c>
      <c r="F4174" s="37">
        <f t="shared" si="263"/>
        <v>-2.8554370116562477E-4</v>
      </c>
      <c r="G4174" s="10">
        <f t="shared" si="261"/>
        <v>3.5855960729309544</v>
      </c>
    </row>
    <row r="4175" spans="1:7" x14ac:dyDescent="0.3">
      <c r="A4175" s="2">
        <v>43651</v>
      </c>
      <c r="B4175" s="34">
        <f t="shared" si="262"/>
        <v>1</v>
      </c>
      <c r="C4175" s="1">
        <v>3824.55</v>
      </c>
      <c r="D4175" s="30" t="str">
        <f t="shared" si="260"/>
        <v>OK</v>
      </c>
      <c r="F4175" s="37">
        <f t="shared" si="263"/>
        <v>-6.9199210635645381E-3</v>
      </c>
      <c r="G4175" s="10">
        <f t="shared" si="261"/>
        <v>3.5825803430154428</v>
      </c>
    </row>
    <row r="4176" spans="1:7" x14ac:dyDescent="0.3">
      <c r="A4176" s="2">
        <v>43654</v>
      </c>
      <c r="B4176" s="34">
        <f t="shared" si="262"/>
        <v>3</v>
      </c>
      <c r="C4176" s="1">
        <v>3840.1</v>
      </c>
      <c r="D4176" s="30" t="str">
        <f t="shared" si="260"/>
        <v>OK</v>
      </c>
      <c r="F4176" s="37">
        <f t="shared" si="263"/>
        <v>4.0658378109841298E-3</v>
      </c>
      <c r="G4176" s="10">
        <f t="shared" si="261"/>
        <v>3.5843425339724035</v>
      </c>
    </row>
    <row r="4177" spans="1:7" x14ac:dyDescent="0.3">
      <c r="A4177" s="2">
        <v>43655</v>
      </c>
      <c r="B4177" s="34">
        <f t="shared" si="262"/>
        <v>1</v>
      </c>
      <c r="C4177" s="1">
        <v>3835.75</v>
      </c>
      <c r="D4177" s="30" t="str">
        <f t="shared" si="260"/>
        <v>OK</v>
      </c>
      <c r="F4177" s="37">
        <f t="shared" si="263"/>
        <v>-1.1327830004427275E-3</v>
      </c>
      <c r="G4177" s="10">
        <f t="shared" si="261"/>
        <v>3.5838502937127514</v>
      </c>
    </row>
    <row r="4178" spans="1:7" x14ac:dyDescent="0.3">
      <c r="A4178" s="2">
        <v>43656</v>
      </c>
      <c r="B4178" s="34">
        <f t="shared" si="262"/>
        <v>1</v>
      </c>
      <c r="C4178" s="1">
        <v>3824.28</v>
      </c>
      <c r="D4178" s="30" t="str">
        <f t="shared" si="260"/>
        <v>OK</v>
      </c>
      <c r="F4178" s="37">
        <f t="shared" si="263"/>
        <v>-2.9902887310173654E-3</v>
      </c>
      <c r="G4178" s="10">
        <f t="shared" si="261"/>
        <v>3.5825496822450602</v>
      </c>
    </row>
    <row r="4179" spans="1:7" x14ac:dyDescent="0.3">
      <c r="A4179" s="2">
        <v>43657</v>
      </c>
      <c r="B4179" s="34">
        <f t="shared" si="262"/>
        <v>1</v>
      </c>
      <c r="C4179" s="1">
        <v>3794.05</v>
      </c>
      <c r="D4179" s="30" t="str">
        <f t="shared" si="260"/>
        <v>OK</v>
      </c>
      <c r="F4179" s="37">
        <f t="shared" si="263"/>
        <v>-7.9047559279132873E-3</v>
      </c>
      <c r="G4179" s="10">
        <f t="shared" si="261"/>
        <v>3.5791030499530154</v>
      </c>
    </row>
    <row r="4180" spans="1:7" x14ac:dyDescent="0.3">
      <c r="A4180" s="2">
        <v>43658</v>
      </c>
      <c r="B4180" s="34">
        <f t="shared" si="262"/>
        <v>1</v>
      </c>
      <c r="C4180" s="1">
        <v>3798.55</v>
      </c>
      <c r="D4180" s="30" t="str">
        <f t="shared" si="260"/>
        <v>OK</v>
      </c>
      <c r="F4180" s="37">
        <f t="shared" si="263"/>
        <v>1.1860676585706553E-3</v>
      </c>
      <c r="G4180" s="10">
        <f t="shared" si="261"/>
        <v>3.579617847360332</v>
      </c>
    </row>
    <row r="4181" spans="1:7" x14ac:dyDescent="0.3">
      <c r="A4181" s="2">
        <v>43661</v>
      </c>
      <c r="B4181" s="34">
        <f t="shared" si="262"/>
        <v>3</v>
      </c>
      <c r="C4181" s="1">
        <v>3814.55</v>
      </c>
      <c r="D4181" s="30" t="str">
        <f t="shared" si="260"/>
        <v>OK</v>
      </c>
      <c r="F4181" s="37">
        <f t="shared" si="263"/>
        <v>4.2121335772860036E-3</v>
      </c>
      <c r="G4181" s="10">
        <f t="shared" si="261"/>
        <v>3.5814433118730937</v>
      </c>
    </row>
    <row r="4182" spans="1:7" x14ac:dyDescent="0.3">
      <c r="A4182" s="2">
        <v>43662</v>
      </c>
      <c r="B4182" s="34">
        <f t="shared" si="262"/>
        <v>1</v>
      </c>
      <c r="C4182" s="1">
        <v>3802.36</v>
      </c>
      <c r="D4182" s="30" t="str">
        <f t="shared" si="260"/>
        <v>OK</v>
      </c>
      <c r="F4182" s="37">
        <f t="shared" si="263"/>
        <v>-3.1956587277660597E-3</v>
      </c>
      <c r="G4182" s="10">
        <f t="shared" si="261"/>
        <v>3.5800532326272632</v>
      </c>
    </row>
    <row r="4183" spans="1:7" x14ac:dyDescent="0.3">
      <c r="A4183" s="2">
        <v>43663</v>
      </c>
      <c r="B4183" s="34">
        <f t="shared" si="262"/>
        <v>1</v>
      </c>
      <c r="C4183" s="1">
        <v>3821.86</v>
      </c>
      <c r="D4183" s="30" t="str">
        <f t="shared" si="260"/>
        <v>OK</v>
      </c>
      <c r="F4183" s="37">
        <f t="shared" si="263"/>
        <v>5.1283939448132365E-3</v>
      </c>
      <c r="G4183" s="10">
        <f t="shared" si="261"/>
        <v>3.5822747742048473</v>
      </c>
    </row>
    <row r="4184" spans="1:7" x14ac:dyDescent="0.3">
      <c r="A4184" s="2">
        <v>43664</v>
      </c>
      <c r="B4184" s="34">
        <f t="shared" si="262"/>
        <v>1</v>
      </c>
      <c r="C4184" s="1">
        <v>3822.92</v>
      </c>
      <c r="D4184" s="30" t="str">
        <f t="shared" si="260"/>
        <v>OK</v>
      </c>
      <c r="F4184" s="37">
        <f t="shared" si="263"/>
        <v>2.7735186532207301E-4</v>
      </c>
      <c r="G4184" s="10">
        <f t="shared" si="261"/>
        <v>3.5823952098887433</v>
      </c>
    </row>
    <row r="4185" spans="1:7" x14ac:dyDescent="0.3">
      <c r="A4185" s="2">
        <v>43665</v>
      </c>
      <c r="B4185" s="34">
        <f t="shared" si="262"/>
        <v>1</v>
      </c>
      <c r="C4185" s="1">
        <v>3833.74</v>
      </c>
      <c r="D4185" s="30" t="str">
        <f t="shared" si="260"/>
        <v>OK</v>
      </c>
      <c r="F4185" s="37">
        <f t="shared" si="263"/>
        <v>2.8302972596863096E-3</v>
      </c>
      <c r="G4185" s="10">
        <f t="shared" si="261"/>
        <v>3.5836226561700695</v>
      </c>
    </row>
    <row r="4186" spans="1:7" x14ac:dyDescent="0.3">
      <c r="A4186" s="2">
        <v>43668</v>
      </c>
      <c r="B4186" s="34">
        <f t="shared" si="262"/>
        <v>3</v>
      </c>
      <c r="C4186" s="1">
        <v>3848.1</v>
      </c>
      <c r="D4186" s="30" t="str">
        <f t="shared" si="260"/>
        <v>OK</v>
      </c>
      <c r="F4186" s="37">
        <f t="shared" si="263"/>
        <v>3.7456895877132634E-3</v>
      </c>
      <c r="G4186" s="10">
        <f t="shared" si="261"/>
        <v>3.5852463494582612</v>
      </c>
    </row>
    <row r="4187" spans="1:7" x14ac:dyDescent="0.3">
      <c r="A4187" s="2">
        <v>43669</v>
      </c>
      <c r="B4187" s="34">
        <f t="shared" si="262"/>
        <v>1</v>
      </c>
      <c r="C4187" s="1">
        <v>3857.39</v>
      </c>
      <c r="D4187" s="30" t="str">
        <f t="shared" si="260"/>
        <v>OK</v>
      </c>
      <c r="F4187" s="37">
        <f t="shared" si="263"/>
        <v>2.4141784257165622E-3</v>
      </c>
      <c r="G4187" s="10">
        <f t="shared" si="261"/>
        <v>3.5862935502700761</v>
      </c>
    </row>
    <row r="4188" spans="1:7" x14ac:dyDescent="0.3">
      <c r="A4188" s="2">
        <v>43670</v>
      </c>
      <c r="B4188" s="34">
        <f t="shared" si="262"/>
        <v>1</v>
      </c>
      <c r="C4188" s="1">
        <v>3856.25</v>
      </c>
      <c r="D4188" s="30" t="str">
        <f t="shared" si="260"/>
        <v>OK</v>
      </c>
      <c r="F4188" s="37">
        <f t="shared" si="263"/>
        <v>-2.9553661932024688E-4</v>
      </c>
      <c r="G4188" s="10">
        <f t="shared" si="261"/>
        <v>3.5861651813773161</v>
      </c>
    </row>
    <row r="4189" spans="1:7" x14ac:dyDescent="0.3">
      <c r="A4189" s="2">
        <v>43671</v>
      </c>
      <c r="B4189" s="34">
        <f t="shared" si="262"/>
        <v>1</v>
      </c>
      <c r="C4189" s="1">
        <v>3837.63</v>
      </c>
      <c r="D4189" s="30" t="str">
        <f t="shared" si="260"/>
        <v>OK</v>
      </c>
      <c r="F4189" s="37">
        <f t="shared" si="263"/>
        <v>-4.8285251215558489E-3</v>
      </c>
      <c r="G4189" s="10">
        <f t="shared" si="261"/>
        <v>3.5840631004921151</v>
      </c>
    </row>
    <row r="4190" spans="1:7" x14ac:dyDescent="0.3">
      <c r="A4190" s="2">
        <v>43672</v>
      </c>
      <c r="B4190" s="34">
        <f t="shared" si="262"/>
        <v>1</v>
      </c>
      <c r="C4190" s="1">
        <v>3843.68</v>
      </c>
      <c r="D4190" s="30" t="str">
        <f t="shared" si="260"/>
        <v>OK</v>
      </c>
      <c r="F4190" s="37">
        <f t="shared" si="263"/>
        <v>1.5764938256161987E-3</v>
      </c>
      <c r="G4190" s="10">
        <f t="shared" si="261"/>
        <v>3.5847472239447131</v>
      </c>
    </row>
    <row r="4191" spans="1:7" x14ac:dyDescent="0.3">
      <c r="A4191" s="2">
        <v>43675</v>
      </c>
      <c r="B4191" s="34">
        <f t="shared" si="262"/>
        <v>3</v>
      </c>
      <c r="C4191" s="1">
        <v>3849.7</v>
      </c>
      <c r="D4191" s="30" t="str">
        <f t="shared" si="260"/>
        <v>OK</v>
      </c>
      <c r="F4191" s="37">
        <f t="shared" si="263"/>
        <v>1.5662073845896796E-3</v>
      </c>
      <c r="G4191" s="10">
        <f t="shared" si="261"/>
        <v>3.585426887061486</v>
      </c>
    </row>
    <row r="4192" spans="1:7" x14ac:dyDescent="0.3">
      <c r="A4192" s="2">
        <v>43676</v>
      </c>
      <c r="B4192" s="34">
        <f t="shared" si="262"/>
        <v>1</v>
      </c>
      <c r="C4192" s="1">
        <v>3843.87</v>
      </c>
      <c r="D4192" s="30" t="str">
        <f t="shared" si="260"/>
        <v>OK</v>
      </c>
      <c r="F4192" s="37">
        <f t="shared" si="263"/>
        <v>-1.5144037197704074E-3</v>
      </c>
      <c r="G4192" s="10">
        <f t="shared" si="261"/>
        <v>3.5847686913697259</v>
      </c>
    </row>
    <row r="4193" spans="1:7" x14ac:dyDescent="0.3">
      <c r="A4193" s="2">
        <v>43677</v>
      </c>
      <c r="B4193" s="34">
        <f t="shared" si="262"/>
        <v>1</v>
      </c>
      <c r="C4193" s="1">
        <v>3858.53</v>
      </c>
      <c r="D4193" s="30" t="str">
        <f t="shared" si="260"/>
        <v>OK</v>
      </c>
      <c r="F4193" s="37">
        <f t="shared" si="263"/>
        <v>3.8138646728427261E-3</v>
      </c>
      <c r="G4193" s="10">
        <f t="shared" si="261"/>
        <v>3.5864218812307325</v>
      </c>
    </row>
    <row r="4194" spans="1:7" x14ac:dyDescent="0.3">
      <c r="A4194" s="2">
        <v>43678</v>
      </c>
      <c r="B4194" s="34">
        <f t="shared" si="262"/>
        <v>1</v>
      </c>
      <c r="C4194" s="1">
        <v>3879.63</v>
      </c>
      <c r="D4194" s="30" t="str">
        <f t="shared" si="260"/>
        <v>OK</v>
      </c>
      <c r="F4194" s="37">
        <f t="shared" si="263"/>
        <v>5.4684037703478516E-3</v>
      </c>
      <c r="G4194" s="10">
        <f t="shared" si="261"/>
        <v>3.5887903089394366</v>
      </c>
    </row>
    <row r="4195" spans="1:7" x14ac:dyDescent="0.3">
      <c r="A4195" s="2">
        <v>43679</v>
      </c>
      <c r="B4195" s="34">
        <f t="shared" si="262"/>
        <v>1</v>
      </c>
      <c r="C4195" s="1">
        <v>3890.29</v>
      </c>
      <c r="D4195" s="30" t="str">
        <f t="shared" si="260"/>
        <v>OK</v>
      </c>
      <c r="F4195" s="37">
        <f t="shared" si="263"/>
        <v>2.7476847018916839E-3</v>
      </c>
      <c r="G4195" s="10">
        <f t="shared" si="261"/>
        <v>3.5899819768283709</v>
      </c>
    </row>
    <row r="4196" spans="1:7" x14ac:dyDescent="0.3">
      <c r="A4196" s="2">
        <v>43682</v>
      </c>
      <c r="B4196" s="34">
        <f t="shared" si="262"/>
        <v>3</v>
      </c>
      <c r="C4196" s="1">
        <v>3918.55</v>
      </c>
      <c r="D4196" s="30" t="str">
        <f t="shared" si="260"/>
        <v>OK</v>
      </c>
      <c r="F4196" s="37">
        <f t="shared" si="263"/>
        <v>7.264239940981243E-3</v>
      </c>
      <c r="G4196" s="10">
        <f t="shared" si="261"/>
        <v>3.5931253926595246</v>
      </c>
    </row>
    <row r="4197" spans="1:7" x14ac:dyDescent="0.3">
      <c r="A4197" s="2">
        <v>43683</v>
      </c>
      <c r="B4197" s="34">
        <f t="shared" si="262"/>
        <v>1</v>
      </c>
      <c r="C4197" s="1">
        <v>3914.6</v>
      </c>
      <c r="D4197" s="30" t="str">
        <f t="shared" si="260"/>
        <v>OK</v>
      </c>
      <c r="F4197" s="37">
        <f t="shared" si="263"/>
        <v>-1.0080259279581227E-3</v>
      </c>
      <c r="G4197" s="10">
        <f t="shared" si="261"/>
        <v>3.5926873917661615</v>
      </c>
    </row>
    <row r="4198" spans="1:7" x14ac:dyDescent="0.3">
      <c r="A4198" s="2">
        <v>43684</v>
      </c>
      <c r="B4198" s="34">
        <f t="shared" si="262"/>
        <v>1</v>
      </c>
      <c r="C4198" s="1">
        <v>3942.64</v>
      </c>
      <c r="D4198" s="30" t="str">
        <f t="shared" si="260"/>
        <v>OK</v>
      </c>
      <c r="F4198" s="37">
        <f t="shared" si="263"/>
        <v>7.1629285239871443E-3</v>
      </c>
      <c r="G4198" s="10">
        <f t="shared" si="261"/>
        <v>3.595787123725215</v>
      </c>
    </row>
    <row r="4199" spans="1:7" x14ac:dyDescent="0.3">
      <c r="A4199" s="2">
        <v>43685</v>
      </c>
      <c r="B4199" s="34">
        <f t="shared" si="262"/>
        <v>1</v>
      </c>
      <c r="C4199" s="1">
        <v>3912.96</v>
      </c>
      <c r="D4199" s="30" t="str">
        <f t="shared" si="260"/>
        <v>OK</v>
      </c>
      <c r="F4199" s="37">
        <f t="shared" si="263"/>
        <v>-7.5279508146824936E-3</v>
      </c>
      <c r="G4199" s="10">
        <f t="shared" si="261"/>
        <v>3.5925054083739574</v>
      </c>
    </row>
    <row r="4200" spans="1:7" x14ac:dyDescent="0.3">
      <c r="A4200" s="2">
        <v>43686</v>
      </c>
      <c r="B4200" s="34">
        <f t="shared" si="262"/>
        <v>1</v>
      </c>
      <c r="C4200" s="1">
        <v>3925.83</v>
      </c>
      <c r="D4200" s="30" t="str">
        <f t="shared" si="260"/>
        <v>OK</v>
      </c>
      <c r="F4200" s="37">
        <f t="shared" si="263"/>
        <v>3.2890701668302214E-3</v>
      </c>
      <c r="G4200" s="10">
        <f t="shared" si="261"/>
        <v>3.5939314894411574</v>
      </c>
    </row>
    <row r="4201" spans="1:7" x14ac:dyDescent="0.3">
      <c r="A4201" s="2">
        <v>43689</v>
      </c>
      <c r="B4201" s="34">
        <f t="shared" si="262"/>
        <v>3</v>
      </c>
      <c r="C4201" s="1">
        <v>3926.14</v>
      </c>
      <c r="D4201" s="30" t="str">
        <f t="shared" si="260"/>
        <v>OK</v>
      </c>
      <c r="F4201" s="37">
        <f t="shared" si="263"/>
        <v>7.8964193559016849E-5</v>
      </c>
      <c r="G4201" s="10">
        <f t="shared" si="261"/>
        <v>3.5939657818007715</v>
      </c>
    </row>
    <row r="4202" spans="1:7" x14ac:dyDescent="0.3">
      <c r="A4202" s="2">
        <v>43690</v>
      </c>
      <c r="B4202" s="34">
        <f t="shared" si="262"/>
        <v>1</v>
      </c>
      <c r="C4202" s="1">
        <v>3938.03</v>
      </c>
      <c r="D4202" s="30" t="str">
        <f t="shared" si="260"/>
        <v>OK</v>
      </c>
      <c r="F4202" s="37">
        <f t="shared" si="263"/>
        <v>3.0284197710730432E-3</v>
      </c>
      <c r="G4202" s="10">
        <f t="shared" si="261"/>
        <v>3.5952790202797096</v>
      </c>
    </row>
    <row r="4203" spans="1:7" x14ac:dyDescent="0.3">
      <c r="A4203" s="2">
        <v>43691</v>
      </c>
      <c r="B4203" s="34">
        <f t="shared" si="262"/>
        <v>1</v>
      </c>
      <c r="C4203" s="1">
        <v>3970.28</v>
      </c>
      <c r="D4203" s="30" t="str">
        <f t="shared" si="260"/>
        <v>OK</v>
      </c>
      <c r="F4203" s="37">
        <f t="shared" si="263"/>
        <v>8.1893738747547129E-3</v>
      </c>
      <c r="G4203" s="10">
        <f t="shared" si="261"/>
        <v>3.5988211360242954</v>
      </c>
    </row>
    <row r="4204" spans="1:7" x14ac:dyDescent="0.3">
      <c r="A4204" s="2">
        <v>43692</v>
      </c>
      <c r="B4204" s="34">
        <f t="shared" si="262"/>
        <v>1</v>
      </c>
      <c r="C4204" s="1">
        <v>4013.98</v>
      </c>
      <c r="D4204" s="30" t="str">
        <f t="shared" si="260"/>
        <v>OK</v>
      </c>
      <c r="F4204" s="37">
        <f t="shared" si="263"/>
        <v>1.1006780378210124E-2</v>
      </c>
      <c r="G4204" s="10">
        <f t="shared" si="261"/>
        <v>3.6035752042473113</v>
      </c>
    </row>
    <row r="4205" spans="1:7" x14ac:dyDescent="0.3">
      <c r="A4205" s="2">
        <v>43693</v>
      </c>
      <c r="B4205" s="34">
        <f t="shared" si="262"/>
        <v>1</v>
      </c>
      <c r="C4205" s="1">
        <v>3982.78</v>
      </c>
      <c r="D4205" s="30" t="str">
        <f t="shared" si="260"/>
        <v>OK</v>
      </c>
      <c r="F4205" s="37">
        <f t="shared" si="263"/>
        <v>-7.7728339453608797E-3</v>
      </c>
      <c r="G4205" s="10">
        <f t="shared" si="261"/>
        <v>3.6001863176006879</v>
      </c>
    </row>
    <row r="4206" spans="1:7" x14ac:dyDescent="0.3">
      <c r="A4206" s="2">
        <v>43696</v>
      </c>
      <c r="B4206" s="34">
        <f t="shared" si="262"/>
        <v>3</v>
      </c>
      <c r="C4206" s="1">
        <v>3961.38</v>
      </c>
      <c r="D4206" s="30" t="str">
        <f t="shared" si="260"/>
        <v>OK</v>
      </c>
      <c r="F4206" s="37">
        <f t="shared" si="263"/>
        <v>-5.3731313303773121E-3</v>
      </c>
      <c r="G4206" s="10">
        <f t="shared" si="261"/>
        <v>3.5978465046076327</v>
      </c>
    </row>
    <row r="4207" spans="1:7" x14ac:dyDescent="0.3">
      <c r="A4207" s="2">
        <v>43697</v>
      </c>
      <c r="B4207" s="34">
        <f t="shared" si="262"/>
        <v>1</v>
      </c>
      <c r="C4207" s="1">
        <v>3981.67</v>
      </c>
      <c r="D4207" s="30" t="str">
        <f t="shared" si="260"/>
        <v>OK</v>
      </c>
      <c r="F4207" s="37">
        <f t="shared" si="263"/>
        <v>5.1219524509136249E-3</v>
      </c>
      <c r="G4207" s="10">
        <f t="shared" si="261"/>
        <v>3.6000652629445513</v>
      </c>
    </row>
    <row r="4208" spans="1:7" x14ac:dyDescent="0.3">
      <c r="A4208" s="2">
        <v>43698</v>
      </c>
      <c r="B4208" s="34">
        <f t="shared" si="262"/>
        <v>1</v>
      </c>
      <c r="C4208" s="1">
        <v>3987.02</v>
      </c>
      <c r="D4208" s="30" t="str">
        <f t="shared" si="260"/>
        <v>OK</v>
      </c>
      <c r="F4208" s="37">
        <f t="shared" si="263"/>
        <v>1.3436573096212712E-3</v>
      </c>
      <c r="G4208" s="10">
        <f t="shared" si="261"/>
        <v>3.6006484142096356</v>
      </c>
    </row>
    <row r="4209" spans="1:7" x14ac:dyDescent="0.3">
      <c r="A4209" s="2">
        <v>43699</v>
      </c>
      <c r="B4209" s="34">
        <f t="shared" si="262"/>
        <v>1</v>
      </c>
      <c r="C4209" s="1">
        <v>3953.93</v>
      </c>
      <c r="D4209" s="30" t="str">
        <f t="shared" si="260"/>
        <v>OK</v>
      </c>
      <c r="F4209" s="37">
        <f t="shared" si="263"/>
        <v>-8.2994316557228887E-3</v>
      </c>
      <c r="G4209" s="10">
        <f t="shared" si="261"/>
        <v>3.5970289763375827</v>
      </c>
    </row>
    <row r="4210" spans="1:7" x14ac:dyDescent="0.3">
      <c r="A4210" s="2">
        <v>43700</v>
      </c>
      <c r="B4210" s="34">
        <f t="shared" si="262"/>
        <v>1</v>
      </c>
      <c r="C4210" s="1">
        <v>3953.03</v>
      </c>
      <c r="D4210" s="30" t="str">
        <f t="shared" si="260"/>
        <v>OK</v>
      </c>
      <c r="F4210" s="37">
        <f t="shared" si="263"/>
        <v>-2.2762163214817832E-4</v>
      </c>
      <c r="G4210" s="10">
        <f t="shared" si="261"/>
        <v>3.5969301102663245</v>
      </c>
    </row>
    <row r="4211" spans="1:7" x14ac:dyDescent="0.3">
      <c r="A4211" s="2">
        <v>43704</v>
      </c>
      <c r="B4211" s="34">
        <f t="shared" si="262"/>
        <v>4</v>
      </c>
      <c r="C4211" s="1">
        <v>3982.87</v>
      </c>
      <c r="D4211" s="30" t="str">
        <f t="shared" si="260"/>
        <v>OK</v>
      </c>
      <c r="F4211" s="37">
        <f t="shared" si="263"/>
        <v>7.5486399040733954E-3</v>
      </c>
      <c r="G4211" s="10">
        <f t="shared" si="261"/>
        <v>3.6001961313643789</v>
      </c>
    </row>
    <row r="4212" spans="1:7" x14ac:dyDescent="0.3">
      <c r="A4212" s="2">
        <v>43705</v>
      </c>
      <c r="B4212" s="34">
        <f t="shared" si="262"/>
        <v>1</v>
      </c>
      <c r="C4212" s="1">
        <v>4009.3</v>
      </c>
      <c r="D4212" s="30" t="str">
        <f t="shared" si="260"/>
        <v>OK</v>
      </c>
      <c r="F4212" s="37">
        <f t="shared" si="263"/>
        <v>6.6359183202062688E-3</v>
      </c>
      <c r="G4212" s="10">
        <f t="shared" si="261"/>
        <v>3.6030685539980811</v>
      </c>
    </row>
    <row r="4213" spans="1:7" x14ac:dyDescent="0.3">
      <c r="A4213" s="2">
        <v>43706</v>
      </c>
      <c r="B4213" s="34">
        <f t="shared" si="262"/>
        <v>1</v>
      </c>
      <c r="C4213" s="1">
        <v>4013.39</v>
      </c>
      <c r="D4213" s="30" t="str">
        <f t="shared" si="260"/>
        <v>OK</v>
      </c>
      <c r="F4213" s="37">
        <f t="shared" si="263"/>
        <v>1.0201282019304259E-3</v>
      </c>
      <c r="G4213" s="10">
        <f t="shared" si="261"/>
        <v>3.6035113642237957</v>
      </c>
    </row>
    <row r="4214" spans="1:7" x14ac:dyDescent="0.3">
      <c r="A4214" s="2">
        <v>43707</v>
      </c>
      <c r="B4214" s="34">
        <f t="shared" si="262"/>
        <v>1</v>
      </c>
      <c r="C4214" s="1">
        <v>3994.64</v>
      </c>
      <c r="D4214" s="30" t="str">
        <f t="shared" si="260"/>
        <v>OK</v>
      </c>
      <c r="F4214" s="37">
        <f t="shared" si="263"/>
        <v>-4.6718609454849958E-3</v>
      </c>
      <c r="G4214" s="10">
        <f t="shared" si="261"/>
        <v>3.6014776464639566</v>
      </c>
    </row>
    <row r="4215" spans="1:7" x14ac:dyDescent="0.3">
      <c r="A4215" s="2">
        <v>43710</v>
      </c>
      <c r="B4215" s="34">
        <f t="shared" si="262"/>
        <v>3</v>
      </c>
      <c r="C4215" s="1">
        <v>4028.1</v>
      </c>
      <c r="D4215" s="30" t="str">
        <f t="shared" si="260"/>
        <v>OK</v>
      </c>
      <c r="F4215" s="37">
        <f t="shared" si="263"/>
        <v>8.3762241403479987E-3</v>
      </c>
      <c r="G4215" s="10">
        <f t="shared" si="261"/>
        <v>3.6051002436365716</v>
      </c>
    </row>
    <row r="4216" spans="1:7" x14ac:dyDescent="0.3">
      <c r="A4216" s="2">
        <v>43711</v>
      </c>
      <c r="B4216" s="34">
        <f t="shared" si="262"/>
        <v>1</v>
      </c>
      <c r="C4216" s="1">
        <v>4048.34</v>
      </c>
      <c r="D4216" s="30" t="str">
        <f t="shared" si="260"/>
        <v>OK</v>
      </c>
      <c r="F4216" s="37">
        <f t="shared" si="263"/>
        <v>5.0247014721580552E-3</v>
      </c>
      <c r="G4216" s="10">
        <f t="shared" si="261"/>
        <v>3.6072769796032471</v>
      </c>
    </row>
    <row r="4217" spans="1:7" x14ac:dyDescent="0.3">
      <c r="A4217" s="2">
        <v>43712</v>
      </c>
      <c r="B4217" s="34">
        <f t="shared" si="262"/>
        <v>1</v>
      </c>
      <c r="C4217" s="1">
        <v>3997.21</v>
      </c>
      <c r="D4217" s="30" t="str">
        <f t="shared" si="260"/>
        <v>OK</v>
      </c>
      <c r="F4217" s="37">
        <f t="shared" si="263"/>
        <v>-1.2629868044680026E-2</v>
      </c>
      <c r="G4217" s="10">
        <f t="shared" si="261"/>
        <v>3.6017569652341948</v>
      </c>
    </row>
    <row r="4218" spans="1:7" x14ac:dyDescent="0.3">
      <c r="A4218" s="2">
        <v>43713</v>
      </c>
      <c r="B4218" s="34">
        <f t="shared" si="262"/>
        <v>1</v>
      </c>
      <c r="C4218" s="1">
        <v>3937.02</v>
      </c>
      <c r="D4218" s="30" t="str">
        <f t="shared" si="260"/>
        <v>OK</v>
      </c>
      <c r="F4218" s="37">
        <f t="shared" si="263"/>
        <v>-1.5058002957062611E-2</v>
      </c>
      <c r="G4218" s="10">
        <f t="shared" si="261"/>
        <v>3.5951676210050061</v>
      </c>
    </row>
    <row r="4219" spans="1:7" x14ac:dyDescent="0.3">
      <c r="A4219" s="2">
        <v>43714</v>
      </c>
      <c r="B4219" s="34">
        <f t="shared" si="262"/>
        <v>1</v>
      </c>
      <c r="C4219" s="1">
        <v>3996.6</v>
      </c>
      <c r="D4219" s="30" t="str">
        <f t="shared" si="260"/>
        <v>OK</v>
      </c>
      <c r="F4219" s="37">
        <f t="shared" si="263"/>
        <v>1.5133273389517976E-2</v>
      </c>
      <c r="G4219" s="10">
        <f t="shared" si="261"/>
        <v>3.6016906840405021</v>
      </c>
    </row>
    <row r="4220" spans="1:7" x14ac:dyDescent="0.3">
      <c r="A4220" s="2">
        <v>43717</v>
      </c>
      <c r="B4220" s="34">
        <f t="shared" si="262"/>
        <v>3</v>
      </c>
      <c r="C4220" s="1">
        <v>3947</v>
      </c>
      <c r="D4220" s="30" t="str">
        <f t="shared" si="260"/>
        <v>OK</v>
      </c>
      <c r="F4220" s="37">
        <f t="shared" si="263"/>
        <v>-1.2410548966621637E-2</v>
      </c>
      <c r="G4220" s="10">
        <f t="shared" si="261"/>
        <v>3.596267126395515</v>
      </c>
    </row>
    <row r="4221" spans="1:7" x14ac:dyDescent="0.3">
      <c r="A4221" s="2">
        <v>43718</v>
      </c>
      <c r="B4221" s="34">
        <f t="shared" si="262"/>
        <v>1</v>
      </c>
      <c r="C4221" s="1">
        <v>3938.72</v>
      </c>
      <c r="D4221" s="30" t="str">
        <f t="shared" si="260"/>
        <v>OK</v>
      </c>
      <c r="F4221" s="37">
        <f t="shared" si="263"/>
        <v>-2.0977957942741599E-3</v>
      </c>
      <c r="G4221" s="10">
        <f t="shared" si="261"/>
        <v>3.5953551083092345</v>
      </c>
    </row>
    <row r="4222" spans="1:7" x14ac:dyDescent="0.3">
      <c r="A4222" s="2">
        <v>43719</v>
      </c>
      <c r="B4222" s="34">
        <f t="shared" si="262"/>
        <v>1</v>
      </c>
      <c r="C4222" s="1">
        <v>3938.24</v>
      </c>
      <c r="D4222" s="30" t="str">
        <f t="shared" si="260"/>
        <v>OK</v>
      </c>
      <c r="F4222" s="37">
        <f t="shared" si="263"/>
        <v>-1.2186700247796001E-4</v>
      </c>
      <c r="G4222" s="10">
        <f t="shared" si="261"/>
        <v>3.5953021789172932</v>
      </c>
    </row>
    <row r="4223" spans="1:7" x14ac:dyDescent="0.3">
      <c r="A4223" s="2">
        <v>43720</v>
      </c>
      <c r="B4223" s="34">
        <f t="shared" si="262"/>
        <v>1</v>
      </c>
      <c r="C4223" s="1">
        <v>3945.24</v>
      </c>
      <c r="D4223" s="30" t="str">
        <f t="shared" si="260"/>
        <v>OK</v>
      </c>
      <c r="F4223" s="37">
        <f t="shared" si="263"/>
        <v>1.7774437312099156E-3</v>
      </c>
      <c r="G4223" s="10">
        <f t="shared" si="261"/>
        <v>3.5960734276988662</v>
      </c>
    </row>
    <row r="4224" spans="1:7" x14ac:dyDescent="0.3">
      <c r="A4224" s="2">
        <v>43721</v>
      </c>
      <c r="B4224" s="34">
        <f t="shared" si="262"/>
        <v>1</v>
      </c>
      <c r="C4224" s="1">
        <v>3887.98</v>
      </c>
      <c r="D4224" s="30" t="str">
        <f t="shared" si="260"/>
        <v>OK</v>
      </c>
      <c r="F4224" s="37">
        <f t="shared" si="263"/>
        <v>-1.4513692449635407E-2</v>
      </c>
      <c r="G4224" s="10">
        <f t="shared" si="261"/>
        <v>3.5897240222233782</v>
      </c>
    </row>
    <row r="4225" spans="1:7" x14ac:dyDescent="0.3">
      <c r="A4225" s="2">
        <v>43724</v>
      </c>
      <c r="B4225" s="34">
        <f t="shared" si="262"/>
        <v>3</v>
      </c>
      <c r="C4225" s="1">
        <v>3929.1</v>
      </c>
      <c r="D4225" s="30" t="str">
        <f t="shared" si="260"/>
        <v>OK</v>
      </c>
      <c r="F4225" s="37">
        <f t="shared" si="263"/>
        <v>1.0576186091492135E-2</v>
      </c>
      <c r="G4225" s="10">
        <f t="shared" si="261"/>
        <v>3.594293082233929</v>
      </c>
    </row>
    <row r="4226" spans="1:7" x14ac:dyDescent="0.3">
      <c r="A4226" s="2">
        <v>43725</v>
      </c>
      <c r="B4226" s="34">
        <f t="shared" si="262"/>
        <v>1</v>
      </c>
      <c r="C4226" s="1">
        <v>3932.04</v>
      </c>
      <c r="D4226" s="30" t="str">
        <f t="shared" si="260"/>
        <v>OK</v>
      </c>
      <c r="F4226" s="37">
        <f t="shared" si="263"/>
        <v>7.482629609834035E-4</v>
      </c>
      <c r="G4226" s="10">
        <f t="shared" si="261"/>
        <v>3.594617927189323</v>
      </c>
    </row>
    <row r="4227" spans="1:7" x14ac:dyDescent="0.3">
      <c r="A4227" s="2">
        <v>43726</v>
      </c>
      <c r="B4227" s="34">
        <f t="shared" si="262"/>
        <v>1</v>
      </c>
      <c r="C4227" s="1">
        <v>3960.09</v>
      </c>
      <c r="D4227" s="30" t="str">
        <f t="shared" si="260"/>
        <v>OK</v>
      </c>
      <c r="F4227" s="37">
        <f t="shared" si="263"/>
        <v>7.133701590014363E-3</v>
      </c>
      <c r="G4227" s="10">
        <f t="shared" si="261"/>
        <v>3.5977050561424848</v>
      </c>
    </row>
    <row r="4228" spans="1:7" x14ac:dyDescent="0.3">
      <c r="A4228" s="2">
        <v>43727</v>
      </c>
      <c r="B4228" s="34">
        <f t="shared" si="262"/>
        <v>1</v>
      </c>
      <c r="C4228" s="1">
        <v>3965.7</v>
      </c>
      <c r="D4228" s="30" t="str">
        <f t="shared" si="260"/>
        <v>OK</v>
      </c>
      <c r="F4228" s="37">
        <f t="shared" si="263"/>
        <v>1.4166344704287237E-3</v>
      </c>
      <c r="G4228" s="10">
        <f t="shared" si="261"/>
        <v>3.5983198573043516</v>
      </c>
    </row>
    <row r="4229" spans="1:7" x14ac:dyDescent="0.3">
      <c r="A4229" s="2">
        <v>43728</v>
      </c>
      <c r="B4229" s="34">
        <f t="shared" si="262"/>
        <v>1</v>
      </c>
      <c r="C4229" s="1">
        <v>3964.34</v>
      </c>
      <c r="D4229" s="30" t="str">
        <f t="shared" si="260"/>
        <v>OK</v>
      </c>
      <c r="F4229" s="37">
        <f t="shared" si="263"/>
        <v>-3.4294071664520143E-4</v>
      </c>
      <c r="G4229" s="10">
        <f t="shared" si="261"/>
        <v>3.5981708944993276</v>
      </c>
    </row>
    <row r="4230" spans="1:7" x14ac:dyDescent="0.3">
      <c r="A4230" s="2">
        <v>43731</v>
      </c>
      <c r="B4230" s="34">
        <f t="shared" si="262"/>
        <v>3</v>
      </c>
      <c r="C4230" s="1">
        <v>4010.81</v>
      </c>
      <c r="D4230" s="30" t="str">
        <f t="shared" si="260"/>
        <v>OK</v>
      </c>
      <c r="F4230" s="37">
        <f t="shared" si="263"/>
        <v>1.1722001644662194E-2</v>
      </c>
      <c r="G4230" s="10">
        <f t="shared" si="261"/>
        <v>3.6032320890806231</v>
      </c>
    </row>
    <row r="4231" spans="1:7" x14ac:dyDescent="0.3">
      <c r="A4231" s="2">
        <v>43732</v>
      </c>
      <c r="B4231" s="34">
        <f t="shared" si="262"/>
        <v>1</v>
      </c>
      <c r="C4231" s="1">
        <v>4014.23</v>
      </c>
      <c r="D4231" s="30" t="str">
        <f t="shared" si="260"/>
        <v>OK</v>
      </c>
      <c r="F4231" s="37">
        <f t="shared" si="263"/>
        <v>8.5269559016754037E-4</v>
      </c>
      <c r="G4231" s="10">
        <f t="shared" si="261"/>
        <v>3.6036022522743343</v>
      </c>
    </row>
    <row r="4232" spans="1:7" x14ac:dyDescent="0.3">
      <c r="A4232" s="2">
        <v>43733</v>
      </c>
      <c r="B4232" s="34">
        <f t="shared" si="262"/>
        <v>1</v>
      </c>
      <c r="C4232" s="1">
        <v>4015.78</v>
      </c>
      <c r="D4232" s="30" t="str">
        <f t="shared" ref="D4232:D4295" si="264">IF(C4232&gt;0,"OK","ERROR")</f>
        <v>OK</v>
      </c>
      <c r="F4232" s="37">
        <f t="shared" si="263"/>
        <v>3.8612635549029051E-4</v>
      </c>
      <c r="G4232" s="10">
        <f t="shared" ref="G4232:G4295" si="265">LOG(C4232,10)</f>
        <v>3.603769912452917</v>
      </c>
    </row>
    <row r="4233" spans="1:7" x14ac:dyDescent="0.3">
      <c r="A4233" s="2">
        <v>43734</v>
      </c>
      <c r="B4233" s="34">
        <f t="shared" ref="B4233:B4296" si="266">DATEDIF(A4232,A4233,"d")</f>
        <v>1</v>
      </c>
      <c r="C4233" s="1">
        <v>4015.57</v>
      </c>
      <c r="D4233" s="30" t="str">
        <f t="shared" si="264"/>
        <v>OK</v>
      </c>
      <c r="F4233" s="37">
        <f t="shared" ref="F4233:F4296" si="267">C4233/C4232-1</f>
        <v>-5.2293701348182786E-5</v>
      </c>
      <c r="G4233" s="10">
        <f t="shared" si="265"/>
        <v>3.6037472009931442</v>
      </c>
    </row>
    <row r="4234" spans="1:7" x14ac:dyDescent="0.3">
      <c r="A4234" s="2">
        <v>43735</v>
      </c>
      <c r="B4234" s="34">
        <f t="shared" si="266"/>
        <v>1</v>
      </c>
      <c r="C4234" s="1">
        <v>4013.92</v>
      </c>
      <c r="D4234" s="30" t="str">
        <f t="shared" si="264"/>
        <v>OK</v>
      </c>
      <c r="F4234" s="37">
        <f t="shared" si="267"/>
        <v>-4.1090056953307919E-4</v>
      </c>
      <c r="G4234" s="10">
        <f t="shared" si="265"/>
        <v>3.6035687124701559</v>
      </c>
    </row>
    <row r="4235" spans="1:7" x14ac:dyDescent="0.3">
      <c r="A4235" s="2">
        <v>43738</v>
      </c>
      <c r="B4235" s="34">
        <f t="shared" si="266"/>
        <v>3</v>
      </c>
      <c r="C4235" s="1">
        <v>4014.9</v>
      </c>
      <c r="D4235" s="30" t="str">
        <f t="shared" si="264"/>
        <v>OK</v>
      </c>
      <c r="F4235" s="37">
        <f t="shared" si="267"/>
        <v>2.4415035675851016E-4</v>
      </c>
      <c r="G4235" s="10">
        <f t="shared" si="265"/>
        <v>3.6036747326809415</v>
      </c>
    </row>
    <row r="4236" spans="1:7" x14ac:dyDescent="0.3">
      <c r="A4236" s="2">
        <v>43739</v>
      </c>
      <c r="B4236" s="34">
        <f t="shared" si="266"/>
        <v>1</v>
      </c>
      <c r="C4236" s="1">
        <v>4029.57</v>
      </c>
      <c r="D4236" s="30" t="str">
        <f t="shared" si="264"/>
        <v>OK</v>
      </c>
      <c r="F4236" s="37">
        <f t="shared" si="267"/>
        <v>3.6538892624973229E-3</v>
      </c>
      <c r="G4236" s="10">
        <f t="shared" si="265"/>
        <v>3.6052587045552933</v>
      </c>
    </row>
    <row r="4237" spans="1:7" x14ac:dyDescent="0.3">
      <c r="A4237" s="2">
        <v>43740</v>
      </c>
      <c r="B4237" s="34">
        <f t="shared" si="266"/>
        <v>1</v>
      </c>
      <c r="C4237" s="1">
        <v>4015.5</v>
      </c>
      <c r="D4237" s="30" t="str">
        <f t="shared" si="264"/>
        <v>OK</v>
      </c>
      <c r="F4237" s="37">
        <f t="shared" si="267"/>
        <v>-3.4916876986874623E-3</v>
      </c>
      <c r="G4237" s="10">
        <f t="shared" si="265"/>
        <v>3.6037396302426141</v>
      </c>
    </row>
    <row r="4238" spans="1:7" x14ac:dyDescent="0.3">
      <c r="A4238" s="2">
        <v>43741</v>
      </c>
      <c r="B4238" s="34">
        <f t="shared" si="266"/>
        <v>1</v>
      </c>
      <c r="C4238" s="1">
        <v>4014.75</v>
      </c>
      <c r="D4238" s="30" t="str">
        <f t="shared" si="264"/>
        <v>OK</v>
      </c>
      <c r="F4238" s="37">
        <f t="shared" si="267"/>
        <v>-1.8677624206198118E-4</v>
      </c>
      <c r="G4238" s="10">
        <f t="shared" si="265"/>
        <v>3.603658506775131</v>
      </c>
    </row>
    <row r="4239" spans="1:7" x14ac:dyDescent="0.3">
      <c r="A4239" s="2">
        <v>43742</v>
      </c>
      <c r="B4239" s="34">
        <f t="shared" si="266"/>
        <v>1</v>
      </c>
      <c r="C4239" s="1">
        <v>4038.41</v>
      </c>
      <c r="D4239" s="30" t="str">
        <f t="shared" si="264"/>
        <v>OK</v>
      </c>
      <c r="F4239" s="37">
        <f t="shared" si="267"/>
        <v>5.8932685721402311E-3</v>
      </c>
      <c r="G4239" s="10">
        <f t="shared" si="265"/>
        <v>3.6062104086389368</v>
      </c>
    </row>
    <row r="4240" spans="1:7" x14ac:dyDescent="0.3">
      <c r="A4240" s="2">
        <v>43745</v>
      </c>
      <c r="B4240" s="34">
        <f t="shared" si="266"/>
        <v>3</v>
      </c>
      <c r="C4240" s="1">
        <v>4030.35</v>
      </c>
      <c r="D4240" s="30" t="str">
        <f t="shared" si="264"/>
        <v>OK</v>
      </c>
      <c r="F4240" s="37">
        <f t="shared" si="267"/>
        <v>-1.9958349944656506E-3</v>
      </c>
      <c r="G4240" s="10">
        <f t="shared" si="265"/>
        <v>3.6053427623863739</v>
      </c>
    </row>
    <row r="4241" spans="1:7" x14ac:dyDescent="0.3">
      <c r="A4241" s="2">
        <v>43746</v>
      </c>
      <c r="B4241" s="34">
        <f t="shared" si="266"/>
        <v>1</v>
      </c>
      <c r="C4241" s="1">
        <v>4046.32</v>
      </c>
      <c r="D4241" s="30" t="str">
        <f t="shared" si="264"/>
        <v>OK</v>
      </c>
      <c r="F4241" s="37">
        <f t="shared" si="267"/>
        <v>3.96243502425353E-3</v>
      </c>
      <c r="G4241" s="10">
        <f t="shared" si="265"/>
        <v>3.607060225626761</v>
      </c>
    </row>
    <row r="4242" spans="1:7" x14ac:dyDescent="0.3">
      <c r="A4242" s="2">
        <v>43747</v>
      </c>
      <c r="B4242" s="34">
        <f t="shared" si="266"/>
        <v>1</v>
      </c>
      <c r="C4242" s="1">
        <v>4023.79</v>
      </c>
      <c r="D4242" s="30" t="str">
        <f t="shared" si="264"/>
        <v>OK</v>
      </c>
      <c r="F4242" s="37">
        <f t="shared" si="267"/>
        <v>-5.5680223017458008E-3</v>
      </c>
      <c r="G4242" s="10">
        <f t="shared" si="265"/>
        <v>3.6046353069829968</v>
      </c>
    </row>
    <row r="4243" spans="1:7" x14ac:dyDescent="0.3">
      <c r="A4243" s="2">
        <v>43748</v>
      </c>
      <c r="B4243" s="34">
        <f t="shared" si="266"/>
        <v>1</v>
      </c>
      <c r="C4243" s="1">
        <v>3980.96</v>
      </c>
      <c r="D4243" s="30" t="str">
        <f t="shared" si="264"/>
        <v>OK</v>
      </c>
      <c r="F4243" s="37">
        <f t="shared" si="267"/>
        <v>-1.0644193658217782E-2</v>
      </c>
      <c r="G4243" s="10">
        <f t="shared" si="265"/>
        <v>3.5999878138899124</v>
      </c>
    </row>
    <row r="4244" spans="1:7" x14ac:dyDescent="0.3">
      <c r="A4244" s="2">
        <v>43749</v>
      </c>
      <c r="B4244" s="34">
        <f t="shared" si="266"/>
        <v>1</v>
      </c>
      <c r="C4244" s="1">
        <v>3913.93</v>
      </c>
      <c r="D4244" s="30" t="str">
        <f t="shared" si="264"/>
        <v>OK</v>
      </c>
      <c r="F4244" s="37">
        <f t="shared" si="267"/>
        <v>-1.6837647200675265E-2</v>
      </c>
      <c r="G4244" s="10">
        <f t="shared" si="265"/>
        <v>3.5926130541054295</v>
      </c>
    </row>
    <row r="4245" spans="1:7" x14ac:dyDescent="0.3">
      <c r="A4245" s="2">
        <v>43752</v>
      </c>
      <c r="B4245" s="34">
        <f t="shared" si="266"/>
        <v>3</v>
      </c>
      <c r="C4245" s="1">
        <v>3944.39</v>
      </c>
      <c r="D4245" s="30" t="str">
        <f t="shared" si="264"/>
        <v>OK</v>
      </c>
      <c r="F4245" s="37">
        <f t="shared" si="267"/>
        <v>7.7824590628856605E-3</v>
      </c>
      <c r="G4245" s="10">
        <f t="shared" si="265"/>
        <v>3.595979849087183</v>
      </c>
    </row>
    <row r="4246" spans="1:7" x14ac:dyDescent="0.3">
      <c r="A4246" s="2">
        <v>43753</v>
      </c>
      <c r="B4246" s="34">
        <f t="shared" si="266"/>
        <v>1</v>
      </c>
      <c r="C4246" s="1">
        <v>3918.73</v>
      </c>
      <c r="D4246" s="30" t="str">
        <f t="shared" si="264"/>
        <v>OK</v>
      </c>
      <c r="F4246" s="37">
        <f t="shared" si="267"/>
        <v>-6.5054419060994739E-3</v>
      </c>
      <c r="G4246" s="10">
        <f t="shared" si="265"/>
        <v>3.5931453416741714</v>
      </c>
    </row>
    <row r="4247" spans="1:7" x14ac:dyDescent="0.3">
      <c r="A4247" s="2">
        <v>43754</v>
      </c>
      <c r="B4247" s="34">
        <f t="shared" si="266"/>
        <v>1</v>
      </c>
      <c r="C4247" s="1">
        <v>3922.07</v>
      </c>
      <c r="D4247" s="30" t="str">
        <f t="shared" si="264"/>
        <v>OK</v>
      </c>
      <c r="F4247" s="37">
        <f t="shared" si="267"/>
        <v>8.5231694962395466E-4</v>
      </c>
      <c r="G4247" s="10">
        <f t="shared" si="265"/>
        <v>3.5935153405664511</v>
      </c>
    </row>
    <row r="4248" spans="1:7" x14ac:dyDescent="0.3">
      <c r="A4248" s="2">
        <v>43755</v>
      </c>
      <c r="B4248" s="34">
        <f t="shared" si="266"/>
        <v>1</v>
      </c>
      <c r="C4248" s="1">
        <v>3914.81</v>
      </c>
      <c r="D4248" s="30" t="str">
        <f t="shared" si="264"/>
        <v>OK</v>
      </c>
      <c r="F4248" s="37">
        <f t="shared" si="267"/>
        <v>-1.8510633415518285E-3</v>
      </c>
      <c r="G4248" s="10">
        <f t="shared" si="265"/>
        <v>3.5927106890110938</v>
      </c>
    </row>
    <row r="4249" spans="1:7" x14ac:dyDescent="0.3">
      <c r="A4249" s="2">
        <v>43756</v>
      </c>
      <c r="B4249" s="34">
        <f t="shared" si="266"/>
        <v>1</v>
      </c>
      <c r="C4249" s="1">
        <v>3908.14</v>
      </c>
      <c r="D4249" s="30" t="str">
        <f t="shared" si="264"/>
        <v>OK</v>
      </c>
      <c r="F4249" s="37">
        <f t="shared" si="267"/>
        <v>-1.7037863906549378E-3</v>
      </c>
      <c r="G4249" s="10">
        <f t="shared" si="265"/>
        <v>3.591970112912247</v>
      </c>
    </row>
    <row r="4250" spans="1:7" x14ac:dyDescent="0.3">
      <c r="A4250" s="2">
        <v>43759</v>
      </c>
      <c r="B4250" s="34">
        <f t="shared" si="266"/>
        <v>3</v>
      </c>
      <c r="C4250" s="1">
        <v>3883.65</v>
      </c>
      <c r="D4250" s="30" t="str">
        <f t="shared" si="264"/>
        <v>OK</v>
      </c>
      <c r="F4250" s="37">
        <f t="shared" si="267"/>
        <v>-6.2664080611236628E-3</v>
      </c>
      <c r="G4250" s="10">
        <f t="shared" si="265"/>
        <v>3.5892400837699974</v>
      </c>
    </row>
    <row r="4251" spans="1:7" x14ac:dyDescent="0.3">
      <c r="A4251" s="2">
        <v>43760</v>
      </c>
      <c r="B4251" s="34">
        <f t="shared" si="266"/>
        <v>1</v>
      </c>
      <c r="C4251" s="1">
        <v>3900.35</v>
      </c>
      <c r="D4251" s="30" t="str">
        <f t="shared" si="264"/>
        <v>OK</v>
      </c>
      <c r="F4251" s="37">
        <f t="shared" si="267"/>
        <v>4.3000785343683123E-3</v>
      </c>
      <c r="G4251" s="10">
        <f t="shared" si="265"/>
        <v>3.5911035804235305</v>
      </c>
    </row>
    <row r="4252" spans="1:7" x14ac:dyDescent="0.3">
      <c r="A4252" s="2">
        <v>43761</v>
      </c>
      <c r="B4252" s="34">
        <f t="shared" si="266"/>
        <v>1</v>
      </c>
      <c r="C4252" s="1">
        <v>3917.41</v>
      </c>
      <c r="D4252" s="30" t="str">
        <f t="shared" si="264"/>
        <v>OK</v>
      </c>
      <c r="F4252" s="37">
        <f t="shared" si="267"/>
        <v>4.3739664389093047E-3</v>
      </c>
      <c r="G4252" s="10">
        <f t="shared" si="265"/>
        <v>3.5929990276160932</v>
      </c>
    </row>
    <row r="4253" spans="1:7" x14ac:dyDescent="0.3">
      <c r="A4253" s="2">
        <v>43762</v>
      </c>
      <c r="B4253" s="34">
        <f t="shared" si="266"/>
        <v>1</v>
      </c>
      <c r="C4253" s="1">
        <v>3947.54</v>
      </c>
      <c r="D4253" s="30" t="str">
        <f t="shared" si="264"/>
        <v>OK</v>
      </c>
      <c r="F4253" s="37">
        <f t="shared" si="267"/>
        <v>7.6913062457082404E-3</v>
      </c>
      <c r="G4253" s="10">
        <f t="shared" si="265"/>
        <v>3.5963265393620953</v>
      </c>
    </row>
    <row r="4254" spans="1:7" x14ac:dyDescent="0.3">
      <c r="A4254" s="2">
        <v>43763</v>
      </c>
      <c r="B4254" s="34">
        <f t="shared" si="266"/>
        <v>1</v>
      </c>
      <c r="C4254" s="1">
        <v>3930.68</v>
      </c>
      <c r="D4254" s="30" t="str">
        <f t="shared" si="264"/>
        <v>OK</v>
      </c>
      <c r="F4254" s="37">
        <f t="shared" si="267"/>
        <v>-4.2710143532428413E-3</v>
      </c>
      <c r="G4254" s="10">
        <f t="shared" si="265"/>
        <v>3.5944676889762679</v>
      </c>
    </row>
    <row r="4255" spans="1:7" x14ac:dyDescent="0.3">
      <c r="A4255" s="2">
        <v>43766</v>
      </c>
      <c r="B4255" s="34">
        <f t="shared" si="266"/>
        <v>3</v>
      </c>
      <c r="C4255" s="1">
        <v>3898.18</v>
      </c>
      <c r="D4255" s="30" t="str">
        <f t="shared" si="264"/>
        <v>OK</v>
      </c>
      <c r="F4255" s="37">
        <f t="shared" si="267"/>
        <v>-8.2682894562773335E-3</v>
      </c>
      <c r="G4255" s="10">
        <f t="shared" si="265"/>
        <v>3.5908618889637163</v>
      </c>
    </row>
    <row r="4256" spans="1:7" x14ac:dyDescent="0.3">
      <c r="A4256" s="2">
        <v>43767</v>
      </c>
      <c r="B4256" s="34">
        <f t="shared" si="266"/>
        <v>1</v>
      </c>
      <c r="C4256" s="1">
        <v>3891.7</v>
      </c>
      <c r="D4256" s="30" t="str">
        <f t="shared" si="264"/>
        <v>OK</v>
      </c>
      <c r="F4256" s="37">
        <f t="shared" si="267"/>
        <v>-1.6623142081689801E-3</v>
      </c>
      <c r="G4256" s="10">
        <f t="shared" si="265"/>
        <v>3.5901393543696387</v>
      </c>
    </row>
    <row r="4257" spans="1:7" x14ac:dyDescent="0.3">
      <c r="A4257" s="2">
        <v>43768</v>
      </c>
      <c r="B4257" s="34">
        <f t="shared" si="266"/>
        <v>1</v>
      </c>
      <c r="C4257" s="1">
        <v>3910.49</v>
      </c>
      <c r="D4257" s="30" t="str">
        <f t="shared" si="264"/>
        <v>OK</v>
      </c>
      <c r="F4257" s="37">
        <f t="shared" si="267"/>
        <v>4.8282241693862193E-3</v>
      </c>
      <c r="G4257" s="10">
        <f t="shared" si="265"/>
        <v>3.5922311796370332</v>
      </c>
    </row>
    <row r="4258" spans="1:7" x14ac:dyDescent="0.3">
      <c r="A4258" s="2">
        <v>43769</v>
      </c>
      <c r="B4258" s="34">
        <f t="shared" si="266"/>
        <v>1</v>
      </c>
      <c r="C4258" s="1">
        <v>3941.98</v>
      </c>
      <c r="D4258" s="30" t="str">
        <f t="shared" si="264"/>
        <v>OK</v>
      </c>
      <c r="F4258" s="37">
        <f t="shared" si="267"/>
        <v>8.0526992780955986E-3</v>
      </c>
      <c r="G4258" s="10">
        <f t="shared" si="265"/>
        <v>3.5957144165158055</v>
      </c>
    </row>
    <row r="4259" spans="1:7" x14ac:dyDescent="0.3">
      <c r="A4259" s="2">
        <v>43770</v>
      </c>
      <c r="B4259" s="34">
        <f t="shared" si="266"/>
        <v>1</v>
      </c>
      <c r="C4259" s="1">
        <v>3922.9</v>
      </c>
      <c r="D4259" s="30" t="str">
        <f t="shared" si="264"/>
        <v>OK</v>
      </c>
      <c r="F4259" s="37">
        <f t="shared" si="267"/>
        <v>-4.8402072055160339E-3</v>
      </c>
      <c r="G4259" s="10">
        <f t="shared" si="265"/>
        <v>3.5936072375198682</v>
      </c>
    </row>
    <row r="4260" spans="1:7" x14ac:dyDescent="0.3">
      <c r="A4260" s="2">
        <v>43773</v>
      </c>
      <c r="B4260" s="34">
        <f t="shared" si="266"/>
        <v>3</v>
      </c>
      <c r="C4260" s="1">
        <v>3902.02</v>
      </c>
      <c r="D4260" s="30" t="str">
        <f t="shared" si="264"/>
        <v>OK</v>
      </c>
      <c r="F4260" s="37">
        <f t="shared" si="267"/>
        <v>-5.3225929796834048E-3</v>
      </c>
      <c r="G4260" s="10">
        <f t="shared" si="265"/>
        <v>3.5912894910624398</v>
      </c>
    </row>
    <row r="4261" spans="1:7" x14ac:dyDescent="0.3">
      <c r="A4261" s="2">
        <v>43774</v>
      </c>
      <c r="B4261" s="34">
        <f t="shared" si="266"/>
        <v>1</v>
      </c>
      <c r="C4261" s="1">
        <v>3878.51</v>
      </c>
      <c r="D4261" s="30" t="str">
        <f t="shared" si="264"/>
        <v>OK</v>
      </c>
      <c r="F4261" s="37">
        <f t="shared" si="267"/>
        <v>-6.0250844434420747E-3</v>
      </c>
      <c r="G4261" s="10">
        <f t="shared" si="265"/>
        <v>3.5886649155273274</v>
      </c>
    </row>
    <row r="4262" spans="1:7" x14ac:dyDescent="0.3">
      <c r="A4262" s="2">
        <v>43775</v>
      </c>
      <c r="B4262" s="34">
        <f t="shared" si="266"/>
        <v>1</v>
      </c>
      <c r="C4262" s="1">
        <v>3889.18</v>
      </c>
      <c r="D4262" s="30" t="str">
        <f t="shared" si="264"/>
        <v>OK</v>
      </c>
      <c r="F4262" s="37">
        <f t="shared" si="267"/>
        <v>2.7510564624042555E-3</v>
      </c>
      <c r="G4262" s="10">
        <f t="shared" si="265"/>
        <v>3.5898580437382801</v>
      </c>
    </row>
    <row r="4263" spans="1:7" x14ac:dyDescent="0.3">
      <c r="A4263" s="2">
        <v>43776</v>
      </c>
      <c r="B4263" s="34">
        <f t="shared" si="266"/>
        <v>1</v>
      </c>
      <c r="C4263" s="1">
        <v>3872.44</v>
      </c>
      <c r="D4263" s="30" t="str">
        <f t="shared" si="264"/>
        <v>OK</v>
      </c>
      <c r="F4263" s="37">
        <f t="shared" si="267"/>
        <v>-4.3042492247722386E-3</v>
      </c>
      <c r="G4263" s="10">
        <f t="shared" si="265"/>
        <v>3.5879846974781682</v>
      </c>
    </row>
    <row r="4264" spans="1:7" x14ac:dyDescent="0.3">
      <c r="A4264" s="2">
        <v>43777</v>
      </c>
      <c r="B4264" s="34">
        <f t="shared" si="266"/>
        <v>1</v>
      </c>
      <c r="C4264" s="1">
        <v>3862.75</v>
      </c>
      <c r="D4264" s="30" t="str">
        <f t="shared" si="264"/>
        <v>OK</v>
      </c>
      <c r="F4264" s="37">
        <f t="shared" si="267"/>
        <v>-2.502298292549443E-3</v>
      </c>
      <c r="G4264" s="10">
        <f t="shared" si="265"/>
        <v>3.5868966011984362</v>
      </c>
    </row>
    <row r="4265" spans="1:7" x14ac:dyDescent="0.3">
      <c r="A4265" s="2">
        <v>43780</v>
      </c>
      <c r="B4265" s="34">
        <f t="shared" si="266"/>
        <v>3</v>
      </c>
      <c r="C4265" s="1">
        <v>3859.04</v>
      </c>
      <c r="D4265" s="30" t="str">
        <f t="shared" si="264"/>
        <v>OK</v>
      </c>
      <c r="F4265" s="37">
        <f t="shared" si="267"/>
        <v>-9.604556339395387E-4</v>
      </c>
      <c r="G4265" s="10">
        <f t="shared" si="265"/>
        <v>3.5864792801752428</v>
      </c>
    </row>
    <row r="4266" spans="1:7" x14ac:dyDescent="0.3">
      <c r="A4266" s="2">
        <v>43781</v>
      </c>
      <c r="B4266" s="34">
        <f t="shared" si="266"/>
        <v>1</v>
      </c>
      <c r="C4266" s="1">
        <v>3855.25</v>
      </c>
      <c r="D4266" s="30" t="str">
        <f t="shared" si="264"/>
        <v>OK</v>
      </c>
      <c r="F4266" s="37">
        <f t="shared" si="267"/>
        <v>-9.8210954019650742E-4</v>
      </c>
      <c r="G4266" s="10">
        <f t="shared" si="265"/>
        <v>3.5860525458370618</v>
      </c>
    </row>
    <row r="4267" spans="1:7" x14ac:dyDescent="0.3">
      <c r="A4267" s="2">
        <v>43782</v>
      </c>
      <c r="B4267" s="34">
        <f t="shared" si="266"/>
        <v>1</v>
      </c>
      <c r="C4267" s="1">
        <v>3879.81</v>
      </c>
      <c r="D4267" s="30" t="str">
        <f t="shared" si="264"/>
        <v>OK</v>
      </c>
      <c r="F4267" s="37">
        <f t="shared" si="267"/>
        <v>6.3705336878283614E-3</v>
      </c>
      <c r="G4267" s="10">
        <f t="shared" si="265"/>
        <v>3.5888104580756517</v>
      </c>
    </row>
    <row r="4268" spans="1:7" x14ac:dyDescent="0.3">
      <c r="A4268" s="2">
        <v>43783</v>
      </c>
      <c r="B4268" s="34">
        <f t="shared" si="266"/>
        <v>1</v>
      </c>
      <c r="C4268" s="1">
        <v>3893.54</v>
      </c>
      <c r="D4268" s="30" t="str">
        <f t="shared" si="264"/>
        <v>OK</v>
      </c>
      <c r="F4268" s="37">
        <f t="shared" si="267"/>
        <v>3.5388330871872764E-3</v>
      </c>
      <c r="G4268" s="10">
        <f t="shared" si="265"/>
        <v>3.5903446407478574</v>
      </c>
    </row>
    <row r="4269" spans="1:7" x14ac:dyDescent="0.3">
      <c r="A4269" s="2">
        <v>43784</v>
      </c>
      <c r="B4269" s="34">
        <f t="shared" si="266"/>
        <v>1</v>
      </c>
      <c r="C4269" s="1">
        <v>3887.3</v>
      </c>
      <c r="D4269" s="30" t="str">
        <f t="shared" si="264"/>
        <v>OK</v>
      </c>
      <c r="F4269" s="37">
        <f t="shared" si="267"/>
        <v>-1.6026546536056507E-3</v>
      </c>
      <c r="G4269" s="10">
        <f t="shared" si="265"/>
        <v>3.5896480583356603</v>
      </c>
    </row>
    <row r="4270" spans="1:7" x14ac:dyDescent="0.3">
      <c r="A4270" s="2">
        <v>43787</v>
      </c>
      <c r="B4270" s="34">
        <f t="shared" si="266"/>
        <v>3</v>
      </c>
      <c r="C4270" s="1">
        <v>3879.5</v>
      </c>
      <c r="D4270" s="30" t="str">
        <f t="shared" si="264"/>
        <v>OK</v>
      </c>
      <c r="F4270" s="37">
        <f t="shared" si="267"/>
        <v>-2.0065340982172719E-3</v>
      </c>
      <c r="G4270" s="10">
        <f t="shared" si="265"/>
        <v>3.5887757562041038</v>
      </c>
    </row>
    <row r="4271" spans="1:7" x14ac:dyDescent="0.3">
      <c r="A4271" s="2">
        <v>43788</v>
      </c>
      <c r="B4271" s="34">
        <f t="shared" si="266"/>
        <v>1</v>
      </c>
      <c r="C4271" s="1">
        <v>3879.83</v>
      </c>
      <c r="D4271" s="30" t="str">
        <f t="shared" si="264"/>
        <v>OK</v>
      </c>
      <c r="F4271" s="37">
        <f t="shared" si="267"/>
        <v>8.5062508055067099E-5</v>
      </c>
      <c r="G4271" s="10">
        <f t="shared" si="265"/>
        <v>3.5888126968108609</v>
      </c>
    </row>
    <row r="4272" spans="1:7" x14ac:dyDescent="0.3">
      <c r="A4272" s="2">
        <v>43789</v>
      </c>
      <c r="B4272" s="34">
        <f t="shared" si="266"/>
        <v>1</v>
      </c>
      <c r="C4272" s="1">
        <v>3880.44</v>
      </c>
      <c r="D4272" s="30" t="str">
        <f t="shared" si="264"/>
        <v>OK</v>
      </c>
      <c r="F4272" s="37">
        <f t="shared" si="267"/>
        <v>1.5722338349877241E-4</v>
      </c>
      <c r="G4272" s="10">
        <f t="shared" si="265"/>
        <v>3.5888809726915984</v>
      </c>
    </row>
    <row r="4273" spans="1:7" x14ac:dyDescent="0.3">
      <c r="A4273" s="2">
        <v>43790</v>
      </c>
      <c r="B4273" s="34">
        <f t="shared" si="266"/>
        <v>1</v>
      </c>
      <c r="C4273" s="1">
        <v>3864.68</v>
      </c>
      <c r="D4273" s="30" t="str">
        <f t="shared" si="264"/>
        <v>OK</v>
      </c>
      <c r="F4273" s="37">
        <f t="shared" si="267"/>
        <v>-4.061395099524856E-3</v>
      </c>
      <c r="G4273" s="10">
        <f t="shared" si="265"/>
        <v>3.5871135396546889</v>
      </c>
    </row>
    <row r="4274" spans="1:7" x14ac:dyDescent="0.3">
      <c r="A4274" s="2">
        <v>43791</v>
      </c>
      <c r="B4274" s="34">
        <f t="shared" si="266"/>
        <v>1</v>
      </c>
      <c r="C4274" s="1">
        <v>3885.29</v>
      </c>
      <c r="D4274" s="30" t="str">
        <f t="shared" si="264"/>
        <v>OK</v>
      </c>
      <c r="F4274" s="37">
        <f t="shared" si="267"/>
        <v>5.3329124274197337E-3</v>
      </c>
      <c r="G4274" s="10">
        <f t="shared" si="265"/>
        <v>3.5894234403053549</v>
      </c>
    </row>
    <row r="4275" spans="1:7" x14ac:dyDescent="0.3">
      <c r="A4275" s="2">
        <v>43794</v>
      </c>
      <c r="B4275" s="34">
        <f t="shared" si="266"/>
        <v>3</v>
      </c>
      <c r="C4275" s="1">
        <v>3889.96</v>
      </c>
      <c r="D4275" s="30" t="str">
        <f t="shared" si="264"/>
        <v>OK</v>
      </c>
      <c r="F4275" s="37">
        <f t="shared" si="267"/>
        <v>1.2019694797558156E-3</v>
      </c>
      <c r="G4275" s="10">
        <f t="shared" si="265"/>
        <v>3.5899451355497196</v>
      </c>
    </row>
    <row r="4276" spans="1:7" x14ac:dyDescent="0.3">
      <c r="A4276" s="2">
        <v>43795</v>
      </c>
      <c r="B4276" s="34">
        <f t="shared" si="266"/>
        <v>1</v>
      </c>
      <c r="C4276" s="1">
        <v>3915.76</v>
      </c>
      <c r="D4276" s="30" t="str">
        <f t="shared" si="264"/>
        <v>OK</v>
      </c>
      <c r="F4276" s="37">
        <f t="shared" si="267"/>
        <v>6.6324589455932781E-3</v>
      </c>
      <c r="G4276" s="10">
        <f t="shared" si="265"/>
        <v>3.5928160656975501</v>
      </c>
    </row>
    <row r="4277" spans="1:7" x14ac:dyDescent="0.3">
      <c r="A4277" s="2">
        <v>43796</v>
      </c>
      <c r="B4277" s="34">
        <f t="shared" si="266"/>
        <v>1</v>
      </c>
      <c r="C4277" s="1">
        <v>3902.08</v>
      </c>
      <c r="D4277" s="30" t="str">
        <f t="shared" si="264"/>
        <v>OK</v>
      </c>
      <c r="F4277" s="37">
        <f t="shared" si="267"/>
        <v>-3.4935746828202996E-3</v>
      </c>
      <c r="G4277" s="10">
        <f t="shared" si="265"/>
        <v>3.5912961690058069</v>
      </c>
    </row>
    <row r="4278" spans="1:7" x14ac:dyDescent="0.3">
      <c r="A4278" s="2">
        <v>43797</v>
      </c>
      <c r="B4278" s="34">
        <f t="shared" si="266"/>
        <v>1</v>
      </c>
      <c r="C4278" s="1">
        <v>3908.39</v>
      </c>
      <c r="D4278" s="30" t="str">
        <f t="shared" si="264"/>
        <v>OK</v>
      </c>
      <c r="F4278" s="37">
        <f t="shared" si="267"/>
        <v>1.6170862719369072E-3</v>
      </c>
      <c r="G4278" s="10">
        <f t="shared" si="265"/>
        <v>3.5919978934287973</v>
      </c>
    </row>
    <row r="4279" spans="1:7" x14ac:dyDescent="0.3">
      <c r="A4279" s="2">
        <v>43798</v>
      </c>
      <c r="B4279" s="34">
        <f t="shared" si="266"/>
        <v>1</v>
      </c>
      <c r="C4279" s="1">
        <v>3910.83</v>
      </c>
      <c r="D4279" s="30" t="str">
        <f t="shared" si="264"/>
        <v>OK</v>
      </c>
      <c r="F4279" s="37">
        <f t="shared" si="267"/>
        <v>6.2429798459207042E-4</v>
      </c>
      <c r="G4279" s="10">
        <f t="shared" si="265"/>
        <v>3.5922689380010793</v>
      </c>
    </row>
    <row r="4280" spans="1:7" x14ac:dyDescent="0.3">
      <c r="A4280" s="2">
        <v>43801</v>
      </c>
      <c r="B4280" s="34">
        <f t="shared" si="266"/>
        <v>3</v>
      </c>
      <c r="C4280" s="1">
        <v>3889.53</v>
      </c>
      <c r="D4280" s="30" t="str">
        <f t="shared" si="264"/>
        <v>OK</v>
      </c>
      <c r="F4280" s="37">
        <f t="shared" si="267"/>
        <v>-5.4464141882923922E-3</v>
      </c>
      <c r="G4280" s="10">
        <f t="shared" si="265"/>
        <v>3.5898971255574432</v>
      </c>
    </row>
    <row r="4281" spans="1:7" x14ac:dyDescent="0.3">
      <c r="A4281" s="2">
        <v>43802</v>
      </c>
      <c r="B4281" s="34">
        <f t="shared" si="266"/>
        <v>1</v>
      </c>
      <c r="C4281" s="1">
        <v>3913.78</v>
      </c>
      <c r="D4281" s="30" t="str">
        <f t="shared" si="264"/>
        <v>OK</v>
      </c>
      <c r="F4281" s="37">
        <f t="shared" si="267"/>
        <v>6.2346864531190871E-3</v>
      </c>
      <c r="G4281" s="10">
        <f t="shared" si="265"/>
        <v>3.592596409602173</v>
      </c>
    </row>
    <row r="4282" spans="1:7" x14ac:dyDescent="0.3">
      <c r="A4282" s="2">
        <v>43803</v>
      </c>
      <c r="B4282" s="34">
        <f t="shared" si="266"/>
        <v>1</v>
      </c>
      <c r="C4282" s="1">
        <v>3885.37</v>
      </c>
      <c r="D4282" s="30" t="str">
        <f t="shared" si="264"/>
        <v>OK</v>
      </c>
      <c r="F4282" s="37">
        <f t="shared" si="267"/>
        <v>-7.2589670344271884E-3</v>
      </c>
      <c r="G4282" s="10">
        <f t="shared" si="265"/>
        <v>3.5894323825466969</v>
      </c>
    </row>
    <row r="4283" spans="1:7" x14ac:dyDescent="0.3">
      <c r="A4283" s="2">
        <v>43804</v>
      </c>
      <c r="B4283" s="34">
        <f t="shared" si="266"/>
        <v>1</v>
      </c>
      <c r="C4283" s="1">
        <v>3870.84</v>
      </c>
      <c r="D4283" s="30" t="str">
        <f t="shared" si="264"/>
        <v>OK</v>
      </c>
      <c r="F4283" s="37">
        <f t="shared" si="267"/>
        <v>-3.7396695810180125E-3</v>
      </c>
      <c r="G4283" s="10">
        <f t="shared" si="265"/>
        <v>3.5878052202589701</v>
      </c>
    </row>
    <row r="4284" spans="1:7" x14ac:dyDescent="0.3">
      <c r="A4284" s="2">
        <v>43805</v>
      </c>
      <c r="B4284" s="34">
        <f t="shared" si="266"/>
        <v>1</v>
      </c>
      <c r="C4284" s="1">
        <v>3878.34</v>
      </c>
      <c r="D4284" s="30" t="str">
        <f t="shared" si="264"/>
        <v>OK</v>
      </c>
      <c r="F4284" s="37">
        <f t="shared" si="267"/>
        <v>1.9375639396099764E-3</v>
      </c>
      <c r="G4284" s="10">
        <f t="shared" si="265"/>
        <v>3.5886458794335696</v>
      </c>
    </row>
    <row r="4285" spans="1:7" x14ac:dyDescent="0.3">
      <c r="A4285" s="2">
        <v>43808</v>
      </c>
      <c r="B4285" s="34">
        <f t="shared" si="266"/>
        <v>3</v>
      </c>
      <c r="C4285" s="1">
        <v>3882.57</v>
      </c>
      <c r="D4285" s="30" t="str">
        <f t="shared" si="264"/>
        <v>OK</v>
      </c>
      <c r="F4285" s="37">
        <f t="shared" si="267"/>
        <v>1.0906728136264032E-3</v>
      </c>
      <c r="G4285" s="10">
        <f t="shared" si="265"/>
        <v>3.5891192944945254</v>
      </c>
    </row>
    <row r="4286" spans="1:7" x14ac:dyDescent="0.3">
      <c r="A4286" s="2">
        <v>43809</v>
      </c>
      <c r="B4286" s="34">
        <f t="shared" si="266"/>
        <v>1</v>
      </c>
      <c r="C4286" s="1">
        <v>3873.89</v>
      </c>
      <c r="D4286" s="30" t="str">
        <f t="shared" si="264"/>
        <v>OK</v>
      </c>
      <c r="F4286" s="37">
        <f t="shared" si="267"/>
        <v>-2.235632583572289E-3</v>
      </c>
      <c r="G4286" s="10">
        <f t="shared" si="265"/>
        <v>3.5881472846661953</v>
      </c>
    </row>
    <row r="4287" spans="1:7" x14ac:dyDescent="0.3">
      <c r="A4287" s="2">
        <v>43810</v>
      </c>
      <c r="B4287" s="34">
        <f t="shared" si="266"/>
        <v>1</v>
      </c>
      <c r="C4287" s="1">
        <v>3877.93</v>
      </c>
      <c r="D4287" s="30" t="str">
        <f t="shared" si="264"/>
        <v>OK</v>
      </c>
      <c r="F4287" s="37">
        <f t="shared" si="267"/>
        <v>1.042879379641537E-3</v>
      </c>
      <c r="G4287" s="10">
        <f t="shared" si="265"/>
        <v>3.5885999654213583</v>
      </c>
    </row>
    <row r="4288" spans="1:7" x14ac:dyDescent="0.3">
      <c r="A4288" s="2">
        <v>43811</v>
      </c>
      <c r="B4288" s="34">
        <f t="shared" si="266"/>
        <v>1</v>
      </c>
      <c r="C4288" s="1">
        <v>3852.14</v>
      </c>
      <c r="D4288" s="30" t="str">
        <f t="shared" si="264"/>
        <v>OK</v>
      </c>
      <c r="F4288" s="37">
        <f t="shared" si="267"/>
        <v>-6.6504552686613705E-3</v>
      </c>
      <c r="G4288" s="10">
        <f t="shared" si="265"/>
        <v>3.5857020624926288</v>
      </c>
    </row>
    <row r="4289" spans="1:7" x14ac:dyDescent="0.3">
      <c r="A4289" s="2">
        <v>43812</v>
      </c>
      <c r="B4289" s="34">
        <f t="shared" si="266"/>
        <v>1</v>
      </c>
      <c r="C4289" s="1">
        <v>3870.23</v>
      </c>
      <c r="D4289" s="30" t="str">
        <f t="shared" si="264"/>
        <v>OK</v>
      </c>
      <c r="F4289" s="37">
        <f t="shared" si="267"/>
        <v>4.6960910039615111E-3</v>
      </c>
      <c r="G4289" s="10">
        <f t="shared" si="265"/>
        <v>3.5877367750351166</v>
      </c>
    </row>
    <row r="4290" spans="1:7" x14ac:dyDescent="0.3">
      <c r="A4290" s="2">
        <v>43815</v>
      </c>
      <c r="B4290" s="34">
        <f t="shared" si="266"/>
        <v>3</v>
      </c>
      <c r="C4290" s="1">
        <v>3859.41</v>
      </c>
      <c r="D4290" s="30" t="str">
        <f t="shared" si="264"/>
        <v>OK</v>
      </c>
      <c r="F4290" s="37">
        <f t="shared" si="267"/>
        <v>-2.7956994803927104E-3</v>
      </c>
      <c r="G4290" s="10">
        <f t="shared" si="265"/>
        <v>3.5865209177989703</v>
      </c>
    </row>
    <row r="4291" spans="1:7" x14ac:dyDescent="0.3">
      <c r="A4291" s="2">
        <v>43816</v>
      </c>
      <c r="B4291" s="34">
        <f t="shared" si="266"/>
        <v>1</v>
      </c>
      <c r="C4291" s="1">
        <v>3877.6</v>
      </c>
      <c r="D4291" s="30" t="str">
        <f t="shared" si="264"/>
        <v>OK</v>
      </c>
      <c r="F4291" s="37">
        <f t="shared" si="267"/>
        <v>4.7131556377788542E-3</v>
      </c>
      <c r="G4291" s="10">
        <f t="shared" si="265"/>
        <v>3.5885630067147023</v>
      </c>
    </row>
    <row r="4292" spans="1:7" x14ac:dyDescent="0.3">
      <c r="A4292" s="2">
        <v>43817</v>
      </c>
      <c r="B4292" s="34">
        <f t="shared" si="266"/>
        <v>1</v>
      </c>
      <c r="C4292" s="1">
        <v>3874.95</v>
      </c>
      <c r="D4292" s="30" t="str">
        <f t="shared" si="264"/>
        <v>OK</v>
      </c>
      <c r="F4292" s="37">
        <f t="shared" si="267"/>
        <v>-6.8341242005365288E-4</v>
      </c>
      <c r="G4292" s="10">
        <f t="shared" si="265"/>
        <v>3.5882661030064082</v>
      </c>
    </row>
    <row r="4293" spans="1:7" x14ac:dyDescent="0.3">
      <c r="A4293" s="2">
        <v>43818</v>
      </c>
      <c r="B4293" s="34">
        <f t="shared" si="266"/>
        <v>1</v>
      </c>
      <c r="C4293" s="1">
        <v>3864.8</v>
      </c>
      <c r="D4293" s="30" t="str">
        <f t="shared" si="264"/>
        <v>OK</v>
      </c>
      <c r="F4293" s="37">
        <f t="shared" si="267"/>
        <v>-2.6193886372726238E-3</v>
      </c>
      <c r="G4293" s="10">
        <f t="shared" si="265"/>
        <v>3.587127024478463</v>
      </c>
    </row>
    <row r="4294" spans="1:7" x14ac:dyDescent="0.3">
      <c r="A4294" s="2">
        <v>43819</v>
      </c>
      <c r="B4294" s="34">
        <f t="shared" si="266"/>
        <v>1</v>
      </c>
      <c r="C4294" s="1">
        <v>3876.07</v>
      </c>
      <c r="D4294" s="30" t="str">
        <f t="shared" si="264"/>
        <v>OK</v>
      </c>
      <c r="F4294" s="37">
        <f t="shared" si="267"/>
        <v>2.9160629269302518E-3</v>
      </c>
      <c r="G4294" s="10">
        <f t="shared" si="265"/>
        <v>3.5883916116035008</v>
      </c>
    </row>
    <row r="4295" spans="1:7" x14ac:dyDescent="0.3">
      <c r="A4295" s="2">
        <v>43822</v>
      </c>
      <c r="B4295" s="34">
        <f t="shared" si="266"/>
        <v>3</v>
      </c>
      <c r="C4295" s="1">
        <v>3876.06</v>
      </c>
      <c r="D4295" s="30" t="str">
        <f t="shared" si="264"/>
        <v>OK</v>
      </c>
      <c r="F4295" s="37">
        <f t="shared" si="267"/>
        <v>-2.579932766977322E-6</v>
      </c>
      <c r="G4295" s="10">
        <f t="shared" si="265"/>
        <v>3.5883904911514906</v>
      </c>
    </row>
    <row r="4296" spans="1:7" x14ac:dyDescent="0.3">
      <c r="A4296" s="2">
        <v>43823</v>
      </c>
      <c r="B4296" s="34">
        <f t="shared" si="266"/>
        <v>1</v>
      </c>
      <c r="C4296" s="1">
        <v>3881.01</v>
      </c>
      <c r="D4296" s="30" t="str">
        <f t="shared" ref="D4296:D4359" si="268">IF(C4296&gt;0,"OK","ERROR")</f>
        <v>OK</v>
      </c>
      <c r="F4296" s="37">
        <f t="shared" si="267"/>
        <v>1.2770700143960312E-3</v>
      </c>
      <c r="G4296" s="10">
        <f t="shared" ref="G4296:G4359" si="269">LOG(C4296,10)</f>
        <v>3.588944761765839</v>
      </c>
    </row>
    <row r="4297" spans="1:7" x14ac:dyDescent="0.3">
      <c r="A4297" s="2">
        <v>43826</v>
      </c>
      <c r="B4297" s="34">
        <f t="shared" ref="B4297:B4360" si="270">DATEDIF(A4296,A4297,"d")</f>
        <v>3</v>
      </c>
      <c r="C4297" s="1">
        <v>3886.99</v>
      </c>
      <c r="D4297" s="30" t="str">
        <f t="shared" si="268"/>
        <v>OK</v>
      </c>
      <c r="F4297" s="37">
        <f t="shared" ref="F4297:F4360" si="271">C4297/C4296-1</f>
        <v>1.540836019489733E-3</v>
      </c>
      <c r="G4297" s="10">
        <f t="shared" si="269"/>
        <v>3.5896134233299009</v>
      </c>
    </row>
    <row r="4298" spans="1:7" x14ac:dyDescent="0.3">
      <c r="A4298" s="2">
        <v>43829</v>
      </c>
      <c r="B4298" s="34">
        <f t="shared" si="270"/>
        <v>3</v>
      </c>
      <c r="C4298" s="1">
        <v>3839.69</v>
      </c>
      <c r="D4298" s="30" t="str">
        <f t="shared" si="268"/>
        <v>OK</v>
      </c>
      <c r="F4298" s="37">
        <f t="shared" si="271"/>
        <v>-1.2168798993565599E-2</v>
      </c>
      <c r="G4298" s="10">
        <f t="shared" si="269"/>
        <v>3.5842961627206509</v>
      </c>
    </row>
    <row r="4299" spans="1:7" x14ac:dyDescent="0.3">
      <c r="A4299" s="2">
        <v>43830</v>
      </c>
      <c r="B4299" s="34">
        <f t="shared" si="270"/>
        <v>1</v>
      </c>
      <c r="C4299" s="1">
        <v>3858.84</v>
      </c>
      <c r="D4299" s="30" t="str">
        <f t="shared" si="268"/>
        <v>OK</v>
      </c>
      <c r="F4299" s="37">
        <f t="shared" si="271"/>
        <v>4.9873817938428378E-3</v>
      </c>
      <c r="G4299" s="10">
        <f t="shared" si="269"/>
        <v>3.5864567716893898</v>
      </c>
    </row>
    <row r="4300" spans="1:7" x14ac:dyDescent="0.3">
      <c r="A4300" s="2">
        <v>43832</v>
      </c>
      <c r="B4300" s="34">
        <f t="shared" si="270"/>
        <v>2</v>
      </c>
      <c r="C4300" s="1">
        <v>3878.86</v>
      </c>
      <c r="D4300" s="30" t="str">
        <f t="shared" si="268"/>
        <v>OK</v>
      </c>
      <c r="F4300" s="37">
        <f t="shared" si="271"/>
        <v>5.1880876118211017E-3</v>
      </c>
      <c r="G4300" s="10">
        <f t="shared" si="269"/>
        <v>3.5887041048579311</v>
      </c>
    </row>
    <row r="4301" spans="1:7" x14ac:dyDescent="0.3">
      <c r="A4301" s="2">
        <v>43833</v>
      </c>
      <c r="B4301" s="34">
        <f t="shared" si="270"/>
        <v>1</v>
      </c>
      <c r="C4301" s="1">
        <v>3902.92</v>
      </c>
      <c r="D4301" s="30" t="str">
        <f t="shared" si="268"/>
        <v>OK</v>
      </c>
      <c r="F4301" s="37">
        <f t="shared" si="271"/>
        <v>6.202853415694376E-3</v>
      </c>
      <c r="G4301" s="10">
        <f t="shared" si="269"/>
        <v>3.5913896494327657</v>
      </c>
    </row>
    <row r="4302" spans="1:7" x14ac:dyDescent="0.3">
      <c r="A4302" s="2">
        <v>43836</v>
      </c>
      <c r="B4302" s="34">
        <f t="shared" si="270"/>
        <v>3</v>
      </c>
      <c r="C4302" s="1">
        <v>3894.69</v>
      </c>
      <c r="D4302" s="30" t="str">
        <f t="shared" si="268"/>
        <v>OK</v>
      </c>
      <c r="F4302" s="37">
        <f t="shared" si="271"/>
        <v>-2.1086776054851653E-3</v>
      </c>
      <c r="G4302" s="10">
        <f t="shared" si="269"/>
        <v>3.5904728954752647</v>
      </c>
    </row>
    <row r="4303" spans="1:7" x14ac:dyDescent="0.3">
      <c r="A4303" s="2">
        <v>43837</v>
      </c>
      <c r="B4303" s="34">
        <f t="shared" si="270"/>
        <v>1</v>
      </c>
      <c r="C4303" s="1">
        <v>3889.84</v>
      </c>
      <c r="D4303" s="30" t="str">
        <f t="shared" si="268"/>
        <v>OK</v>
      </c>
      <c r="F4303" s="37">
        <f t="shared" si="271"/>
        <v>-1.2452852473495701E-3</v>
      </c>
      <c r="G4303" s="10">
        <f t="shared" si="269"/>
        <v>3.5899317379462259</v>
      </c>
    </row>
    <row r="4304" spans="1:7" x14ac:dyDescent="0.3">
      <c r="A4304" s="2">
        <v>43838</v>
      </c>
      <c r="B4304" s="34">
        <f t="shared" si="270"/>
        <v>1</v>
      </c>
      <c r="C4304" s="1">
        <v>3881.15</v>
      </c>
      <c r="D4304" s="30" t="str">
        <f t="shared" si="268"/>
        <v>OK</v>
      </c>
      <c r="F4304" s="37">
        <f t="shared" si="271"/>
        <v>-2.2340250498735781E-3</v>
      </c>
      <c r="G4304" s="10">
        <f t="shared" si="269"/>
        <v>3.588960427824635</v>
      </c>
    </row>
    <row r="4305" spans="1:7" x14ac:dyDescent="0.3">
      <c r="A4305" s="2">
        <v>43839</v>
      </c>
      <c r="B4305" s="34">
        <f t="shared" si="270"/>
        <v>1</v>
      </c>
      <c r="C4305" s="1">
        <v>3863.34</v>
      </c>
      <c r="D4305" s="30" t="str">
        <f t="shared" si="268"/>
        <v>OK</v>
      </c>
      <c r="F4305" s="37">
        <f t="shared" si="271"/>
        <v>-4.5888460894322192E-3</v>
      </c>
      <c r="G4305" s="10">
        <f t="shared" si="269"/>
        <v>3.5869629306729358</v>
      </c>
    </row>
    <row r="4306" spans="1:7" x14ac:dyDescent="0.3">
      <c r="A4306" s="2">
        <v>43840</v>
      </c>
      <c r="B4306" s="34">
        <f t="shared" si="270"/>
        <v>1</v>
      </c>
      <c r="C4306" s="1">
        <v>3882.94</v>
      </c>
      <c r="D4306" s="30" t="str">
        <f t="shared" si="268"/>
        <v>OK</v>
      </c>
      <c r="F4306" s="37">
        <f t="shared" si="271"/>
        <v>5.07333033074997E-3</v>
      </c>
      <c r="G4306" s="10">
        <f t="shared" si="269"/>
        <v>3.58916067978884</v>
      </c>
    </row>
    <row r="4307" spans="1:7" x14ac:dyDescent="0.3">
      <c r="A4307" s="2">
        <v>43843</v>
      </c>
      <c r="B4307" s="34">
        <f t="shared" si="270"/>
        <v>3</v>
      </c>
      <c r="C4307" s="1">
        <v>3889.52</v>
      </c>
      <c r="D4307" s="30" t="str">
        <f t="shared" si="268"/>
        <v>OK</v>
      </c>
      <c r="F4307" s="37">
        <f t="shared" si="271"/>
        <v>1.6945922419608905E-3</v>
      </c>
      <c r="G4307" s="10">
        <f t="shared" si="269"/>
        <v>3.5898960089828433</v>
      </c>
    </row>
    <row r="4308" spans="1:7" x14ac:dyDescent="0.3">
      <c r="A4308" s="2">
        <v>43844</v>
      </c>
      <c r="B4308" s="34">
        <f t="shared" si="270"/>
        <v>1</v>
      </c>
      <c r="C4308" s="1">
        <v>3904.22</v>
      </c>
      <c r="D4308" s="30" t="str">
        <f t="shared" si="268"/>
        <v>OK</v>
      </c>
      <c r="F4308" s="37">
        <f t="shared" si="271"/>
        <v>3.7793866595363657E-3</v>
      </c>
      <c r="G4308" s="10">
        <f t="shared" si="269"/>
        <v>3.5915342818670992</v>
      </c>
    </row>
    <row r="4309" spans="1:7" x14ac:dyDescent="0.3">
      <c r="A4309" s="2">
        <v>43845</v>
      </c>
      <c r="B4309" s="34">
        <f t="shared" si="270"/>
        <v>1</v>
      </c>
      <c r="C4309" s="1">
        <v>3932.11</v>
      </c>
      <c r="D4309" s="30" t="str">
        <f t="shared" si="268"/>
        <v>OK</v>
      </c>
      <c r="F4309" s="37">
        <f t="shared" si="271"/>
        <v>7.1435523612912721E-3</v>
      </c>
      <c r="G4309" s="10">
        <f t="shared" si="269"/>
        <v>3.5946256586323235</v>
      </c>
    </row>
    <row r="4310" spans="1:7" x14ac:dyDescent="0.3">
      <c r="A4310" s="2">
        <v>43846</v>
      </c>
      <c r="B4310" s="34">
        <f t="shared" si="270"/>
        <v>1</v>
      </c>
      <c r="C4310" s="1">
        <v>3936.4</v>
      </c>
      <c r="D4310" s="30" t="str">
        <f t="shared" si="268"/>
        <v>OK</v>
      </c>
      <c r="F4310" s="37">
        <f t="shared" si="271"/>
        <v>1.0910172909710525E-3</v>
      </c>
      <c r="G4310" s="10">
        <f t="shared" si="269"/>
        <v>3.5950992231348717</v>
      </c>
    </row>
    <row r="4311" spans="1:7" x14ac:dyDescent="0.3">
      <c r="A4311" s="2">
        <v>43847</v>
      </c>
      <c r="B4311" s="34">
        <f t="shared" si="270"/>
        <v>1</v>
      </c>
      <c r="C4311" s="1">
        <v>3935.02</v>
      </c>
      <c r="D4311" s="30" t="str">
        <f t="shared" si="268"/>
        <v>OK</v>
      </c>
      <c r="F4311" s="37">
        <f t="shared" si="271"/>
        <v>-3.5057412864547555E-4</v>
      </c>
      <c r="G4311" s="10">
        <f t="shared" si="269"/>
        <v>3.5949469440311863</v>
      </c>
    </row>
    <row r="4312" spans="1:7" x14ac:dyDescent="0.3">
      <c r="A4312" s="2">
        <v>43850</v>
      </c>
      <c r="B4312" s="34">
        <f t="shared" si="270"/>
        <v>3</v>
      </c>
      <c r="C4312" s="1">
        <v>3925.37</v>
      </c>
      <c r="D4312" s="30" t="str">
        <f t="shared" si="268"/>
        <v>OK</v>
      </c>
      <c r="F4312" s="37">
        <f t="shared" si="271"/>
        <v>-2.4523382346214317E-3</v>
      </c>
      <c r="G4312" s="10">
        <f t="shared" si="269"/>
        <v>3.593880599013731</v>
      </c>
    </row>
    <row r="4313" spans="1:7" x14ac:dyDescent="0.3">
      <c r="A4313" s="2">
        <v>43851</v>
      </c>
      <c r="B4313" s="34">
        <f t="shared" si="270"/>
        <v>1</v>
      </c>
      <c r="C4313" s="1">
        <v>3942.69</v>
      </c>
      <c r="D4313" s="30" t="str">
        <f t="shared" si="268"/>
        <v>OK</v>
      </c>
      <c r="F4313" s="37">
        <f t="shared" si="271"/>
        <v>4.4123229147825516E-3</v>
      </c>
      <c r="G4313" s="10">
        <f t="shared" si="269"/>
        <v>3.5957926313511721</v>
      </c>
    </row>
    <row r="4314" spans="1:7" x14ac:dyDescent="0.3">
      <c r="A4314" s="2">
        <v>43852</v>
      </c>
      <c r="B4314" s="34">
        <f t="shared" si="270"/>
        <v>1</v>
      </c>
      <c r="C4314" s="1">
        <v>3947.29</v>
      </c>
      <c r="D4314" s="30" t="str">
        <f t="shared" si="268"/>
        <v>OK</v>
      </c>
      <c r="F4314" s="37">
        <f t="shared" si="271"/>
        <v>1.1667161252850722E-3</v>
      </c>
      <c r="G4314" s="10">
        <f t="shared" si="269"/>
        <v>3.5962990343694576</v>
      </c>
    </row>
    <row r="4315" spans="1:7" x14ac:dyDescent="0.3">
      <c r="A4315" s="2">
        <v>43853</v>
      </c>
      <c r="B4315" s="34">
        <f t="shared" si="270"/>
        <v>1</v>
      </c>
      <c r="C4315" s="1">
        <v>3975.42</v>
      </c>
      <c r="D4315" s="30" t="str">
        <f t="shared" si="268"/>
        <v>OK</v>
      </c>
      <c r="F4315" s="37">
        <f t="shared" si="271"/>
        <v>7.1264082446438337E-3</v>
      </c>
      <c r="G4315" s="10">
        <f t="shared" si="269"/>
        <v>3.5993830182872455</v>
      </c>
    </row>
    <row r="4316" spans="1:7" x14ac:dyDescent="0.3">
      <c r="A4316" s="2">
        <v>43854</v>
      </c>
      <c r="B4316" s="34">
        <f t="shared" si="270"/>
        <v>1</v>
      </c>
      <c r="C4316" s="1">
        <v>3979.55</v>
      </c>
      <c r="D4316" s="30" t="str">
        <f t="shared" si="268"/>
        <v>OK</v>
      </c>
      <c r="F4316" s="37">
        <f t="shared" si="271"/>
        <v>1.0388839418224993E-3</v>
      </c>
      <c r="G4316" s="10">
        <f t="shared" si="269"/>
        <v>3.5998339656500673</v>
      </c>
    </row>
    <row r="4317" spans="1:7" x14ac:dyDescent="0.3">
      <c r="A4317" s="2">
        <v>43857</v>
      </c>
      <c r="B4317" s="34">
        <f t="shared" si="270"/>
        <v>3</v>
      </c>
      <c r="C4317" s="1">
        <v>4007.96</v>
      </c>
      <c r="D4317" s="30" t="str">
        <f t="shared" si="268"/>
        <v>OK</v>
      </c>
      <c r="F4317" s="37">
        <f t="shared" si="271"/>
        <v>7.1389981279290637E-3</v>
      </c>
      <c r="G4317" s="10">
        <f t="shared" si="269"/>
        <v>3.6029233785612944</v>
      </c>
    </row>
    <row r="4318" spans="1:7" x14ac:dyDescent="0.3">
      <c r="A4318" s="2">
        <v>43858</v>
      </c>
      <c r="B4318" s="34">
        <f t="shared" si="270"/>
        <v>1</v>
      </c>
      <c r="C4318" s="1">
        <v>3985.52</v>
      </c>
      <c r="D4318" s="30" t="str">
        <f t="shared" si="268"/>
        <v>OK</v>
      </c>
      <c r="F4318" s="37">
        <f t="shared" si="271"/>
        <v>-5.5988582720386537E-3</v>
      </c>
      <c r="G4318" s="10">
        <f t="shared" si="269"/>
        <v>3.6004849928331253</v>
      </c>
    </row>
    <row r="4319" spans="1:7" x14ac:dyDescent="0.3">
      <c r="A4319" s="2">
        <v>43859</v>
      </c>
      <c r="B4319" s="34">
        <f t="shared" si="270"/>
        <v>1</v>
      </c>
      <c r="C4319" s="1">
        <v>3994.5</v>
      </c>
      <c r="D4319" s="30" t="str">
        <f t="shared" si="268"/>
        <v>OK</v>
      </c>
      <c r="F4319" s="37">
        <f t="shared" si="271"/>
        <v>2.2531564262631143E-3</v>
      </c>
      <c r="G4319" s="10">
        <f t="shared" si="269"/>
        <v>3.6014624254946224</v>
      </c>
    </row>
    <row r="4320" spans="1:7" x14ac:dyDescent="0.3">
      <c r="A4320" s="2">
        <v>43860</v>
      </c>
      <c r="B4320" s="34">
        <f t="shared" si="270"/>
        <v>1</v>
      </c>
      <c r="C4320" s="1">
        <v>3985.08</v>
      </c>
      <c r="D4320" s="30" t="str">
        <f t="shared" si="268"/>
        <v>OK</v>
      </c>
      <c r="F4320" s="37">
        <f t="shared" si="271"/>
        <v>-2.358242583552439E-3</v>
      </c>
      <c r="G4320" s="10">
        <f t="shared" si="269"/>
        <v>3.6004370442289471</v>
      </c>
    </row>
    <row r="4321" spans="1:7" x14ac:dyDescent="0.3">
      <c r="A4321" s="2">
        <v>43861</v>
      </c>
      <c r="B4321" s="34">
        <f t="shared" si="270"/>
        <v>1</v>
      </c>
      <c r="C4321" s="1">
        <v>3995.35</v>
      </c>
      <c r="D4321" s="30" t="str">
        <f t="shared" si="268"/>
        <v>OK</v>
      </c>
      <c r="F4321" s="37">
        <f t="shared" si="271"/>
        <v>2.5771126301104008E-3</v>
      </c>
      <c r="G4321" s="10">
        <f t="shared" si="269"/>
        <v>3.6015548303109854</v>
      </c>
    </row>
    <row r="4322" spans="1:7" x14ac:dyDescent="0.3">
      <c r="A4322" s="2">
        <v>43864</v>
      </c>
      <c r="B4322" s="34">
        <f t="shared" si="270"/>
        <v>3</v>
      </c>
      <c r="C4322" s="1">
        <v>3989.22</v>
      </c>
      <c r="D4322" s="30" t="str">
        <f t="shared" si="268"/>
        <v>OK</v>
      </c>
      <c r="F4322" s="37">
        <f t="shared" si="271"/>
        <v>-1.534283604690434E-3</v>
      </c>
      <c r="G4322" s="10">
        <f t="shared" si="269"/>
        <v>3.6008879877140481</v>
      </c>
    </row>
    <row r="4323" spans="1:7" x14ac:dyDescent="0.3">
      <c r="A4323" s="2">
        <v>43865</v>
      </c>
      <c r="B4323" s="34">
        <f t="shared" si="270"/>
        <v>1</v>
      </c>
      <c r="C4323" s="1">
        <v>3974.43</v>
      </c>
      <c r="D4323" s="30" t="str">
        <f t="shared" si="268"/>
        <v>OK</v>
      </c>
      <c r="F4323" s="37">
        <f t="shared" si="271"/>
        <v>-3.7074916901048693E-3</v>
      </c>
      <c r="G4323" s="10">
        <f t="shared" si="269"/>
        <v>3.5992748523371185</v>
      </c>
    </row>
    <row r="4324" spans="1:7" x14ac:dyDescent="0.3">
      <c r="A4324" s="2">
        <v>43866</v>
      </c>
      <c r="B4324" s="34">
        <f t="shared" si="270"/>
        <v>1</v>
      </c>
      <c r="C4324" s="1">
        <v>3956.47</v>
      </c>
      <c r="D4324" s="30" t="str">
        <f t="shared" si="268"/>
        <v>OK</v>
      </c>
      <c r="F4324" s="37">
        <f t="shared" si="271"/>
        <v>-4.5188869850519842E-3</v>
      </c>
      <c r="G4324" s="10">
        <f t="shared" si="269"/>
        <v>3.597307877030834</v>
      </c>
    </row>
    <row r="4325" spans="1:7" x14ac:dyDescent="0.3">
      <c r="A4325" s="2">
        <v>43867</v>
      </c>
      <c r="B4325" s="34">
        <f t="shared" si="270"/>
        <v>1</v>
      </c>
      <c r="C4325" s="1">
        <v>3962.79</v>
      </c>
      <c r="D4325" s="30" t="str">
        <f t="shared" si="268"/>
        <v>OK</v>
      </c>
      <c r="F4325" s="37">
        <f t="shared" si="271"/>
        <v>1.5973835262241831E-3</v>
      </c>
      <c r="G4325" s="10">
        <f t="shared" si="269"/>
        <v>3.5980010583907913</v>
      </c>
    </row>
    <row r="4326" spans="1:7" x14ac:dyDescent="0.3">
      <c r="A4326" s="2">
        <v>43868</v>
      </c>
      <c r="B4326" s="34">
        <f t="shared" si="270"/>
        <v>1</v>
      </c>
      <c r="C4326" s="1">
        <v>3972.88</v>
      </c>
      <c r="D4326" s="30" t="str">
        <f t="shared" si="268"/>
        <v>OK</v>
      </c>
      <c r="F4326" s="37">
        <f t="shared" si="271"/>
        <v>2.5461858942816828E-3</v>
      </c>
      <c r="G4326" s="10">
        <f t="shared" si="269"/>
        <v>3.5991054474805106</v>
      </c>
    </row>
    <row r="4327" spans="1:7" x14ac:dyDescent="0.3">
      <c r="A4327" s="2">
        <v>43871</v>
      </c>
      <c r="B4327" s="34">
        <f t="shared" si="270"/>
        <v>3</v>
      </c>
      <c r="C4327" s="1">
        <v>3981.33</v>
      </c>
      <c r="D4327" s="30" t="str">
        <f t="shared" si="268"/>
        <v>OK</v>
      </c>
      <c r="F4327" s="37">
        <f t="shared" si="271"/>
        <v>2.1269205211331688E-3</v>
      </c>
      <c r="G4327" s="10">
        <f t="shared" si="269"/>
        <v>3.600028176388244</v>
      </c>
    </row>
    <row r="4328" spans="1:7" x14ac:dyDescent="0.3">
      <c r="A4328" s="2">
        <v>43872</v>
      </c>
      <c r="B4328" s="34">
        <f t="shared" si="270"/>
        <v>1</v>
      </c>
      <c r="C4328" s="1">
        <v>3981.02</v>
      </c>
      <c r="D4328" s="30" t="str">
        <f t="shared" si="268"/>
        <v>OK</v>
      </c>
      <c r="F4328" s="37">
        <f t="shared" si="271"/>
        <v>-7.7863427548119368E-5</v>
      </c>
      <c r="G4328" s="10">
        <f t="shared" si="269"/>
        <v>3.5999943594147479</v>
      </c>
    </row>
    <row r="4329" spans="1:7" x14ac:dyDescent="0.3">
      <c r="A4329" s="2">
        <v>43873</v>
      </c>
      <c r="B4329" s="34">
        <f t="shared" si="270"/>
        <v>1</v>
      </c>
      <c r="C4329" s="1">
        <v>3965.86</v>
      </c>
      <c r="D4329" s="30" t="str">
        <f t="shared" si="268"/>
        <v>OK</v>
      </c>
      <c r="F4329" s="37">
        <f t="shared" si="271"/>
        <v>-3.8080692887751955E-3</v>
      </c>
      <c r="G4329" s="10">
        <f t="shared" si="269"/>
        <v>3.5983373789815793</v>
      </c>
    </row>
    <row r="4330" spans="1:7" x14ac:dyDescent="0.3">
      <c r="A4330" s="2">
        <v>43874</v>
      </c>
      <c r="B4330" s="34">
        <f t="shared" si="270"/>
        <v>1</v>
      </c>
      <c r="C4330" s="1">
        <v>3953.74</v>
      </c>
      <c r="D4330" s="30" t="str">
        <f t="shared" si="268"/>
        <v>OK</v>
      </c>
      <c r="F4330" s="37">
        <f t="shared" si="271"/>
        <v>-3.0560836741589936E-3</v>
      </c>
      <c r="G4330" s="10">
        <f t="shared" si="269"/>
        <v>3.5970081064855091</v>
      </c>
    </row>
    <row r="4331" spans="1:7" x14ac:dyDescent="0.3">
      <c r="A4331" s="2">
        <v>43875</v>
      </c>
      <c r="B4331" s="34">
        <f t="shared" si="270"/>
        <v>1</v>
      </c>
      <c r="C4331" s="1">
        <v>3963.23</v>
      </c>
      <c r="D4331" s="30" t="str">
        <f t="shared" si="268"/>
        <v>OK</v>
      </c>
      <c r="F4331" s="37">
        <f t="shared" si="271"/>
        <v>2.4002589952805131E-3</v>
      </c>
      <c r="G4331" s="10">
        <f t="shared" si="269"/>
        <v>3.5980492766825027</v>
      </c>
    </row>
    <row r="4332" spans="1:7" x14ac:dyDescent="0.3">
      <c r="A4332" s="2">
        <v>43878</v>
      </c>
      <c r="B4332" s="34">
        <f t="shared" si="270"/>
        <v>3</v>
      </c>
      <c r="C4332" s="1">
        <v>3953.53</v>
      </c>
      <c r="D4332" s="30" t="str">
        <f t="shared" si="268"/>
        <v>OK</v>
      </c>
      <c r="F4332" s="37">
        <f t="shared" si="271"/>
        <v>-2.4474986311669999E-3</v>
      </c>
      <c r="G4332" s="10">
        <f t="shared" si="269"/>
        <v>3.5969850386400397</v>
      </c>
    </row>
    <row r="4333" spans="1:7" x14ac:dyDescent="0.3">
      <c r="A4333" s="2">
        <v>43879</v>
      </c>
      <c r="B4333" s="34">
        <f t="shared" si="270"/>
        <v>1</v>
      </c>
      <c r="C4333" s="1">
        <v>3961.35</v>
      </c>
      <c r="D4333" s="30" t="str">
        <f t="shared" si="268"/>
        <v>OK</v>
      </c>
      <c r="F4333" s="37">
        <f t="shared" si="271"/>
        <v>1.9779791730427654E-3</v>
      </c>
      <c r="G4333" s="10">
        <f t="shared" si="269"/>
        <v>3.5978432156316216</v>
      </c>
    </row>
    <row r="4334" spans="1:7" x14ac:dyDescent="0.3">
      <c r="A4334" s="2">
        <v>43880</v>
      </c>
      <c r="B4334" s="34">
        <f t="shared" si="270"/>
        <v>1</v>
      </c>
      <c r="C4334" s="1">
        <v>3966.57</v>
      </c>
      <c r="D4334" s="30" t="str">
        <f t="shared" si="268"/>
        <v>OK</v>
      </c>
      <c r="F4334" s="37">
        <f t="shared" si="271"/>
        <v>1.3177325911621907E-3</v>
      </c>
      <c r="G4334" s="10">
        <f t="shared" si="269"/>
        <v>3.5984151228968679</v>
      </c>
    </row>
    <row r="4335" spans="1:7" x14ac:dyDescent="0.3">
      <c r="A4335" s="2">
        <v>43881</v>
      </c>
      <c r="B4335" s="34">
        <f t="shared" si="270"/>
        <v>1</v>
      </c>
      <c r="C4335" s="1">
        <v>3983.66</v>
      </c>
      <c r="D4335" s="30" t="str">
        <f t="shared" si="268"/>
        <v>OK</v>
      </c>
      <c r="F4335" s="37">
        <f t="shared" si="271"/>
        <v>4.3085083586069661E-3</v>
      </c>
      <c r="G4335" s="10">
        <f t="shared" si="269"/>
        <v>3.6002822648859572</v>
      </c>
    </row>
    <row r="4336" spans="1:7" x14ac:dyDescent="0.3">
      <c r="A4336" s="2">
        <v>43882</v>
      </c>
      <c r="B4336" s="34">
        <f t="shared" si="270"/>
        <v>1</v>
      </c>
      <c r="C4336" s="1">
        <v>4011.22</v>
      </c>
      <c r="D4336" s="30" t="str">
        <f t="shared" si="268"/>
        <v>OK</v>
      </c>
      <c r="F4336" s="37">
        <f t="shared" si="271"/>
        <v>6.9182610965794478E-3</v>
      </c>
      <c r="G4336" s="10">
        <f t="shared" si="269"/>
        <v>3.6032764820180065</v>
      </c>
    </row>
    <row r="4337" spans="1:7" x14ac:dyDescent="0.3">
      <c r="A4337" s="2">
        <v>43885</v>
      </c>
      <c r="B4337" s="34">
        <f t="shared" si="270"/>
        <v>3</v>
      </c>
      <c r="C4337" s="1">
        <v>4017.58</v>
      </c>
      <c r="D4337" s="30" t="str">
        <f t="shared" si="268"/>
        <v>OK</v>
      </c>
      <c r="F4337" s="37">
        <f t="shared" si="271"/>
        <v>1.5855525251669E-3</v>
      </c>
      <c r="G4337" s="10">
        <f t="shared" si="269"/>
        <v>3.6039645334036794</v>
      </c>
    </row>
    <row r="4338" spans="1:7" x14ac:dyDescent="0.3">
      <c r="A4338" s="2">
        <v>43886</v>
      </c>
      <c r="B4338" s="34">
        <f t="shared" si="270"/>
        <v>1</v>
      </c>
      <c r="C4338" s="1">
        <v>4031.35</v>
      </c>
      <c r="D4338" s="30" t="str">
        <f t="shared" si="268"/>
        <v>OK</v>
      </c>
      <c r="F4338" s="37">
        <f t="shared" si="271"/>
        <v>3.427436416947538E-3</v>
      </c>
      <c r="G4338" s="10">
        <f t="shared" si="269"/>
        <v>3.6054505050421741</v>
      </c>
    </row>
    <row r="4339" spans="1:7" x14ac:dyDescent="0.3">
      <c r="A4339" s="2">
        <v>43887</v>
      </c>
      <c r="B4339" s="34">
        <f t="shared" si="270"/>
        <v>1</v>
      </c>
      <c r="C4339" s="1">
        <v>4028.78</v>
      </c>
      <c r="D4339" s="30" t="str">
        <f t="shared" si="268"/>
        <v>OK</v>
      </c>
      <c r="F4339" s="37">
        <f t="shared" si="271"/>
        <v>-6.3750356580294376E-4</v>
      </c>
      <c r="G4339" s="10">
        <f t="shared" si="269"/>
        <v>3.6051735524728445</v>
      </c>
    </row>
    <row r="4340" spans="1:7" x14ac:dyDescent="0.3">
      <c r="A4340" s="2">
        <v>43888</v>
      </c>
      <c r="B4340" s="34">
        <f t="shared" si="270"/>
        <v>1</v>
      </c>
      <c r="C4340" s="1">
        <v>4037.14</v>
      </c>
      <c r="D4340" s="30" t="str">
        <f t="shared" si="268"/>
        <v>OK</v>
      </c>
      <c r="F4340" s="37">
        <f t="shared" si="271"/>
        <v>2.0750698722689087E-3</v>
      </c>
      <c r="G4340" s="10">
        <f t="shared" si="269"/>
        <v>3.6060738101418526</v>
      </c>
    </row>
    <row r="4341" spans="1:7" x14ac:dyDescent="0.3">
      <c r="A4341" s="2">
        <v>43889</v>
      </c>
      <c r="B4341" s="34">
        <f t="shared" si="270"/>
        <v>1</v>
      </c>
      <c r="C4341" s="1">
        <v>4045.28</v>
      </c>
      <c r="D4341" s="30" t="str">
        <f t="shared" si="268"/>
        <v>OK</v>
      </c>
      <c r="F4341" s="37">
        <f t="shared" si="271"/>
        <v>2.016278850869746E-3</v>
      </c>
      <c r="G4341" s="10">
        <f t="shared" si="269"/>
        <v>3.6069485873194624</v>
      </c>
    </row>
    <row r="4342" spans="1:7" x14ac:dyDescent="0.3">
      <c r="A4342" s="2">
        <v>43892</v>
      </c>
      <c r="B4342" s="34">
        <f t="shared" si="270"/>
        <v>3</v>
      </c>
      <c r="C4342" s="1">
        <v>4053.22</v>
      </c>
      <c r="D4342" s="30" t="str">
        <f t="shared" si="268"/>
        <v>OK</v>
      </c>
      <c r="F4342" s="37">
        <f t="shared" si="271"/>
        <v>1.9627813155083107E-3</v>
      </c>
      <c r="G4342" s="10">
        <f t="shared" si="269"/>
        <v>3.6078001769449966</v>
      </c>
    </row>
    <row r="4343" spans="1:7" x14ac:dyDescent="0.3">
      <c r="A4343" s="2">
        <v>43893</v>
      </c>
      <c r="B4343" s="34">
        <f t="shared" si="270"/>
        <v>1</v>
      </c>
      <c r="C4343" s="1">
        <v>4057.29</v>
      </c>
      <c r="D4343" s="30" t="str">
        <f t="shared" si="268"/>
        <v>OK</v>
      </c>
      <c r="F4343" s="37">
        <f t="shared" si="271"/>
        <v>1.0041399183859934E-3</v>
      </c>
      <c r="G4343" s="10">
        <f t="shared" si="269"/>
        <v>3.6082360505681637</v>
      </c>
    </row>
    <row r="4344" spans="1:7" x14ac:dyDescent="0.3">
      <c r="A4344" s="2">
        <v>43894</v>
      </c>
      <c r="B4344" s="34">
        <f t="shared" si="270"/>
        <v>1</v>
      </c>
      <c r="C4344" s="1">
        <v>4064.26</v>
      </c>
      <c r="D4344" s="30" t="str">
        <f t="shared" si="268"/>
        <v>OK</v>
      </c>
      <c r="F4344" s="37">
        <f t="shared" si="271"/>
        <v>1.7178954425245418E-3</v>
      </c>
      <c r="G4344" s="10">
        <f t="shared" si="269"/>
        <v>3.6089814829750391</v>
      </c>
    </row>
    <row r="4345" spans="1:7" x14ac:dyDescent="0.3">
      <c r="A4345" s="2">
        <v>43895</v>
      </c>
      <c r="B4345" s="34">
        <f t="shared" si="270"/>
        <v>1</v>
      </c>
      <c r="C4345" s="1">
        <v>4090.69</v>
      </c>
      <c r="D4345" s="30" t="str">
        <f t="shared" si="268"/>
        <v>OK</v>
      </c>
      <c r="F4345" s="37">
        <f t="shared" si="271"/>
        <v>6.5030288416587645E-3</v>
      </c>
      <c r="G4345" s="10">
        <f t="shared" si="269"/>
        <v>3.6117965691120215</v>
      </c>
    </row>
    <row r="4346" spans="1:7" x14ac:dyDescent="0.3">
      <c r="A4346" s="2">
        <v>43896</v>
      </c>
      <c r="B4346" s="34">
        <f t="shared" si="270"/>
        <v>1</v>
      </c>
      <c r="C4346" s="1">
        <v>4183.84</v>
      </c>
      <c r="D4346" s="30" t="str">
        <f t="shared" si="268"/>
        <v>OK</v>
      </c>
      <c r="F4346" s="37">
        <f t="shared" si="271"/>
        <v>2.2771219525312469E-2</v>
      </c>
      <c r="G4346" s="10">
        <f t="shared" si="269"/>
        <v>3.6215750677220848</v>
      </c>
    </row>
    <row r="4347" spans="1:7" x14ac:dyDescent="0.3">
      <c r="A4347" s="2">
        <v>43899</v>
      </c>
      <c r="B4347" s="34">
        <f t="shared" si="270"/>
        <v>3</v>
      </c>
      <c r="C4347" s="1">
        <v>4249.22</v>
      </c>
      <c r="D4347" s="30" t="str">
        <f t="shared" si="268"/>
        <v>OK</v>
      </c>
      <c r="F4347" s="37">
        <f t="shared" si="271"/>
        <v>1.5626792611572071E-2</v>
      </c>
      <c r="G4347" s="10">
        <f t="shared" si="269"/>
        <v>3.6283092169244395</v>
      </c>
    </row>
    <row r="4348" spans="1:7" x14ac:dyDescent="0.3">
      <c r="A4348" s="2">
        <v>43900</v>
      </c>
      <c r="B4348" s="34">
        <f t="shared" si="270"/>
        <v>1</v>
      </c>
      <c r="C4348" s="1">
        <v>4231.3500000000004</v>
      </c>
      <c r="D4348" s="30" t="str">
        <f t="shared" si="268"/>
        <v>OK</v>
      </c>
      <c r="F4348" s="37">
        <f t="shared" si="271"/>
        <v>-4.205477711203387E-3</v>
      </c>
      <c r="G4348" s="10">
        <f t="shared" si="269"/>
        <v>3.6264789498838716</v>
      </c>
    </row>
    <row r="4349" spans="1:7" x14ac:dyDescent="0.3">
      <c r="A4349" s="2">
        <v>43901</v>
      </c>
      <c r="B4349" s="34">
        <f t="shared" si="270"/>
        <v>1</v>
      </c>
      <c r="C4349" s="1">
        <v>4166.9799999999996</v>
      </c>
      <c r="D4349" s="30" t="str">
        <f t="shared" si="268"/>
        <v>OK</v>
      </c>
      <c r="F4349" s="37">
        <f t="shared" si="271"/>
        <v>-1.5212638992283978E-2</v>
      </c>
      <c r="G4349" s="10">
        <f t="shared" si="269"/>
        <v>3.6198214160055175</v>
      </c>
    </row>
    <row r="4350" spans="1:7" x14ac:dyDescent="0.3">
      <c r="A4350" s="2">
        <v>43902</v>
      </c>
      <c r="B4350" s="34">
        <f t="shared" si="270"/>
        <v>1</v>
      </c>
      <c r="C4350" s="1">
        <v>4163.6400000000003</v>
      </c>
      <c r="D4350" s="30" t="str">
        <f t="shared" si="268"/>
        <v>OK</v>
      </c>
      <c r="F4350" s="37">
        <f t="shared" si="271"/>
        <v>-8.0153972421259656E-4</v>
      </c>
      <c r="G4350" s="10">
        <f t="shared" si="269"/>
        <v>3.6194731721419688</v>
      </c>
    </row>
    <row r="4351" spans="1:7" x14ac:dyDescent="0.3">
      <c r="A4351" s="2">
        <v>43903</v>
      </c>
      <c r="B4351" s="34">
        <f t="shared" si="270"/>
        <v>1</v>
      </c>
      <c r="C4351" s="1">
        <v>4079.03</v>
      </c>
      <c r="D4351" s="30" t="str">
        <f t="shared" si="268"/>
        <v>OK</v>
      </c>
      <c r="F4351" s="37">
        <f t="shared" si="271"/>
        <v>-2.0321161291562251E-2</v>
      </c>
      <c r="G4351" s="10">
        <f t="shared" si="269"/>
        <v>3.6105568994300006</v>
      </c>
    </row>
    <row r="4352" spans="1:7" x14ac:dyDescent="0.3">
      <c r="A4352" s="2">
        <v>43906</v>
      </c>
      <c r="B4352" s="34">
        <f t="shared" si="270"/>
        <v>3</v>
      </c>
      <c r="C4352" s="1">
        <v>4033.94</v>
      </c>
      <c r="D4352" s="30" t="str">
        <f t="shared" si="268"/>
        <v>OK</v>
      </c>
      <c r="F4352" s="37">
        <f t="shared" si="271"/>
        <v>-1.1054098646001709E-2</v>
      </c>
      <c r="G4352" s="10">
        <f t="shared" si="269"/>
        <v>3.6057294343173258</v>
      </c>
    </row>
    <row r="4353" spans="1:7" x14ac:dyDescent="0.3">
      <c r="A4353" s="2">
        <v>43907</v>
      </c>
      <c r="B4353" s="34">
        <f t="shared" si="270"/>
        <v>1</v>
      </c>
      <c r="C4353" s="1">
        <v>4002.07</v>
      </c>
      <c r="D4353" s="30" t="str">
        <f t="shared" si="268"/>
        <v>OK</v>
      </c>
      <c r="F4353" s="37">
        <f t="shared" si="271"/>
        <v>-7.9004645582234634E-3</v>
      </c>
      <c r="G4353" s="10">
        <f t="shared" si="269"/>
        <v>3.6022846805890141</v>
      </c>
    </row>
    <row r="4354" spans="1:7" x14ac:dyDescent="0.3">
      <c r="A4354" s="2">
        <v>43908</v>
      </c>
      <c r="B4354" s="34">
        <f t="shared" si="270"/>
        <v>1</v>
      </c>
      <c r="C4354" s="1">
        <v>3866.1</v>
      </c>
      <c r="D4354" s="30" t="str">
        <f t="shared" si="268"/>
        <v>OK</v>
      </c>
      <c r="F4354" s="37">
        <f t="shared" si="271"/>
        <v>-3.3974917979945451E-2</v>
      </c>
      <c r="G4354" s="10">
        <f t="shared" si="269"/>
        <v>3.5872730832379336</v>
      </c>
    </row>
    <row r="4355" spans="1:7" x14ac:dyDescent="0.3">
      <c r="A4355" s="2">
        <v>43909</v>
      </c>
      <c r="B4355" s="34">
        <f t="shared" si="270"/>
        <v>1</v>
      </c>
      <c r="C4355" s="1">
        <v>3874.23</v>
      </c>
      <c r="D4355" s="30" t="str">
        <f t="shared" si="268"/>
        <v>OK</v>
      </c>
      <c r="F4355" s="37">
        <f t="shared" si="271"/>
        <v>2.1028943896950203E-3</v>
      </c>
      <c r="G4355" s="10">
        <f t="shared" si="269"/>
        <v>3.5881853997506132</v>
      </c>
    </row>
    <row r="4356" spans="1:7" x14ac:dyDescent="0.3">
      <c r="A4356" s="2">
        <v>43910</v>
      </c>
      <c r="B4356" s="34">
        <f t="shared" si="270"/>
        <v>1</v>
      </c>
      <c r="C4356" s="1">
        <v>4066.43</v>
      </c>
      <c r="D4356" s="30" t="str">
        <f t="shared" si="268"/>
        <v>OK</v>
      </c>
      <c r="F4356" s="37">
        <f t="shared" si="271"/>
        <v>4.9609857958871739E-2</v>
      </c>
      <c r="G4356" s="10">
        <f t="shared" si="269"/>
        <v>3.6092133007046794</v>
      </c>
    </row>
    <row r="4357" spans="1:7" x14ac:dyDescent="0.3">
      <c r="A4357" s="2">
        <v>43913</v>
      </c>
      <c r="B4357" s="34">
        <f t="shared" si="270"/>
        <v>3</v>
      </c>
      <c r="C4357" s="1">
        <v>4145.1400000000003</v>
      </c>
      <c r="D4357" s="30" t="str">
        <f t="shared" si="268"/>
        <v>OK</v>
      </c>
      <c r="F4357" s="37">
        <f t="shared" si="271"/>
        <v>1.9356044491114055E-2</v>
      </c>
      <c r="G4357" s="10">
        <f t="shared" si="269"/>
        <v>3.6175392032097391</v>
      </c>
    </row>
    <row r="4358" spans="1:7" x14ac:dyDescent="0.3">
      <c r="A4358" s="2">
        <v>43914</v>
      </c>
      <c r="B4358" s="34">
        <f t="shared" si="270"/>
        <v>1</v>
      </c>
      <c r="C4358" s="1">
        <v>4108.8</v>
      </c>
      <c r="D4358" s="30" t="str">
        <f t="shared" si="268"/>
        <v>OK</v>
      </c>
      <c r="F4358" s="37">
        <f t="shared" si="271"/>
        <v>-8.7668932774285224E-3</v>
      </c>
      <c r="G4358" s="10">
        <f t="shared" si="269"/>
        <v>3.6137150020527398</v>
      </c>
    </row>
    <row r="4359" spans="1:7" x14ac:dyDescent="0.3">
      <c r="A4359" s="2">
        <v>43915</v>
      </c>
      <c r="B4359" s="34">
        <f t="shared" si="270"/>
        <v>1</v>
      </c>
      <c r="C4359" s="1">
        <v>4093.03</v>
      </c>
      <c r="D4359" s="30" t="str">
        <f t="shared" si="268"/>
        <v>OK</v>
      </c>
      <c r="F4359" s="37">
        <f t="shared" si="271"/>
        <v>-3.8381035825545418E-3</v>
      </c>
      <c r="G4359" s="10">
        <f t="shared" si="269"/>
        <v>3.6120449278328359</v>
      </c>
    </row>
    <row r="4360" spans="1:7" x14ac:dyDescent="0.3">
      <c r="A4360" s="2">
        <v>43916</v>
      </c>
      <c r="B4360" s="34">
        <f t="shared" si="270"/>
        <v>1</v>
      </c>
      <c r="C4360" s="1">
        <v>4118.3999999999996</v>
      </c>
      <c r="D4360" s="30" t="str">
        <f t="shared" ref="D4360:D4423" si="272">IF(C4360&gt;0,"OK","ERROR")</f>
        <v>OK</v>
      </c>
      <c r="F4360" s="37">
        <f t="shared" si="271"/>
        <v>6.1983420595499439E-3</v>
      </c>
      <c r="G4360" s="10">
        <f t="shared" ref="G4360:G4423" si="273">LOG(C4360,10)</f>
        <v>3.614728525224292</v>
      </c>
    </row>
    <row r="4361" spans="1:7" x14ac:dyDescent="0.3">
      <c r="A4361" s="2">
        <v>43917</v>
      </c>
      <c r="B4361" s="34">
        <f t="shared" ref="B4361:B4424" si="274">DATEDIF(A4360,A4361,"d")</f>
        <v>1</v>
      </c>
      <c r="C4361" s="1">
        <v>4139.43</v>
      </c>
      <c r="D4361" s="30" t="str">
        <f t="shared" si="272"/>
        <v>OK</v>
      </c>
      <c r="F4361" s="37">
        <f t="shared" ref="F4361:F4424" si="275">C4361/C4360-1</f>
        <v>5.1063519813521197E-3</v>
      </c>
      <c r="G4361" s="10">
        <f t="shared" si="273"/>
        <v>3.6169405428364572</v>
      </c>
    </row>
    <row r="4362" spans="1:7" x14ac:dyDescent="0.3">
      <c r="A4362" s="2">
        <v>43920</v>
      </c>
      <c r="B4362" s="34">
        <f t="shared" si="274"/>
        <v>3</v>
      </c>
      <c r="C4362" s="1">
        <v>4145.46</v>
      </c>
      <c r="D4362" s="30" t="str">
        <f t="shared" si="272"/>
        <v>OK</v>
      </c>
      <c r="F4362" s="37">
        <f t="shared" si="275"/>
        <v>1.4567223023458364E-3</v>
      </c>
      <c r="G4362" s="10">
        <f t="shared" si="273"/>
        <v>3.6175727289459418</v>
      </c>
    </row>
    <row r="4363" spans="1:7" x14ac:dyDescent="0.3">
      <c r="A4363" s="2">
        <v>43921</v>
      </c>
      <c r="B4363" s="34">
        <f t="shared" si="274"/>
        <v>1</v>
      </c>
      <c r="C4363" s="1">
        <v>4102.66</v>
      </c>
      <c r="D4363" s="30" t="str">
        <f t="shared" si="272"/>
        <v>OK</v>
      </c>
      <c r="F4363" s="37">
        <f t="shared" si="275"/>
        <v>-1.0324547818577501E-2</v>
      </c>
      <c r="G4363" s="10">
        <f t="shared" si="273"/>
        <v>3.6130655271442942</v>
      </c>
    </row>
    <row r="4364" spans="1:7" x14ac:dyDescent="0.3">
      <c r="A4364" s="2">
        <v>43922</v>
      </c>
      <c r="B4364" s="34">
        <f t="shared" si="274"/>
        <v>1</v>
      </c>
      <c r="C4364" s="1">
        <v>4134.4799999999996</v>
      </c>
      <c r="D4364" s="30" t="str">
        <f t="shared" si="272"/>
        <v>OK</v>
      </c>
      <c r="F4364" s="37">
        <f t="shared" si="275"/>
        <v>7.7559437048158042E-3</v>
      </c>
      <c r="G4364" s="10">
        <f t="shared" si="273"/>
        <v>3.6164208954286652</v>
      </c>
    </row>
    <row r="4365" spans="1:7" x14ac:dyDescent="0.3">
      <c r="A4365" s="2">
        <v>43923</v>
      </c>
      <c r="B4365" s="34">
        <f t="shared" si="274"/>
        <v>1</v>
      </c>
      <c r="C4365" s="1">
        <v>4121.53</v>
      </c>
      <c r="D4365" s="30" t="str">
        <f t="shared" si="272"/>
        <v>OK</v>
      </c>
      <c r="F4365" s="37">
        <f t="shared" si="275"/>
        <v>-3.1321955844507698E-3</v>
      </c>
      <c r="G4365" s="10">
        <f t="shared" si="273"/>
        <v>3.6150584653557591</v>
      </c>
    </row>
    <row r="4366" spans="1:7" x14ac:dyDescent="0.3">
      <c r="A4366" s="2">
        <v>43924</v>
      </c>
      <c r="B4366" s="34">
        <f t="shared" si="274"/>
        <v>1</v>
      </c>
      <c r="C4366" s="1">
        <v>4125.6000000000004</v>
      </c>
      <c r="D4366" s="30" t="str">
        <f t="shared" si="272"/>
        <v>OK</v>
      </c>
      <c r="F4366" s="37">
        <f t="shared" si="275"/>
        <v>9.8749736141701128E-4</v>
      </c>
      <c r="G4366" s="10">
        <f t="shared" si="273"/>
        <v>3.6154871183986579</v>
      </c>
    </row>
    <row r="4367" spans="1:7" x14ac:dyDescent="0.3">
      <c r="A4367" s="2">
        <v>43927</v>
      </c>
      <c r="B4367" s="34">
        <f t="shared" si="274"/>
        <v>3</v>
      </c>
      <c r="C4367" s="1">
        <v>4119.9399999999996</v>
      </c>
      <c r="D4367" s="30" t="str">
        <f t="shared" si="272"/>
        <v>OK</v>
      </c>
      <c r="F4367" s="37">
        <f t="shared" si="275"/>
        <v>-1.3719216598799822E-3</v>
      </c>
      <c r="G4367" s="10">
        <f t="shared" si="273"/>
        <v>3.6148908913101594</v>
      </c>
    </row>
    <row r="4368" spans="1:7" x14ac:dyDescent="0.3">
      <c r="A4368" s="2">
        <v>43928</v>
      </c>
      <c r="B4368" s="34">
        <f t="shared" si="274"/>
        <v>1</v>
      </c>
      <c r="C4368" s="1">
        <v>4102.4799999999996</v>
      </c>
      <c r="D4368" s="30" t="str">
        <f t="shared" si="272"/>
        <v>OK</v>
      </c>
      <c r="F4368" s="37">
        <f t="shared" si="275"/>
        <v>-4.2379257950359017E-3</v>
      </c>
      <c r="G4368" s="10">
        <f t="shared" si="273"/>
        <v>3.613046472501289</v>
      </c>
    </row>
    <row r="4369" spans="1:7" x14ac:dyDescent="0.3">
      <c r="A4369" s="2">
        <v>43929</v>
      </c>
      <c r="B4369" s="34">
        <f t="shared" si="274"/>
        <v>1</v>
      </c>
      <c r="C4369" s="1">
        <v>4129.04</v>
      </c>
      <c r="D4369" s="30" t="str">
        <f t="shared" si="272"/>
        <v>OK</v>
      </c>
      <c r="F4369" s="37">
        <f t="shared" si="275"/>
        <v>6.4741327197208598E-3</v>
      </c>
      <c r="G4369" s="10">
        <f t="shared" si="273"/>
        <v>3.6158490901149851</v>
      </c>
    </row>
    <row r="4370" spans="1:7" x14ac:dyDescent="0.3">
      <c r="A4370" s="2">
        <v>43930</v>
      </c>
      <c r="B4370" s="34">
        <f t="shared" si="274"/>
        <v>1</v>
      </c>
      <c r="C4370" s="1">
        <v>4177.4799999999996</v>
      </c>
      <c r="D4370" s="30" t="str">
        <f t="shared" si="272"/>
        <v>OK</v>
      </c>
      <c r="F4370" s="37">
        <f t="shared" si="275"/>
        <v>1.1731540503361559E-2</v>
      </c>
      <c r="G4370" s="10">
        <f t="shared" si="273"/>
        <v>3.620914379352878</v>
      </c>
    </row>
    <row r="4371" spans="1:7" x14ac:dyDescent="0.3">
      <c r="A4371" s="2">
        <v>43935</v>
      </c>
      <c r="B4371" s="34">
        <f t="shared" si="274"/>
        <v>5</v>
      </c>
      <c r="C4371" s="1">
        <v>4163.9399999999996</v>
      </c>
      <c r="D4371" s="30" t="str">
        <f t="shared" si="272"/>
        <v>OK</v>
      </c>
      <c r="F4371" s="37">
        <f t="shared" si="275"/>
        <v>-3.241188467688616E-3</v>
      </c>
      <c r="G4371" s="10">
        <f t="shared" si="273"/>
        <v>3.6195044629478517</v>
      </c>
    </row>
    <row r="4372" spans="1:7" x14ac:dyDescent="0.3">
      <c r="A4372" s="2">
        <v>43936</v>
      </c>
      <c r="B4372" s="34">
        <f t="shared" si="274"/>
        <v>1</v>
      </c>
      <c r="C4372" s="1">
        <v>4177.42</v>
      </c>
      <c r="D4372" s="30" t="str">
        <f t="shared" si="272"/>
        <v>OK</v>
      </c>
      <c r="F4372" s="37">
        <f t="shared" si="275"/>
        <v>3.2373185012273265E-3</v>
      </c>
      <c r="G4372" s="10">
        <f t="shared" si="273"/>
        <v>3.6209081416554993</v>
      </c>
    </row>
    <row r="4373" spans="1:7" x14ac:dyDescent="0.3">
      <c r="A4373" s="2">
        <v>43937</v>
      </c>
      <c r="B4373" s="34">
        <f t="shared" si="274"/>
        <v>1</v>
      </c>
      <c r="C4373" s="1">
        <v>4176.29</v>
      </c>
      <c r="D4373" s="30" t="str">
        <f t="shared" si="272"/>
        <v>OK</v>
      </c>
      <c r="F4373" s="37">
        <f t="shared" si="275"/>
        <v>-2.7050188872557168E-4</v>
      </c>
      <c r="G4373" s="10">
        <f t="shared" si="273"/>
        <v>3.6207906482860759</v>
      </c>
    </row>
    <row r="4374" spans="1:7" x14ac:dyDescent="0.3">
      <c r="A4374" s="2">
        <v>43938</v>
      </c>
      <c r="B4374" s="34">
        <f t="shared" si="274"/>
        <v>1</v>
      </c>
      <c r="C4374" s="1">
        <v>4174.59</v>
      </c>
      <c r="D4374" s="30" t="str">
        <f t="shared" si="272"/>
        <v>OK</v>
      </c>
      <c r="F4374" s="37">
        <f t="shared" si="275"/>
        <v>-4.0705985455991023E-4</v>
      </c>
      <c r="G4374" s="10">
        <f t="shared" si="273"/>
        <v>3.6206138284468645</v>
      </c>
    </row>
    <row r="4375" spans="1:7" x14ac:dyDescent="0.3">
      <c r="A4375" s="2">
        <v>43941</v>
      </c>
      <c r="B4375" s="34">
        <f t="shared" si="274"/>
        <v>3</v>
      </c>
      <c r="C4375" s="1">
        <v>4160.53</v>
      </c>
      <c r="D4375" s="30" t="str">
        <f t="shared" si="272"/>
        <v>OK</v>
      </c>
      <c r="F4375" s="37">
        <f t="shared" si="275"/>
        <v>-3.3679954199096196E-3</v>
      </c>
      <c r="G4375" s="10">
        <f t="shared" si="273"/>
        <v>3.6191486578897223</v>
      </c>
    </row>
    <row r="4376" spans="1:7" x14ac:dyDescent="0.3">
      <c r="A4376" s="2">
        <v>43942</v>
      </c>
      <c r="B4376" s="34">
        <f t="shared" si="274"/>
        <v>1</v>
      </c>
      <c r="C4376" s="1">
        <v>4194.32</v>
      </c>
      <c r="D4376" s="30" t="str">
        <f t="shared" si="272"/>
        <v>OK</v>
      </c>
      <c r="F4376" s="37">
        <f t="shared" si="275"/>
        <v>8.1215614356824339E-3</v>
      </c>
      <c r="G4376" s="10">
        <f t="shared" si="273"/>
        <v>3.6226615613063986</v>
      </c>
    </row>
    <row r="4377" spans="1:7" x14ac:dyDescent="0.3">
      <c r="A4377" s="2">
        <v>43943</v>
      </c>
      <c r="B4377" s="34">
        <f t="shared" si="274"/>
        <v>1</v>
      </c>
      <c r="C4377" s="1">
        <v>4187.3100000000004</v>
      </c>
      <c r="D4377" s="30" t="str">
        <f t="shared" si="272"/>
        <v>OK</v>
      </c>
      <c r="F4377" s="37">
        <f t="shared" si="275"/>
        <v>-1.6713078639682966E-3</v>
      </c>
      <c r="G4377" s="10">
        <f t="shared" si="273"/>
        <v>3.6219351142959764</v>
      </c>
    </row>
    <row r="4378" spans="1:7" x14ac:dyDescent="0.3">
      <c r="A4378" s="2">
        <v>43944</v>
      </c>
      <c r="B4378" s="34">
        <f t="shared" si="274"/>
        <v>1</v>
      </c>
      <c r="C4378" s="1">
        <v>4209.13</v>
      </c>
      <c r="D4378" s="30" t="str">
        <f t="shared" si="272"/>
        <v>OK</v>
      </c>
      <c r="F4378" s="37">
        <f t="shared" si="275"/>
        <v>5.210982707275047E-3</v>
      </c>
      <c r="G4378" s="10">
        <f t="shared" si="273"/>
        <v>3.6241923392454733</v>
      </c>
    </row>
    <row r="4379" spans="1:7" x14ac:dyDescent="0.3">
      <c r="A4379" s="2">
        <v>43945</v>
      </c>
      <c r="B4379" s="34">
        <f t="shared" si="274"/>
        <v>1</v>
      </c>
      <c r="C4379" s="1">
        <v>4205.1099999999997</v>
      </c>
      <c r="D4379" s="30" t="str">
        <f t="shared" si="272"/>
        <v>OK</v>
      </c>
      <c r="F4379" s="37">
        <f t="shared" si="275"/>
        <v>-9.550667240024735E-4</v>
      </c>
      <c r="G4379" s="10">
        <f t="shared" si="273"/>
        <v>3.6237773608397985</v>
      </c>
    </row>
    <row r="4380" spans="1:7" x14ac:dyDescent="0.3">
      <c r="A4380" s="2">
        <v>43948</v>
      </c>
      <c r="B4380" s="34">
        <f t="shared" si="274"/>
        <v>3</v>
      </c>
      <c r="C4380" s="1">
        <v>4188.79</v>
      </c>
      <c r="D4380" s="30" t="str">
        <f t="shared" si="272"/>
        <v>OK</v>
      </c>
      <c r="F4380" s="37">
        <f t="shared" si="275"/>
        <v>-3.8809924116134376E-3</v>
      </c>
      <c r="G4380" s="10">
        <f t="shared" si="273"/>
        <v>3.6220885880701448</v>
      </c>
    </row>
    <row r="4381" spans="1:7" x14ac:dyDescent="0.3">
      <c r="A4381" s="2">
        <v>43949</v>
      </c>
      <c r="B4381" s="34">
        <f t="shared" si="274"/>
        <v>1</v>
      </c>
      <c r="C4381" s="1">
        <v>4191.26</v>
      </c>
      <c r="D4381" s="30" t="str">
        <f t="shared" si="272"/>
        <v>OK</v>
      </c>
      <c r="F4381" s="37">
        <f t="shared" si="275"/>
        <v>5.8966909298385772E-4</v>
      </c>
      <c r="G4381" s="10">
        <f t="shared" si="273"/>
        <v>3.6223446026288562</v>
      </c>
    </row>
    <row r="4382" spans="1:7" x14ac:dyDescent="0.3">
      <c r="A4382" s="2">
        <v>43950</v>
      </c>
      <c r="B4382" s="34">
        <f t="shared" si="274"/>
        <v>1</v>
      </c>
      <c r="C4382" s="1">
        <v>4196.51</v>
      </c>
      <c r="D4382" s="30" t="str">
        <f t="shared" si="272"/>
        <v>OK</v>
      </c>
      <c r="F4382" s="37">
        <f t="shared" si="275"/>
        <v>1.2526066147173776E-3</v>
      </c>
      <c r="G4382" s="10">
        <f t="shared" si="273"/>
        <v>3.6228882623447856</v>
      </c>
    </row>
    <row r="4383" spans="1:7" x14ac:dyDescent="0.3">
      <c r="A4383" s="2">
        <v>43951</v>
      </c>
      <c r="B4383" s="34">
        <f t="shared" si="274"/>
        <v>1</v>
      </c>
      <c r="C4383" s="1">
        <v>4225.1499999999996</v>
      </c>
      <c r="D4383" s="30" t="str">
        <f t="shared" si="272"/>
        <v>OK</v>
      </c>
      <c r="F4383" s="37">
        <f t="shared" si="275"/>
        <v>6.824718635246807E-3</v>
      </c>
      <c r="G4383" s="10">
        <f t="shared" si="273"/>
        <v>3.6258421317510146</v>
      </c>
    </row>
    <row r="4384" spans="1:7" x14ac:dyDescent="0.3">
      <c r="A4384" s="2">
        <v>43952</v>
      </c>
      <c r="B4384" s="34">
        <f t="shared" si="274"/>
        <v>1</v>
      </c>
      <c r="C4384" s="1">
        <v>4204.63</v>
      </c>
      <c r="D4384" s="30" t="str">
        <f t="shared" si="272"/>
        <v>OK</v>
      </c>
      <c r="F4384" s="37">
        <f t="shared" si="275"/>
        <v>-4.8566323089119789E-3</v>
      </c>
      <c r="G4384" s="10">
        <f t="shared" si="273"/>
        <v>3.6237277846694198</v>
      </c>
    </row>
    <row r="4385" spans="1:7" x14ac:dyDescent="0.3">
      <c r="A4385" s="2">
        <v>43955</v>
      </c>
      <c r="B4385" s="34">
        <f t="shared" si="274"/>
        <v>3</v>
      </c>
      <c r="C4385" s="1">
        <v>4225.9799999999996</v>
      </c>
      <c r="D4385" s="30" t="str">
        <f t="shared" si="272"/>
        <v>OK</v>
      </c>
      <c r="F4385" s="37">
        <f t="shared" si="275"/>
        <v>5.07773573417869E-3</v>
      </c>
      <c r="G4385" s="10">
        <f t="shared" si="273"/>
        <v>3.6259274373660362</v>
      </c>
    </row>
    <row r="4386" spans="1:7" x14ac:dyDescent="0.3">
      <c r="A4386" s="2">
        <v>43956</v>
      </c>
      <c r="B4386" s="34">
        <f t="shared" si="274"/>
        <v>1</v>
      </c>
      <c r="C4386" s="1">
        <v>4238.1000000000004</v>
      </c>
      <c r="D4386" s="30" t="str">
        <f t="shared" si="272"/>
        <v>OK</v>
      </c>
      <c r="F4386" s="37">
        <f t="shared" si="275"/>
        <v>2.8679738190906523E-3</v>
      </c>
      <c r="G4386" s="10">
        <f t="shared" si="273"/>
        <v>3.6271711998820471</v>
      </c>
    </row>
    <row r="4387" spans="1:7" x14ac:dyDescent="0.3">
      <c r="A4387" s="2">
        <v>43957</v>
      </c>
      <c r="B4387" s="34">
        <f t="shared" si="274"/>
        <v>1</v>
      </c>
      <c r="C4387" s="1">
        <v>4227.82</v>
      </c>
      <c r="D4387" s="30" t="str">
        <f t="shared" si="272"/>
        <v>OK</v>
      </c>
      <c r="F4387" s="37">
        <f t="shared" si="275"/>
        <v>-2.4256152521178187E-3</v>
      </c>
      <c r="G4387" s="10">
        <f t="shared" si="273"/>
        <v>3.6261164888835355</v>
      </c>
    </row>
    <row r="4388" spans="1:7" x14ac:dyDescent="0.3">
      <c r="A4388" s="2">
        <v>43958</v>
      </c>
      <c r="B4388" s="34">
        <f t="shared" si="274"/>
        <v>1</v>
      </c>
      <c r="C4388" s="1">
        <v>4229.59</v>
      </c>
      <c r="D4388" s="30" t="str">
        <f t="shared" si="272"/>
        <v>OK</v>
      </c>
      <c r="F4388" s="37">
        <f t="shared" si="275"/>
        <v>4.1865547729091901E-4</v>
      </c>
      <c r="G4388" s="10">
        <f t="shared" si="273"/>
        <v>3.6262982705978413</v>
      </c>
    </row>
    <row r="4389" spans="1:7" x14ac:dyDescent="0.3">
      <c r="A4389" s="2">
        <v>43962</v>
      </c>
      <c r="B4389" s="34">
        <f t="shared" si="274"/>
        <v>4</v>
      </c>
      <c r="C4389" s="1">
        <v>4213.21</v>
      </c>
      <c r="D4389" s="30" t="str">
        <f t="shared" si="272"/>
        <v>OK</v>
      </c>
      <c r="F4389" s="37">
        <f t="shared" si="275"/>
        <v>-3.8727157951480295E-3</v>
      </c>
      <c r="G4389" s="10">
        <f t="shared" si="273"/>
        <v>3.6246131063065921</v>
      </c>
    </row>
    <row r="4390" spans="1:7" x14ac:dyDescent="0.3">
      <c r="A4390" s="2">
        <v>43963</v>
      </c>
      <c r="B4390" s="34">
        <f t="shared" si="274"/>
        <v>1</v>
      </c>
      <c r="C4390" s="1">
        <v>4212.58</v>
      </c>
      <c r="D4390" s="30" t="str">
        <f t="shared" si="272"/>
        <v>OK</v>
      </c>
      <c r="F4390" s="37">
        <f t="shared" si="275"/>
        <v>-1.4952969351167411E-4</v>
      </c>
      <c r="G4390" s="10">
        <f t="shared" si="273"/>
        <v>3.6245481615301123</v>
      </c>
    </row>
    <row r="4391" spans="1:7" x14ac:dyDescent="0.3">
      <c r="A4391" s="2">
        <v>43964</v>
      </c>
      <c r="B4391" s="34">
        <f t="shared" si="274"/>
        <v>1</v>
      </c>
      <c r="C4391" s="1">
        <v>4216.0200000000004</v>
      </c>
      <c r="D4391" s="30" t="str">
        <f t="shared" si="272"/>
        <v>OK</v>
      </c>
      <c r="F4391" s="37">
        <f t="shared" si="275"/>
        <v>8.1660170251973696E-4</v>
      </c>
      <c r="G4391" s="10">
        <f t="shared" si="273"/>
        <v>3.6249026624201059</v>
      </c>
    </row>
    <row r="4392" spans="1:7" x14ac:dyDescent="0.3">
      <c r="A4392" s="2">
        <v>43965</v>
      </c>
      <c r="B4392" s="34">
        <f t="shared" si="274"/>
        <v>1</v>
      </c>
      <c r="C4392" s="1">
        <v>4213.45</v>
      </c>
      <c r="D4392" s="30" t="str">
        <f t="shared" si="272"/>
        <v>OK</v>
      </c>
      <c r="F4392" s="37">
        <f t="shared" si="275"/>
        <v>-6.0957965095054245E-4</v>
      </c>
      <c r="G4392" s="10">
        <f t="shared" si="273"/>
        <v>3.6246378446194432</v>
      </c>
    </row>
    <row r="4393" spans="1:7" x14ac:dyDescent="0.3">
      <c r="A4393" s="2">
        <v>43966</v>
      </c>
      <c r="B4393" s="34">
        <f t="shared" si="274"/>
        <v>1</v>
      </c>
      <c r="C4393" s="1">
        <v>4203.05</v>
      </c>
      <c r="D4393" s="30" t="str">
        <f t="shared" si="272"/>
        <v>OK</v>
      </c>
      <c r="F4393" s="37">
        <f t="shared" si="275"/>
        <v>-2.4682860838504128E-3</v>
      </c>
      <c r="G4393" s="10">
        <f t="shared" si="273"/>
        <v>3.6235645564567651</v>
      </c>
    </row>
    <row r="4394" spans="1:7" x14ac:dyDescent="0.3">
      <c r="A4394" s="2">
        <v>43969</v>
      </c>
      <c r="B4394" s="34">
        <f t="shared" si="274"/>
        <v>3</v>
      </c>
      <c r="C4394" s="1">
        <v>4184.2299999999996</v>
      </c>
      <c r="D4394" s="30" t="str">
        <f t="shared" si="272"/>
        <v>OK</v>
      </c>
      <c r="F4394" s="37">
        <f t="shared" si="275"/>
        <v>-4.4777007173363303E-3</v>
      </c>
      <c r="G4394" s="10">
        <f t="shared" si="273"/>
        <v>3.6216155489436956</v>
      </c>
    </row>
    <row r="4395" spans="1:7" x14ac:dyDescent="0.3">
      <c r="A4395" s="2">
        <v>43970</v>
      </c>
      <c r="B4395" s="34">
        <f t="shared" si="274"/>
        <v>1</v>
      </c>
      <c r="C4395" s="1">
        <v>4191.67</v>
      </c>
      <c r="D4395" s="30" t="str">
        <f t="shared" si="272"/>
        <v>OK</v>
      </c>
      <c r="F4395" s="37">
        <f t="shared" si="275"/>
        <v>1.7781049320904074E-3</v>
      </c>
      <c r="G4395" s="10">
        <f t="shared" si="273"/>
        <v>3.62238708437157</v>
      </c>
    </row>
    <row r="4396" spans="1:7" x14ac:dyDescent="0.3">
      <c r="A4396" s="2">
        <v>43971</v>
      </c>
      <c r="B4396" s="34">
        <f t="shared" si="274"/>
        <v>1</v>
      </c>
      <c r="C4396" s="1">
        <v>4201.2</v>
      </c>
      <c r="D4396" s="30" t="str">
        <f t="shared" si="272"/>
        <v>OK</v>
      </c>
      <c r="F4396" s="37">
        <f t="shared" si="275"/>
        <v>2.2735568401137662E-3</v>
      </c>
      <c r="G4396" s="10">
        <f t="shared" si="273"/>
        <v>3.6233733568126567</v>
      </c>
    </row>
    <row r="4397" spans="1:7" x14ac:dyDescent="0.3">
      <c r="A4397" s="2">
        <v>43972</v>
      </c>
      <c r="B4397" s="34">
        <f t="shared" si="274"/>
        <v>1</v>
      </c>
      <c r="C4397" s="1">
        <v>4231</v>
      </c>
      <c r="D4397" s="30" t="str">
        <f t="shared" si="272"/>
        <v>OK</v>
      </c>
      <c r="F4397" s="37">
        <f t="shared" si="275"/>
        <v>7.09321146339148E-3</v>
      </c>
      <c r="G4397" s="10">
        <f t="shared" si="273"/>
        <v>3.626443025331294</v>
      </c>
    </row>
    <row r="4398" spans="1:7" x14ac:dyDescent="0.3">
      <c r="A4398" s="2">
        <v>43973</v>
      </c>
      <c r="B4398" s="34">
        <f t="shared" si="274"/>
        <v>1</v>
      </c>
      <c r="C4398" s="1">
        <v>4226.34</v>
      </c>
      <c r="D4398" s="30" t="str">
        <f t="shared" si="272"/>
        <v>OK</v>
      </c>
      <c r="F4398" s="37">
        <f t="shared" si="275"/>
        <v>-1.1013944693925026E-3</v>
      </c>
      <c r="G4398" s="10">
        <f t="shared" si="273"/>
        <v>3.6259644321825073</v>
      </c>
    </row>
    <row r="4399" spans="1:7" x14ac:dyDescent="0.3">
      <c r="A4399" s="2">
        <v>43977</v>
      </c>
      <c r="B4399" s="34">
        <f t="shared" si="274"/>
        <v>4</v>
      </c>
      <c r="C4399" s="1">
        <v>4195.93</v>
      </c>
      <c r="D4399" s="30" t="str">
        <f t="shared" si="272"/>
        <v>OK</v>
      </c>
      <c r="F4399" s="37">
        <f t="shared" si="275"/>
        <v>-7.1953510602553727E-3</v>
      </c>
      <c r="G4399" s="10">
        <f t="shared" si="273"/>
        <v>3.6228282343195852</v>
      </c>
    </row>
    <row r="4400" spans="1:7" x14ac:dyDescent="0.3">
      <c r="A4400" s="2">
        <v>43978</v>
      </c>
      <c r="B4400" s="34">
        <f t="shared" si="274"/>
        <v>1</v>
      </c>
      <c r="C4400" s="1">
        <v>4212.8999999999996</v>
      </c>
      <c r="D4400" s="30" t="str">
        <f t="shared" si="272"/>
        <v>OK</v>
      </c>
      <c r="F4400" s="37">
        <f t="shared" si="275"/>
        <v>4.0443954022111317E-3</v>
      </c>
      <c r="G4400" s="10">
        <f t="shared" si="273"/>
        <v>3.6245811505667662</v>
      </c>
    </row>
    <row r="4401" spans="1:7" x14ac:dyDescent="0.3">
      <c r="A4401" s="2">
        <v>43979</v>
      </c>
      <c r="B4401" s="34">
        <f t="shared" si="274"/>
        <v>1</v>
      </c>
      <c r="C4401" s="1">
        <v>4209.4399999999996</v>
      </c>
      <c r="D4401" s="30" t="str">
        <f t="shared" si="272"/>
        <v>OK</v>
      </c>
      <c r="F4401" s="37">
        <f t="shared" si="275"/>
        <v>-8.212869994540517E-4</v>
      </c>
      <c r="G4401" s="10">
        <f t="shared" si="273"/>
        <v>3.6242243236061076</v>
      </c>
    </row>
    <row r="4402" spans="1:7" x14ac:dyDescent="0.3">
      <c r="A4402" s="2">
        <v>43980</v>
      </c>
      <c r="B4402" s="34">
        <f t="shared" si="274"/>
        <v>1</v>
      </c>
      <c r="C4402" s="1">
        <v>4226.79</v>
      </c>
      <c r="D4402" s="30" t="str">
        <f t="shared" si="272"/>
        <v>OK</v>
      </c>
      <c r="F4402" s="37">
        <f t="shared" si="275"/>
        <v>4.1216883956061157E-3</v>
      </c>
      <c r="G4402" s="10">
        <f t="shared" si="273"/>
        <v>3.6260106712719438</v>
      </c>
    </row>
    <row r="4403" spans="1:7" x14ac:dyDescent="0.3">
      <c r="A4403" s="2">
        <v>43983</v>
      </c>
      <c r="B4403" s="34">
        <f t="shared" si="274"/>
        <v>3</v>
      </c>
      <c r="C4403" s="1">
        <v>4204.1899999999996</v>
      </c>
      <c r="D4403" s="30" t="str">
        <f t="shared" si="272"/>
        <v>OK</v>
      </c>
      <c r="F4403" s="37">
        <f t="shared" si="275"/>
        <v>-5.3468471345868851E-3</v>
      </c>
      <c r="G4403" s="10">
        <f t="shared" si="273"/>
        <v>3.6236823348745104</v>
      </c>
    </row>
    <row r="4404" spans="1:7" x14ac:dyDescent="0.3">
      <c r="A4404" s="2">
        <v>43984</v>
      </c>
      <c r="B4404" s="34">
        <f t="shared" si="274"/>
        <v>1</v>
      </c>
      <c r="C4404" s="1">
        <v>4197.59</v>
      </c>
      <c r="D4404" s="30" t="str">
        <f t="shared" si="272"/>
        <v>OK</v>
      </c>
      <c r="F4404" s="37">
        <f t="shared" si="275"/>
        <v>-1.5698624467493927E-3</v>
      </c>
      <c r="G4404" s="10">
        <f t="shared" si="273"/>
        <v>3.6230000165633545</v>
      </c>
    </row>
    <row r="4405" spans="1:7" x14ac:dyDescent="0.3">
      <c r="A4405" s="2">
        <v>43985</v>
      </c>
      <c r="B4405" s="34">
        <f t="shared" si="274"/>
        <v>1</v>
      </c>
      <c r="C4405" s="1">
        <v>4156.3100000000004</v>
      </c>
      <c r="D4405" s="30" t="str">
        <f t="shared" si="272"/>
        <v>OK</v>
      </c>
      <c r="F4405" s="37">
        <f t="shared" si="275"/>
        <v>-9.8342143944500915E-3</v>
      </c>
      <c r="G4405" s="10">
        <f t="shared" si="273"/>
        <v>3.6187079321162519</v>
      </c>
    </row>
    <row r="4406" spans="1:7" x14ac:dyDescent="0.3">
      <c r="A4406" s="2">
        <v>43986</v>
      </c>
      <c r="B4406" s="34">
        <f t="shared" si="274"/>
        <v>1</v>
      </c>
      <c r="C4406" s="1">
        <v>4145.41</v>
      </c>
      <c r="D4406" s="30" t="str">
        <f t="shared" si="272"/>
        <v>OK</v>
      </c>
      <c r="F4406" s="37">
        <f t="shared" si="275"/>
        <v>-2.6225185320634115E-3</v>
      </c>
      <c r="G4406" s="10">
        <f t="shared" si="273"/>
        <v>3.6175674907202557</v>
      </c>
    </row>
    <row r="4407" spans="1:7" x14ac:dyDescent="0.3">
      <c r="A4407" s="2">
        <v>43987</v>
      </c>
      <c r="B4407" s="34">
        <f t="shared" si="274"/>
        <v>1</v>
      </c>
      <c r="C4407" s="1">
        <v>4119.3599999999997</v>
      </c>
      <c r="D4407" s="30" t="str">
        <f t="shared" si="272"/>
        <v>OK</v>
      </c>
      <c r="F4407" s="37">
        <f t="shared" si="275"/>
        <v>-6.284058754140176E-3</v>
      </c>
      <c r="G4407" s="10">
        <f t="shared" si="273"/>
        <v>3.6148297475722404</v>
      </c>
    </row>
    <row r="4408" spans="1:7" x14ac:dyDescent="0.3">
      <c r="A4408" s="2">
        <v>43990</v>
      </c>
      <c r="B4408" s="34">
        <f t="shared" si="274"/>
        <v>3</v>
      </c>
      <c r="C4408" s="1">
        <v>4126.29</v>
      </c>
      <c r="D4408" s="30" t="str">
        <f t="shared" si="272"/>
        <v>OK</v>
      </c>
      <c r="F4408" s="37">
        <f t="shared" si="275"/>
        <v>1.6823001631323109E-3</v>
      </c>
      <c r="G4408" s="10">
        <f t="shared" si="273"/>
        <v>3.6155597473826147</v>
      </c>
    </row>
    <row r="4409" spans="1:7" x14ac:dyDescent="0.3">
      <c r="A4409" s="2">
        <v>43991</v>
      </c>
      <c r="B4409" s="34">
        <f t="shared" si="274"/>
        <v>1</v>
      </c>
      <c r="C4409" s="1">
        <v>4155.59</v>
      </c>
      <c r="D4409" s="30" t="str">
        <f t="shared" si="272"/>
        <v>OK</v>
      </c>
      <c r="F4409" s="37">
        <f t="shared" si="275"/>
        <v>7.100809686183096E-3</v>
      </c>
      <c r="G4409" s="10">
        <f t="shared" si="273"/>
        <v>3.6186326925133323</v>
      </c>
    </row>
    <row r="4410" spans="1:7" x14ac:dyDescent="0.3">
      <c r="A4410" s="2">
        <v>43992</v>
      </c>
      <c r="B4410" s="34">
        <f t="shared" si="274"/>
        <v>1</v>
      </c>
      <c r="C4410" s="1">
        <v>4188.99</v>
      </c>
      <c r="D4410" s="30" t="str">
        <f t="shared" si="272"/>
        <v>OK</v>
      </c>
      <c r="F4410" s="37">
        <f t="shared" si="275"/>
        <v>8.0373665351971546E-3</v>
      </c>
      <c r="G4410" s="10">
        <f t="shared" si="273"/>
        <v>3.622109323610204</v>
      </c>
    </row>
    <row r="4411" spans="1:7" x14ac:dyDescent="0.3">
      <c r="A4411" s="2">
        <v>43993</v>
      </c>
      <c r="B4411" s="34">
        <f t="shared" si="274"/>
        <v>1</v>
      </c>
      <c r="C4411" s="1">
        <v>4224.78</v>
      </c>
      <c r="D4411" s="30" t="str">
        <f t="shared" si="272"/>
        <v>OK</v>
      </c>
      <c r="F4411" s="37">
        <f t="shared" si="275"/>
        <v>8.5438255999656931E-3</v>
      </c>
      <c r="G4411" s="10">
        <f t="shared" si="273"/>
        <v>3.6258040985463826</v>
      </c>
    </row>
    <row r="4412" spans="1:7" x14ac:dyDescent="0.3">
      <c r="A4412" s="2">
        <v>43994</v>
      </c>
      <c r="B4412" s="34">
        <f t="shared" si="274"/>
        <v>1</v>
      </c>
      <c r="C4412" s="1">
        <v>4212.4799999999996</v>
      </c>
      <c r="D4412" s="30" t="str">
        <f t="shared" si="272"/>
        <v>OK</v>
      </c>
      <c r="F4412" s="37">
        <f t="shared" si="275"/>
        <v>-2.9113942027750861E-3</v>
      </c>
      <c r="G4412" s="10">
        <f t="shared" si="273"/>
        <v>3.6245378519422413</v>
      </c>
    </row>
    <row r="4413" spans="1:7" x14ac:dyDescent="0.3">
      <c r="A4413" s="2">
        <v>43997</v>
      </c>
      <c r="B4413" s="34">
        <f t="shared" si="274"/>
        <v>3</v>
      </c>
      <c r="C4413" s="1">
        <v>4213.82</v>
      </c>
      <c r="D4413" s="30" t="str">
        <f t="shared" si="272"/>
        <v>OK</v>
      </c>
      <c r="F4413" s="37">
        <f t="shared" si="275"/>
        <v>3.1810240048613103E-4</v>
      </c>
      <c r="G4413" s="10">
        <f t="shared" si="273"/>
        <v>3.6246759800911694</v>
      </c>
    </row>
    <row r="4414" spans="1:7" x14ac:dyDescent="0.3">
      <c r="A4414" s="2">
        <v>43998</v>
      </c>
      <c r="B4414" s="34">
        <f t="shared" si="274"/>
        <v>1</v>
      </c>
      <c r="C4414" s="1">
        <v>4215.53</v>
      </c>
      <c r="D4414" s="30" t="str">
        <f t="shared" si="272"/>
        <v>OK</v>
      </c>
      <c r="F4414" s="37">
        <f t="shared" si="275"/>
        <v>4.0580755703856219E-4</v>
      </c>
      <c r="G4414" s="10">
        <f t="shared" si="273"/>
        <v>3.6248521843238191</v>
      </c>
    </row>
    <row r="4415" spans="1:7" x14ac:dyDescent="0.3">
      <c r="A4415" s="2">
        <v>43999</v>
      </c>
      <c r="B4415" s="34">
        <f t="shared" si="274"/>
        <v>1</v>
      </c>
      <c r="C4415" s="1">
        <v>4229.25</v>
      </c>
      <c r="D4415" s="30" t="str">
        <f t="shared" si="272"/>
        <v>OK</v>
      </c>
      <c r="F4415" s="37">
        <f t="shared" si="275"/>
        <v>3.2546322763686852E-3</v>
      </c>
      <c r="G4415" s="10">
        <f t="shared" si="273"/>
        <v>3.6262633579800529</v>
      </c>
    </row>
    <row r="4416" spans="1:7" x14ac:dyDescent="0.3">
      <c r="A4416" s="2">
        <v>44000</v>
      </c>
      <c r="B4416" s="34">
        <f t="shared" si="274"/>
        <v>1</v>
      </c>
      <c r="C4416" s="1">
        <v>4180.2299999999996</v>
      </c>
      <c r="D4416" s="30" t="str">
        <f t="shared" si="272"/>
        <v>OK</v>
      </c>
      <c r="F4416" s="37">
        <f t="shared" si="275"/>
        <v>-1.1590707572264658E-2</v>
      </c>
      <c r="G4416" s="10">
        <f t="shared" si="273"/>
        <v>3.6212001777039418</v>
      </c>
    </row>
    <row r="4417" spans="1:7" x14ac:dyDescent="0.3">
      <c r="A4417" s="2">
        <v>44001</v>
      </c>
      <c r="B4417" s="34">
        <f t="shared" si="274"/>
        <v>1</v>
      </c>
      <c r="C4417" s="1">
        <v>4167.3900000000003</v>
      </c>
      <c r="D4417" s="30" t="str">
        <f t="shared" si="272"/>
        <v>OK</v>
      </c>
      <c r="F4417" s="37">
        <f t="shared" si="275"/>
        <v>-3.0716013233720307E-3</v>
      </c>
      <c r="G4417" s="10">
        <f t="shared" si="273"/>
        <v>3.6198641452670515</v>
      </c>
    </row>
    <row r="4418" spans="1:7" x14ac:dyDescent="0.3">
      <c r="A4418" s="2">
        <v>44004</v>
      </c>
      <c r="B4418" s="34">
        <f t="shared" si="274"/>
        <v>3</v>
      </c>
      <c r="C4418" s="1">
        <v>4182.5200000000004</v>
      </c>
      <c r="D4418" s="30" t="str">
        <f t="shared" si="272"/>
        <v>OK</v>
      </c>
      <c r="F4418" s="37">
        <f t="shared" si="275"/>
        <v>3.6305697330942799E-3</v>
      </c>
      <c r="G4418" s="10">
        <f t="shared" si="273"/>
        <v>3.6214380263514365</v>
      </c>
    </row>
    <row r="4419" spans="1:7" x14ac:dyDescent="0.3">
      <c r="A4419" s="2">
        <v>44005</v>
      </c>
      <c r="B4419" s="34">
        <f t="shared" si="274"/>
        <v>1</v>
      </c>
      <c r="C4419" s="1">
        <v>4178.8</v>
      </c>
      <c r="D4419" s="30" t="str">
        <f t="shared" si="272"/>
        <v>OK</v>
      </c>
      <c r="F4419" s="37">
        <f t="shared" si="275"/>
        <v>-8.8941595019276232E-4</v>
      </c>
      <c r="G4419" s="10">
        <f t="shared" si="273"/>
        <v>3.6210515860335732</v>
      </c>
    </row>
    <row r="4420" spans="1:7" x14ac:dyDescent="0.3">
      <c r="A4420" s="2">
        <v>44006</v>
      </c>
      <c r="B4420" s="34">
        <f t="shared" si="274"/>
        <v>1</v>
      </c>
      <c r="C4420" s="1">
        <v>4199.6899999999996</v>
      </c>
      <c r="D4420" s="30" t="str">
        <f t="shared" si="272"/>
        <v>OK</v>
      </c>
      <c r="F4420" s="37">
        <f t="shared" si="275"/>
        <v>4.9990427874029297E-3</v>
      </c>
      <c r="G4420" s="10">
        <f t="shared" si="273"/>
        <v>3.623217234145955</v>
      </c>
    </row>
    <row r="4421" spans="1:7" x14ac:dyDescent="0.3">
      <c r="A4421" s="2">
        <v>44007</v>
      </c>
      <c r="B4421" s="34">
        <f t="shared" si="274"/>
        <v>1</v>
      </c>
      <c r="C4421" s="1">
        <v>4221.3900000000003</v>
      </c>
      <c r="D4421" s="30" t="str">
        <f t="shared" si="272"/>
        <v>OK</v>
      </c>
      <c r="F4421" s="37">
        <f t="shared" si="275"/>
        <v>5.1670480440224598E-3</v>
      </c>
      <c r="G4421" s="10">
        <f t="shared" si="273"/>
        <v>3.6254554770119567</v>
      </c>
    </row>
    <row r="4422" spans="1:7" x14ac:dyDescent="0.3">
      <c r="A4422" s="2">
        <v>44008</v>
      </c>
      <c r="B4422" s="34">
        <f t="shared" si="274"/>
        <v>1</v>
      </c>
      <c r="C4422" s="1">
        <v>4209.13</v>
      </c>
      <c r="D4422" s="30" t="str">
        <f t="shared" si="272"/>
        <v>OK</v>
      </c>
      <c r="F4422" s="37">
        <f t="shared" si="275"/>
        <v>-2.9042566547985427E-3</v>
      </c>
      <c r="G4422" s="10">
        <f t="shared" si="273"/>
        <v>3.6241923392454733</v>
      </c>
    </row>
    <row r="4423" spans="1:7" x14ac:dyDescent="0.3">
      <c r="A4423" s="2">
        <v>44011</v>
      </c>
      <c r="B4423" s="34">
        <f t="shared" si="274"/>
        <v>3</v>
      </c>
      <c r="C4423" s="1">
        <v>4215.47</v>
      </c>
      <c r="D4423" s="30" t="str">
        <f t="shared" si="272"/>
        <v>OK</v>
      </c>
      <c r="F4423" s="37">
        <f t="shared" si="275"/>
        <v>1.5062495099937845E-3</v>
      </c>
      <c r="G4423" s="10">
        <f t="shared" si="273"/>
        <v>3.6248460029292242</v>
      </c>
    </row>
    <row r="4424" spans="1:7" x14ac:dyDescent="0.3">
      <c r="A4424" s="2">
        <v>44012</v>
      </c>
      <c r="B4424" s="34">
        <f t="shared" si="274"/>
        <v>1</v>
      </c>
      <c r="C4424" s="1">
        <v>4203.32</v>
      </c>
      <c r="D4424" s="30" t="str">
        <f t="shared" ref="D4424:D4487" si="276">IF(C4424&gt;0,"OK","ERROR")</f>
        <v>OK</v>
      </c>
      <c r="F4424" s="37">
        <f t="shared" si="275"/>
        <v>-2.8822408889164208E-3</v>
      </c>
      <c r="G4424" s="10">
        <f t="shared" ref="G4424:G4487" si="277">LOG(C4424,10)</f>
        <v>3.6235924542319413</v>
      </c>
    </row>
    <row r="4425" spans="1:7" x14ac:dyDescent="0.3">
      <c r="A4425" s="2">
        <v>44013</v>
      </c>
      <c r="B4425" s="34">
        <f t="shared" ref="B4425:B4488" si="278">DATEDIF(A4424,A4425,"d")</f>
        <v>1</v>
      </c>
      <c r="C4425" s="1">
        <v>4179.5200000000004</v>
      </c>
      <c r="D4425" s="30" t="str">
        <f t="shared" si="276"/>
        <v>OK</v>
      </c>
      <c r="F4425" s="37">
        <f t="shared" ref="F4425:F4488" si="279">C4425/C4424-1</f>
        <v>-5.6621908396218279E-3</v>
      </c>
      <c r="G4425" s="10">
        <f t="shared" si="277"/>
        <v>3.6211264077747227</v>
      </c>
    </row>
    <row r="4426" spans="1:7" x14ac:dyDescent="0.3">
      <c r="A4426" s="2">
        <v>44014</v>
      </c>
      <c r="B4426" s="34">
        <f t="shared" si="278"/>
        <v>1</v>
      </c>
      <c r="C4426" s="1">
        <v>4196.8599999999997</v>
      </c>
      <c r="D4426" s="30" t="str">
        <f t="shared" si="276"/>
        <v>OK</v>
      </c>
      <c r="F4426" s="37">
        <f t="shared" si="279"/>
        <v>4.1488017762802976E-3</v>
      </c>
      <c r="G4426" s="10">
        <f t="shared" si="277"/>
        <v>3.622924482139398</v>
      </c>
    </row>
    <row r="4427" spans="1:7" x14ac:dyDescent="0.3">
      <c r="A4427" s="2">
        <v>44015</v>
      </c>
      <c r="B4427" s="34">
        <f t="shared" si="278"/>
        <v>1</v>
      </c>
      <c r="C4427" s="1">
        <v>4197.59</v>
      </c>
      <c r="D4427" s="30" t="str">
        <f t="shared" si="276"/>
        <v>OK</v>
      </c>
      <c r="F4427" s="37">
        <f t="shared" si="279"/>
        <v>1.7393956434097468E-4</v>
      </c>
      <c r="G4427" s="10">
        <f t="shared" si="277"/>
        <v>3.6230000165633545</v>
      </c>
    </row>
    <row r="4428" spans="1:7" x14ac:dyDescent="0.3">
      <c r="A4428" s="2">
        <v>44018</v>
      </c>
      <c r="B4428" s="34">
        <f t="shared" si="278"/>
        <v>3</v>
      </c>
      <c r="C4428" s="1">
        <v>4197.47</v>
      </c>
      <c r="D4428" s="30" t="str">
        <f t="shared" si="276"/>
        <v>OK</v>
      </c>
      <c r="F4428" s="37">
        <f t="shared" si="279"/>
        <v>-2.8587832542004143E-5</v>
      </c>
      <c r="G4428" s="10">
        <f t="shared" si="277"/>
        <v>3.6229876008479613</v>
      </c>
    </row>
    <row r="4429" spans="1:7" x14ac:dyDescent="0.3">
      <c r="A4429" s="2">
        <v>44019</v>
      </c>
      <c r="B4429" s="34">
        <f t="shared" si="278"/>
        <v>1</v>
      </c>
      <c r="C4429" s="1">
        <v>4204.8599999999997</v>
      </c>
      <c r="D4429" s="30" t="str">
        <f t="shared" si="276"/>
        <v>OK</v>
      </c>
      <c r="F4429" s="37">
        <f t="shared" si="279"/>
        <v>1.7605843520023257E-3</v>
      </c>
      <c r="G4429" s="10">
        <f t="shared" si="277"/>
        <v>3.62375154062391</v>
      </c>
    </row>
    <row r="4430" spans="1:7" x14ac:dyDescent="0.3">
      <c r="A4430" s="2">
        <v>44020</v>
      </c>
      <c r="B4430" s="34">
        <f t="shared" si="278"/>
        <v>1</v>
      </c>
      <c r="C4430" s="1">
        <v>4201.91</v>
      </c>
      <c r="D4430" s="30" t="str">
        <f t="shared" si="276"/>
        <v>OK</v>
      </c>
      <c r="F4430" s="37">
        <f t="shared" si="279"/>
        <v>-7.0156913666563625E-4</v>
      </c>
      <c r="G4430" s="10">
        <f t="shared" si="277"/>
        <v>3.6234467460894573</v>
      </c>
    </row>
    <row r="4431" spans="1:7" x14ac:dyDescent="0.3">
      <c r="A4431" s="2">
        <v>44021</v>
      </c>
      <c r="B4431" s="34">
        <f t="shared" si="278"/>
        <v>1</v>
      </c>
      <c r="C4431" s="1">
        <v>4206.79</v>
      </c>
      <c r="D4431" s="30" t="str">
        <f t="shared" si="276"/>
        <v>OK</v>
      </c>
      <c r="F4431" s="37">
        <f t="shared" si="279"/>
        <v>1.161376612064613E-3</v>
      </c>
      <c r="G4431" s="10">
        <f t="shared" si="277"/>
        <v>3.6239508328828087</v>
      </c>
    </row>
    <row r="4432" spans="1:7" x14ac:dyDescent="0.3">
      <c r="A4432" s="2">
        <v>44022</v>
      </c>
      <c r="B4432" s="34">
        <f t="shared" si="278"/>
        <v>1</v>
      </c>
      <c r="C4432" s="1">
        <v>4212.6000000000004</v>
      </c>
      <c r="D4432" s="30" t="str">
        <f t="shared" si="276"/>
        <v>OK</v>
      </c>
      <c r="F4432" s="37">
        <f t="shared" si="279"/>
        <v>1.3811005541042309E-3</v>
      </c>
      <c r="G4432" s="10">
        <f t="shared" si="277"/>
        <v>3.6245502234183187</v>
      </c>
    </row>
    <row r="4433" spans="1:7" x14ac:dyDescent="0.3">
      <c r="A4433" s="2">
        <v>44025</v>
      </c>
      <c r="B4433" s="34">
        <f t="shared" si="278"/>
        <v>3</v>
      </c>
      <c r="C4433" s="1">
        <v>4193.8900000000003</v>
      </c>
      <c r="D4433" s="30" t="str">
        <f t="shared" si="276"/>
        <v>OK</v>
      </c>
      <c r="F4433" s="37">
        <f t="shared" si="279"/>
        <v>-4.4414375919860083E-3</v>
      </c>
      <c r="G4433" s="10">
        <f t="shared" si="277"/>
        <v>3.6226170353282976</v>
      </c>
    </row>
    <row r="4434" spans="1:7" x14ac:dyDescent="0.3">
      <c r="A4434" s="2">
        <v>44026</v>
      </c>
      <c r="B4434" s="34">
        <f t="shared" si="278"/>
        <v>1</v>
      </c>
      <c r="C4434" s="1">
        <v>4208.25</v>
      </c>
      <c r="D4434" s="30" t="str">
        <f t="shared" si="276"/>
        <v>OK</v>
      </c>
      <c r="F4434" s="37">
        <f t="shared" si="279"/>
        <v>3.4240287656566171E-3</v>
      </c>
      <c r="G4434" s="10">
        <f t="shared" si="277"/>
        <v>3.6241015320951568</v>
      </c>
    </row>
    <row r="4435" spans="1:7" x14ac:dyDescent="0.3">
      <c r="A4435" s="2">
        <v>44027</v>
      </c>
      <c r="B4435" s="34">
        <f t="shared" si="278"/>
        <v>1</v>
      </c>
      <c r="C4435" s="1">
        <v>4183.13</v>
      </c>
      <c r="D4435" s="30" t="str">
        <f t="shared" si="276"/>
        <v>OK</v>
      </c>
      <c r="F4435" s="37">
        <f t="shared" si="279"/>
        <v>-5.9692271134081931E-3</v>
      </c>
      <c r="G4435" s="10">
        <f t="shared" si="277"/>
        <v>3.621501361450187</v>
      </c>
    </row>
    <row r="4436" spans="1:7" x14ac:dyDescent="0.3">
      <c r="A4436" s="2">
        <v>44028</v>
      </c>
      <c r="B4436" s="34">
        <f t="shared" si="278"/>
        <v>1</v>
      </c>
      <c r="C4436" s="1">
        <v>4194.54</v>
      </c>
      <c r="D4436" s="30" t="str">
        <f t="shared" si="276"/>
        <v>OK</v>
      </c>
      <c r="F4436" s="37">
        <f t="shared" si="279"/>
        <v>2.7276226175136919E-3</v>
      </c>
      <c r="G4436" s="10">
        <f t="shared" si="277"/>
        <v>3.6226843402742297</v>
      </c>
    </row>
    <row r="4437" spans="1:7" x14ac:dyDescent="0.3">
      <c r="A4437" s="2">
        <v>44029</v>
      </c>
      <c r="B4437" s="34">
        <f t="shared" si="278"/>
        <v>1</v>
      </c>
      <c r="C4437" s="1">
        <v>4187.5200000000004</v>
      </c>
      <c r="D4437" s="30" t="str">
        <f t="shared" si="276"/>
        <v>OK</v>
      </c>
      <c r="F4437" s="37">
        <f t="shared" si="279"/>
        <v>-1.673604256962502E-3</v>
      </c>
      <c r="G4437" s="10">
        <f t="shared" si="277"/>
        <v>3.62195689428225</v>
      </c>
    </row>
    <row r="4438" spans="1:7" x14ac:dyDescent="0.3">
      <c r="A4438" s="2">
        <v>44032</v>
      </c>
      <c r="B4438" s="34">
        <f t="shared" si="278"/>
        <v>3</v>
      </c>
      <c r="C4438" s="1">
        <v>4192.87</v>
      </c>
      <c r="D4438" s="30" t="str">
        <f t="shared" si="276"/>
        <v>OK</v>
      </c>
      <c r="F4438" s="37">
        <f t="shared" si="279"/>
        <v>1.2776058383003885E-3</v>
      </c>
      <c r="G4438" s="10">
        <f t="shared" si="277"/>
        <v>3.6225113973050984</v>
      </c>
    </row>
    <row r="4439" spans="1:7" x14ac:dyDescent="0.3">
      <c r="A4439" s="2">
        <v>44033</v>
      </c>
      <c r="B4439" s="34">
        <f t="shared" si="278"/>
        <v>1</v>
      </c>
      <c r="C4439" s="1">
        <v>4200.29</v>
      </c>
      <c r="D4439" s="30" t="str">
        <f t="shared" si="276"/>
        <v>OK</v>
      </c>
      <c r="F4439" s="37">
        <f t="shared" si="279"/>
        <v>1.7696708936838501E-3</v>
      </c>
      <c r="G4439" s="10">
        <f t="shared" si="277"/>
        <v>3.6232792763626236</v>
      </c>
    </row>
    <row r="4440" spans="1:7" x14ac:dyDescent="0.3">
      <c r="A4440" s="2">
        <v>44034</v>
      </c>
      <c r="B4440" s="34">
        <f t="shared" si="278"/>
        <v>1</v>
      </c>
      <c r="C4440" s="1">
        <v>4216.37</v>
      </c>
      <c r="D4440" s="30" t="str">
        <f t="shared" si="276"/>
        <v>OK</v>
      </c>
      <c r="F4440" s="37">
        <f t="shared" si="279"/>
        <v>3.8283070930815732E-3</v>
      </c>
      <c r="G4440" s="10">
        <f t="shared" si="277"/>
        <v>3.6249387146114187</v>
      </c>
    </row>
    <row r="4441" spans="1:7" x14ac:dyDescent="0.3">
      <c r="A4441" s="2">
        <v>44035</v>
      </c>
      <c r="B4441" s="34">
        <f t="shared" si="278"/>
        <v>1</v>
      </c>
      <c r="C4441" s="1">
        <v>4210.7700000000004</v>
      </c>
      <c r="D4441" s="30" t="str">
        <f t="shared" si="276"/>
        <v>OK</v>
      </c>
      <c r="F4441" s="37">
        <f t="shared" si="279"/>
        <v>-1.3281566845413373E-3</v>
      </c>
      <c r="G4441" s="10">
        <f t="shared" si="277"/>
        <v>3.6243615201049444</v>
      </c>
    </row>
    <row r="4442" spans="1:7" x14ac:dyDescent="0.3">
      <c r="A4442" s="2">
        <v>44036</v>
      </c>
      <c r="B4442" s="34">
        <f t="shared" si="278"/>
        <v>1</v>
      </c>
      <c r="C4442" s="1">
        <v>4199.01</v>
      </c>
      <c r="D4442" s="30" t="str">
        <f t="shared" si="276"/>
        <v>OK</v>
      </c>
      <c r="F4442" s="37">
        <f t="shared" si="279"/>
        <v>-2.7928383644797439E-3</v>
      </c>
      <c r="G4442" s="10">
        <f t="shared" si="277"/>
        <v>3.623146908917446</v>
      </c>
    </row>
    <row r="4443" spans="1:7" x14ac:dyDescent="0.3">
      <c r="A4443" s="2">
        <v>44039</v>
      </c>
      <c r="B4443" s="34">
        <f t="shared" si="278"/>
        <v>3</v>
      </c>
      <c r="C4443" s="1">
        <v>4215.96</v>
      </c>
      <c r="D4443" s="30" t="str">
        <f t="shared" si="276"/>
        <v>OK</v>
      </c>
      <c r="F4443" s="37">
        <f t="shared" si="279"/>
        <v>4.0366657855064325E-3</v>
      </c>
      <c r="G4443" s="10">
        <f t="shared" si="277"/>
        <v>3.6248964817439377</v>
      </c>
    </row>
    <row r="4444" spans="1:7" x14ac:dyDescent="0.3">
      <c r="A4444" s="2">
        <v>44040</v>
      </c>
      <c r="B4444" s="34">
        <f t="shared" si="278"/>
        <v>1</v>
      </c>
      <c r="C4444" s="1">
        <v>4218.3100000000004</v>
      </c>
      <c r="D4444" s="30" t="str">
        <f t="shared" si="276"/>
        <v>OK</v>
      </c>
      <c r="F4444" s="37">
        <f t="shared" si="279"/>
        <v>5.5740566798556657E-4</v>
      </c>
      <c r="G4444" s="10">
        <f t="shared" si="277"/>
        <v>3.6251384925069052</v>
      </c>
    </row>
    <row r="4445" spans="1:7" x14ac:dyDescent="0.3">
      <c r="A4445" s="2">
        <v>44041</v>
      </c>
      <c r="B4445" s="34">
        <f t="shared" si="278"/>
        <v>1</v>
      </c>
      <c r="C4445" s="1">
        <v>4208.87</v>
      </c>
      <c r="D4445" s="30" t="str">
        <f t="shared" si="276"/>
        <v>OK</v>
      </c>
      <c r="F4445" s="37">
        <f t="shared" si="279"/>
        <v>-2.2378630304554781E-3</v>
      </c>
      <c r="G4445" s="10">
        <f t="shared" si="277"/>
        <v>3.6241655118362717</v>
      </c>
    </row>
    <row r="4446" spans="1:7" x14ac:dyDescent="0.3">
      <c r="A4446" s="2">
        <v>44042</v>
      </c>
      <c r="B4446" s="34">
        <f t="shared" si="278"/>
        <v>1</v>
      </c>
      <c r="C4446" s="1">
        <v>4224.18</v>
      </c>
      <c r="D4446" s="30" t="str">
        <f t="shared" si="276"/>
        <v>OK</v>
      </c>
      <c r="F4446" s="37">
        <f t="shared" si="279"/>
        <v>3.6375559235615196E-3</v>
      </c>
      <c r="G4446" s="10">
        <f t="shared" si="277"/>
        <v>3.6257424159985709</v>
      </c>
    </row>
    <row r="4447" spans="1:7" x14ac:dyDescent="0.3">
      <c r="A4447" s="2">
        <v>44043</v>
      </c>
      <c r="B4447" s="34">
        <f t="shared" si="278"/>
        <v>1</v>
      </c>
      <c r="C4447" s="1">
        <v>4220.6400000000003</v>
      </c>
      <c r="D4447" s="30" t="str">
        <f t="shared" si="276"/>
        <v>OK</v>
      </c>
      <c r="F4447" s="37">
        <f t="shared" si="279"/>
        <v>-8.3803247020719507E-4</v>
      </c>
      <c r="G4447" s="10">
        <f t="shared" si="277"/>
        <v>3.625378310533685</v>
      </c>
    </row>
    <row r="4448" spans="1:7" x14ac:dyDescent="0.3">
      <c r="A4448" s="2">
        <v>44046</v>
      </c>
      <c r="B4448" s="34">
        <f t="shared" si="278"/>
        <v>3</v>
      </c>
      <c r="C4448" s="1">
        <v>4216.96</v>
      </c>
      <c r="D4448" s="30" t="str">
        <f t="shared" si="276"/>
        <v>OK</v>
      </c>
      <c r="F4448" s="37">
        <f t="shared" si="279"/>
        <v>-8.7190568255057777E-4</v>
      </c>
      <c r="G4448" s="10">
        <f t="shared" si="277"/>
        <v>3.624999481531423</v>
      </c>
    </row>
    <row r="4449" spans="1:7" x14ac:dyDescent="0.3">
      <c r="A4449" s="2">
        <v>44047</v>
      </c>
      <c r="B4449" s="34">
        <f t="shared" si="278"/>
        <v>1</v>
      </c>
      <c r="C4449" s="1">
        <v>4229.29</v>
      </c>
      <c r="D4449" s="30" t="str">
        <f t="shared" si="276"/>
        <v>OK</v>
      </c>
      <c r="F4449" s="37">
        <f t="shared" si="279"/>
        <v>2.9239072696918278E-3</v>
      </c>
      <c r="G4449" s="10">
        <f t="shared" si="277"/>
        <v>3.6262674654925262</v>
      </c>
    </row>
    <row r="4450" spans="1:7" x14ac:dyDescent="0.3">
      <c r="A4450" s="2">
        <v>44048</v>
      </c>
      <c r="B4450" s="34">
        <f t="shared" si="278"/>
        <v>1</v>
      </c>
      <c r="C4450" s="1">
        <v>4197.78</v>
      </c>
      <c r="D4450" s="30" t="str">
        <f t="shared" si="276"/>
        <v>OK</v>
      </c>
      <c r="F4450" s="37">
        <f t="shared" si="279"/>
        <v>-7.4504231206656835E-3</v>
      </c>
      <c r="G4450" s="10">
        <f t="shared" si="277"/>
        <v>3.6230196740535123</v>
      </c>
    </row>
    <row r="4451" spans="1:7" x14ac:dyDescent="0.3">
      <c r="A4451" s="2">
        <v>44049</v>
      </c>
      <c r="B4451" s="34">
        <f t="shared" si="278"/>
        <v>1</v>
      </c>
      <c r="C4451" s="1">
        <v>4216.88</v>
      </c>
      <c r="D4451" s="30" t="str">
        <f t="shared" si="276"/>
        <v>OK</v>
      </c>
      <c r="F4451" s="37">
        <f t="shared" si="279"/>
        <v>4.550024060336666E-3</v>
      </c>
      <c r="G4451" s="10">
        <f t="shared" si="277"/>
        <v>3.6249912424473165</v>
      </c>
    </row>
    <row r="4452" spans="1:7" x14ac:dyDescent="0.3">
      <c r="A4452" s="2">
        <v>44050</v>
      </c>
      <c r="B4452" s="34">
        <f t="shared" si="278"/>
        <v>1</v>
      </c>
      <c r="C4452" s="1">
        <v>4189.67</v>
      </c>
      <c r="D4452" s="30" t="str">
        <f t="shared" si="276"/>
        <v>OK</v>
      </c>
      <c r="F4452" s="37">
        <f t="shared" si="279"/>
        <v>-6.4526379693042868E-3</v>
      </c>
      <c r="G4452" s="10">
        <f t="shared" si="277"/>
        <v>3.6221798170419324</v>
      </c>
    </row>
    <row r="4453" spans="1:7" x14ac:dyDescent="0.3">
      <c r="A4453" s="2">
        <v>44053</v>
      </c>
      <c r="B4453" s="34">
        <f t="shared" si="278"/>
        <v>3</v>
      </c>
      <c r="C4453" s="1">
        <v>4191.05</v>
      </c>
      <c r="D4453" s="30" t="str">
        <f t="shared" si="276"/>
        <v>OK</v>
      </c>
      <c r="F4453" s="37">
        <f t="shared" si="279"/>
        <v>3.2938155033690464E-4</v>
      </c>
      <c r="G4453" s="10">
        <f t="shared" si="277"/>
        <v>3.6223228420780731</v>
      </c>
    </row>
    <row r="4454" spans="1:7" x14ac:dyDescent="0.3">
      <c r="A4454" s="2">
        <v>44054</v>
      </c>
      <c r="B4454" s="34">
        <f t="shared" si="278"/>
        <v>1</v>
      </c>
      <c r="C4454" s="1">
        <v>4159.05</v>
      </c>
      <c r="D4454" s="30" t="str">
        <f t="shared" si="276"/>
        <v>OK</v>
      </c>
      <c r="F4454" s="37">
        <f t="shared" si="279"/>
        <v>-7.6353181183712593E-3</v>
      </c>
      <c r="G4454" s="10">
        <f t="shared" si="277"/>
        <v>3.6189941414742304</v>
      </c>
    </row>
    <row r="4455" spans="1:7" x14ac:dyDescent="0.3">
      <c r="A4455" s="2">
        <v>44055</v>
      </c>
      <c r="B4455" s="34">
        <f t="shared" si="278"/>
        <v>1</v>
      </c>
      <c r="C4455" s="1">
        <v>4138.9399999999996</v>
      </c>
      <c r="D4455" s="30" t="str">
        <f t="shared" si="276"/>
        <v>OK</v>
      </c>
      <c r="F4455" s="37">
        <f t="shared" si="279"/>
        <v>-4.8352388165567861E-3</v>
      </c>
      <c r="G4455" s="10">
        <f t="shared" si="277"/>
        <v>3.616889130711515</v>
      </c>
    </row>
    <row r="4456" spans="1:7" x14ac:dyDescent="0.3">
      <c r="A4456" s="2">
        <v>44056</v>
      </c>
      <c r="B4456" s="34">
        <f t="shared" si="278"/>
        <v>1</v>
      </c>
      <c r="C4456" s="1">
        <v>4134.3</v>
      </c>
      <c r="D4456" s="30" t="str">
        <f t="shared" si="276"/>
        <v>OK</v>
      </c>
      <c r="F4456" s="37">
        <f t="shared" si="279"/>
        <v>-1.121059981540995E-3</v>
      </c>
      <c r="G4456" s="10">
        <f t="shared" si="277"/>
        <v>3.6164019874381865</v>
      </c>
    </row>
    <row r="4457" spans="1:7" x14ac:dyDescent="0.3">
      <c r="A4457" s="2">
        <v>44057</v>
      </c>
      <c r="B4457" s="34">
        <f t="shared" si="278"/>
        <v>1</v>
      </c>
      <c r="C4457" s="1">
        <v>4129.04</v>
      </c>
      <c r="D4457" s="30" t="str">
        <f t="shared" si="276"/>
        <v>OK</v>
      </c>
      <c r="F4457" s="37">
        <f t="shared" si="279"/>
        <v>-1.2722830950826491E-3</v>
      </c>
      <c r="G4457" s="10">
        <f t="shared" si="277"/>
        <v>3.6158490901149851</v>
      </c>
    </row>
    <row r="4458" spans="1:7" x14ac:dyDescent="0.3">
      <c r="A4458" s="2">
        <v>44060</v>
      </c>
      <c r="B4458" s="34">
        <f t="shared" si="278"/>
        <v>3</v>
      </c>
      <c r="C4458" s="1">
        <v>4144.13</v>
      </c>
      <c r="D4458" s="30" t="str">
        <f t="shared" si="276"/>
        <v>OK</v>
      </c>
      <c r="F4458" s="37">
        <f t="shared" si="279"/>
        <v>3.6546025226202872E-3</v>
      </c>
      <c r="G4458" s="10">
        <f t="shared" si="277"/>
        <v>3.6174333706264377</v>
      </c>
    </row>
    <row r="4459" spans="1:7" x14ac:dyDescent="0.3">
      <c r="A4459" s="2">
        <v>44061</v>
      </c>
      <c r="B4459" s="34">
        <f t="shared" si="278"/>
        <v>1</v>
      </c>
      <c r="C4459" s="1">
        <v>4143.8500000000004</v>
      </c>
      <c r="D4459" s="30" t="str">
        <f t="shared" si="276"/>
        <v>OK</v>
      </c>
      <c r="F4459" s="37">
        <f t="shared" si="279"/>
        <v>-6.7565447995021621E-5</v>
      </c>
      <c r="G4459" s="10">
        <f t="shared" si="277"/>
        <v>3.6174040263338649</v>
      </c>
    </row>
    <row r="4460" spans="1:7" x14ac:dyDescent="0.3">
      <c r="A4460" s="2">
        <v>44062</v>
      </c>
      <c r="B4460" s="34">
        <f t="shared" si="278"/>
        <v>1</v>
      </c>
      <c r="C4460" s="1">
        <v>4130.4799999999996</v>
      </c>
      <c r="D4460" s="30" t="str">
        <f t="shared" si="276"/>
        <v>OK</v>
      </c>
      <c r="F4460" s="37">
        <f t="shared" si="279"/>
        <v>-3.2264681395323125E-3</v>
      </c>
      <c r="G4460" s="10">
        <f t="shared" si="277"/>
        <v>3.6160005236269273</v>
      </c>
    </row>
    <row r="4461" spans="1:7" x14ac:dyDescent="0.3">
      <c r="A4461" s="2">
        <v>44063</v>
      </c>
      <c r="B4461" s="34">
        <f t="shared" si="278"/>
        <v>1</v>
      </c>
      <c r="C4461" s="1">
        <v>4130.09</v>
      </c>
      <c r="D4461" s="30" t="str">
        <f t="shared" si="276"/>
        <v>OK</v>
      </c>
      <c r="F4461" s="37">
        <f t="shared" si="279"/>
        <v>-9.4420018980745368E-5</v>
      </c>
      <c r="G4461" s="10">
        <f t="shared" si="277"/>
        <v>3.6159595155976829</v>
      </c>
    </row>
    <row r="4462" spans="1:7" x14ac:dyDescent="0.3">
      <c r="A4462" s="2">
        <v>44064</v>
      </c>
      <c r="B4462" s="34">
        <f t="shared" si="278"/>
        <v>1</v>
      </c>
      <c r="C4462" s="1">
        <v>4139.54</v>
      </c>
      <c r="D4462" s="30" t="str">
        <f t="shared" si="276"/>
        <v>OK</v>
      </c>
      <c r="F4462" s="37">
        <f t="shared" si="279"/>
        <v>2.2880857317879588E-3</v>
      </c>
      <c r="G4462" s="10">
        <f t="shared" si="277"/>
        <v>3.616952083497436</v>
      </c>
    </row>
    <row r="4463" spans="1:7" x14ac:dyDescent="0.3">
      <c r="A4463" s="2">
        <v>44067</v>
      </c>
      <c r="B4463" s="34">
        <f t="shared" si="278"/>
        <v>3</v>
      </c>
      <c r="C4463" s="1">
        <v>4142</v>
      </c>
      <c r="D4463" s="30" t="str">
        <f t="shared" si="276"/>
        <v>OK</v>
      </c>
      <c r="F4463" s="37">
        <f t="shared" si="279"/>
        <v>5.9426892843172929E-4</v>
      </c>
      <c r="G4463" s="10">
        <f t="shared" si="277"/>
        <v>3.6172100945574335</v>
      </c>
    </row>
    <row r="4464" spans="1:7" x14ac:dyDescent="0.3">
      <c r="A4464" s="2">
        <v>44068</v>
      </c>
      <c r="B4464" s="34">
        <f t="shared" si="278"/>
        <v>1</v>
      </c>
      <c r="C4464" s="1">
        <v>4108.0200000000004</v>
      </c>
      <c r="D4464" s="30" t="str">
        <f t="shared" si="276"/>
        <v>OK</v>
      </c>
      <c r="F4464" s="37">
        <f t="shared" si="279"/>
        <v>-8.2037662964750124E-3</v>
      </c>
      <c r="G4464" s="10">
        <f t="shared" si="277"/>
        <v>3.6136325493041337</v>
      </c>
    </row>
    <row r="4465" spans="1:7" x14ac:dyDescent="0.3">
      <c r="A4465" s="2">
        <v>44069</v>
      </c>
      <c r="B4465" s="34">
        <f t="shared" si="278"/>
        <v>1</v>
      </c>
      <c r="C4465" s="1">
        <v>4088.72</v>
      </c>
      <c r="D4465" s="30" t="str">
        <f t="shared" si="276"/>
        <v>OK</v>
      </c>
      <c r="F4465" s="37">
        <f t="shared" si="279"/>
        <v>-4.6981270782520124E-3</v>
      </c>
      <c r="G4465" s="10">
        <f t="shared" si="277"/>
        <v>3.6115873706133792</v>
      </c>
    </row>
    <row r="4466" spans="1:7" x14ac:dyDescent="0.3">
      <c r="A4466" s="2">
        <v>44070</v>
      </c>
      <c r="B4466" s="34">
        <f t="shared" si="278"/>
        <v>1</v>
      </c>
      <c r="C4466" s="1">
        <v>4068.09</v>
      </c>
      <c r="D4466" s="30" t="str">
        <f t="shared" si="276"/>
        <v>OK</v>
      </c>
      <c r="F4466" s="37">
        <f t="shared" si="279"/>
        <v>-5.0455888395389836E-3</v>
      </c>
      <c r="G4466" s="10">
        <f t="shared" si="277"/>
        <v>3.6093905524294199</v>
      </c>
    </row>
    <row r="4467" spans="1:7" x14ac:dyDescent="0.3">
      <c r="A4467" s="2">
        <v>44071</v>
      </c>
      <c r="B4467" s="34">
        <f t="shared" si="278"/>
        <v>1</v>
      </c>
      <c r="C4467" s="1">
        <v>4091.33</v>
      </c>
      <c r="D4467" s="30" t="str">
        <f t="shared" si="276"/>
        <v>OK</v>
      </c>
      <c r="F4467" s="37">
        <f t="shared" si="279"/>
        <v>5.7127546342385926E-3</v>
      </c>
      <c r="G4467" s="10">
        <f t="shared" si="277"/>
        <v>3.6118645103952218</v>
      </c>
    </row>
    <row r="4468" spans="1:7" x14ac:dyDescent="0.3">
      <c r="A4468" s="2">
        <v>44075</v>
      </c>
      <c r="B4468" s="34">
        <f t="shared" si="278"/>
        <v>4</v>
      </c>
      <c r="C4468" s="1">
        <v>4094.14</v>
      </c>
      <c r="D4468" s="30" t="str">
        <f t="shared" si="276"/>
        <v>OK</v>
      </c>
      <c r="F4468" s="37">
        <f t="shared" si="279"/>
        <v>6.8681822292515626E-4</v>
      </c>
      <c r="G4468" s="10">
        <f t="shared" si="277"/>
        <v>3.6121626893738488</v>
      </c>
    </row>
    <row r="4469" spans="1:7" x14ac:dyDescent="0.3">
      <c r="A4469" s="2">
        <v>44076</v>
      </c>
      <c r="B4469" s="34">
        <f t="shared" si="278"/>
        <v>1</v>
      </c>
      <c r="C4469" s="1">
        <v>4127.03</v>
      </c>
      <c r="D4469" s="30" t="str">
        <f t="shared" si="276"/>
        <v>OK</v>
      </c>
      <c r="F4469" s="37">
        <f t="shared" si="279"/>
        <v>8.0334331507960766E-3</v>
      </c>
      <c r="G4469" s="10">
        <f t="shared" si="277"/>
        <v>3.6156376258406095</v>
      </c>
    </row>
    <row r="4470" spans="1:7" x14ac:dyDescent="0.3">
      <c r="A4470" s="2">
        <v>44077</v>
      </c>
      <c r="B4470" s="34">
        <f t="shared" si="278"/>
        <v>1</v>
      </c>
      <c r="C4470" s="1">
        <v>4138.6400000000003</v>
      </c>
      <c r="D4470" s="30" t="str">
        <f t="shared" si="276"/>
        <v>OK</v>
      </c>
      <c r="F4470" s="37">
        <f t="shared" si="279"/>
        <v>2.8131610383255179E-3</v>
      </c>
      <c r="G4470" s="10">
        <f t="shared" si="277"/>
        <v>3.6168576508962476</v>
      </c>
    </row>
    <row r="4471" spans="1:7" x14ac:dyDescent="0.3">
      <c r="A4471" s="2">
        <v>44078</v>
      </c>
      <c r="B4471" s="34">
        <f t="shared" si="278"/>
        <v>1</v>
      </c>
      <c r="C4471" s="1">
        <v>4127.68</v>
      </c>
      <c r="D4471" s="30" t="str">
        <f t="shared" si="276"/>
        <v>OK</v>
      </c>
      <c r="F4471" s="37">
        <f t="shared" si="279"/>
        <v>-2.6482129395163367E-3</v>
      </c>
      <c r="G4471" s="10">
        <f t="shared" si="277"/>
        <v>3.6157060210752867</v>
      </c>
    </row>
    <row r="4472" spans="1:7" x14ac:dyDescent="0.3">
      <c r="A4472" s="2">
        <v>44081</v>
      </c>
      <c r="B4472" s="34">
        <f t="shared" si="278"/>
        <v>3</v>
      </c>
      <c r="C4472" s="1">
        <v>4129.47</v>
      </c>
      <c r="D4472" s="30" t="str">
        <f t="shared" si="276"/>
        <v>OK</v>
      </c>
      <c r="F4472" s="37">
        <f t="shared" si="279"/>
        <v>4.3365764787961503E-4</v>
      </c>
      <c r="G4472" s="10">
        <f t="shared" si="277"/>
        <v>3.6158943153741148</v>
      </c>
    </row>
    <row r="4473" spans="1:7" x14ac:dyDescent="0.3">
      <c r="A4473" s="2">
        <v>44082</v>
      </c>
      <c r="B4473" s="34">
        <f t="shared" si="278"/>
        <v>1</v>
      </c>
      <c r="C4473" s="1">
        <v>4175.1000000000004</v>
      </c>
      <c r="D4473" s="30" t="str">
        <f t="shared" si="276"/>
        <v>OK</v>
      </c>
      <c r="F4473" s="37">
        <f t="shared" si="279"/>
        <v>1.1049844168864231E-2</v>
      </c>
      <c r="G4473" s="10">
        <f t="shared" si="277"/>
        <v>3.6206668819580838</v>
      </c>
    </row>
    <row r="4474" spans="1:7" x14ac:dyDescent="0.3">
      <c r="A4474" s="2">
        <v>44083</v>
      </c>
      <c r="B4474" s="34">
        <f t="shared" si="278"/>
        <v>1</v>
      </c>
      <c r="C4474" s="1">
        <v>4137.7299999999996</v>
      </c>
      <c r="D4474" s="30" t="str">
        <f t="shared" si="276"/>
        <v>OK</v>
      </c>
      <c r="F4474" s="37">
        <f t="shared" si="279"/>
        <v>-8.9506838159566504E-3</v>
      </c>
      <c r="G4474" s="10">
        <f t="shared" si="277"/>
        <v>3.6167621481625316</v>
      </c>
    </row>
    <row r="4475" spans="1:7" x14ac:dyDescent="0.3">
      <c r="A4475" s="2">
        <v>44084</v>
      </c>
      <c r="B4475" s="34">
        <f t="shared" si="278"/>
        <v>1</v>
      </c>
      <c r="C4475" s="1">
        <v>4130.66</v>
      </c>
      <c r="D4475" s="30" t="str">
        <f t="shared" si="276"/>
        <v>OK</v>
      </c>
      <c r="F4475" s="37">
        <f t="shared" si="279"/>
        <v>-1.7086663460399443E-3</v>
      </c>
      <c r="G4475" s="10">
        <f t="shared" si="277"/>
        <v>3.6160194491037392</v>
      </c>
    </row>
    <row r="4476" spans="1:7" x14ac:dyDescent="0.3">
      <c r="A4476" s="2">
        <v>44085</v>
      </c>
      <c r="B4476" s="34">
        <f t="shared" si="278"/>
        <v>1</v>
      </c>
      <c r="C4476" s="1">
        <v>4166.22</v>
      </c>
      <c r="D4476" s="30" t="str">
        <f t="shared" si="276"/>
        <v>OK</v>
      </c>
      <c r="F4476" s="37">
        <f t="shared" si="279"/>
        <v>8.6087937520882285E-3</v>
      </c>
      <c r="G4476" s="10">
        <f t="shared" si="277"/>
        <v>3.6197421994243335</v>
      </c>
    </row>
    <row r="4477" spans="1:7" x14ac:dyDescent="0.3">
      <c r="A4477" s="2">
        <v>44088</v>
      </c>
      <c r="B4477" s="34">
        <f t="shared" si="278"/>
        <v>3</v>
      </c>
      <c r="C4477" s="1">
        <v>4159.87</v>
      </c>
      <c r="D4477" s="30" t="str">
        <f t="shared" si="276"/>
        <v>OK</v>
      </c>
      <c r="F4477" s="37">
        <f t="shared" si="279"/>
        <v>-1.5241633903155805E-3</v>
      </c>
      <c r="G4477" s="10">
        <f t="shared" si="277"/>
        <v>3.6190797587121204</v>
      </c>
    </row>
    <row r="4478" spans="1:7" x14ac:dyDescent="0.3">
      <c r="A4478" s="2">
        <v>44089</v>
      </c>
      <c r="B4478" s="34">
        <f t="shared" si="278"/>
        <v>1</v>
      </c>
      <c r="C4478" s="1">
        <v>4153.3500000000004</v>
      </c>
      <c r="D4478" s="30" t="str">
        <f t="shared" si="276"/>
        <v>OK</v>
      </c>
      <c r="F4478" s="37">
        <f t="shared" si="279"/>
        <v>-1.5673566722035348E-3</v>
      </c>
      <c r="G4478" s="10">
        <f t="shared" si="277"/>
        <v>3.6183985303547339</v>
      </c>
    </row>
    <row r="4479" spans="1:7" x14ac:dyDescent="0.3">
      <c r="A4479" s="2">
        <v>44090</v>
      </c>
      <c r="B4479" s="34">
        <f t="shared" si="278"/>
        <v>1</v>
      </c>
      <c r="C4479" s="1">
        <v>4155.3900000000003</v>
      </c>
      <c r="D4479" s="30" t="str">
        <f t="shared" si="276"/>
        <v>OK</v>
      </c>
      <c r="F4479" s="37">
        <f t="shared" si="279"/>
        <v>4.9116977861252131E-4</v>
      </c>
      <c r="G4479" s="10">
        <f t="shared" si="277"/>
        <v>3.6186117903101271</v>
      </c>
    </row>
    <row r="4480" spans="1:7" x14ac:dyDescent="0.3">
      <c r="A4480" s="2">
        <v>44091</v>
      </c>
      <c r="B4480" s="34">
        <f t="shared" si="278"/>
        <v>1</v>
      </c>
      <c r="C4480" s="1">
        <v>4169.05</v>
      </c>
      <c r="D4480" s="30" t="str">
        <f t="shared" si="276"/>
        <v>OK</v>
      </c>
      <c r="F4480" s="37">
        <f t="shared" si="279"/>
        <v>3.2872967398969166E-3</v>
      </c>
      <c r="G4480" s="10">
        <f t="shared" si="277"/>
        <v>3.6200371037120203</v>
      </c>
    </row>
    <row r="4481" spans="1:7" x14ac:dyDescent="0.3">
      <c r="A4481" s="2">
        <v>44092</v>
      </c>
      <c r="B4481" s="34">
        <f t="shared" si="278"/>
        <v>1</v>
      </c>
      <c r="C4481" s="1">
        <v>4168.8100000000004</v>
      </c>
      <c r="D4481" s="30" t="str">
        <f t="shared" si="276"/>
        <v>OK</v>
      </c>
      <c r="F4481" s="37">
        <f t="shared" si="279"/>
        <v>-5.7567071634956335E-5</v>
      </c>
      <c r="G4481" s="10">
        <f t="shared" si="277"/>
        <v>3.6200121019308233</v>
      </c>
    </row>
    <row r="4482" spans="1:7" x14ac:dyDescent="0.3">
      <c r="A4482" s="2">
        <v>44095</v>
      </c>
      <c r="B4482" s="34">
        <f t="shared" si="278"/>
        <v>3</v>
      </c>
      <c r="C4482" s="1">
        <v>4182.08</v>
      </c>
      <c r="D4482" s="30" t="str">
        <f t="shared" si="276"/>
        <v>OK</v>
      </c>
      <c r="F4482" s="37">
        <f t="shared" si="279"/>
        <v>3.1831625811682418E-3</v>
      </c>
      <c r="G4482" s="10">
        <f t="shared" si="277"/>
        <v>3.6213923362832405</v>
      </c>
    </row>
    <row r="4483" spans="1:7" x14ac:dyDescent="0.3">
      <c r="A4483" s="2">
        <v>44096</v>
      </c>
      <c r="B4483" s="34">
        <f t="shared" si="278"/>
        <v>1</v>
      </c>
      <c r="C4483" s="1">
        <v>4163.37</v>
      </c>
      <c r="D4483" s="30" t="str">
        <f t="shared" si="276"/>
        <v>OK</v>
      </c>
      <c r="F4483" s="37">
        <f t="shared" si="279"/>
        <v>-4.47385033284875E-3</v>
      </c>
      <c r="G4483" s="10">
        <f t="shared" si="277"/>
        <v>3.619445008488952</v>
      </c>
    </row>
    <row r="4484" spans="1:7" x14ac:dyDescent="0.3">
      <c r="A4484" s="2">
        <v>44097</v>
      </c>
      <c r="B4484" s="34">
        <f t="shared" si="278"/>
        <v>1</v>
      </c>
      <c r="C4484" s="1">
        <v>4148.32</v>
      </c>
      <c r="D4484" s="30" t="str">
        <f t="shared" si="276"/>
        <v>OK</v>
      </c>
      <c r="F4484" s="37">
        <f t="shared" si="279"/>
        <v>-3.6148600772931694E-3</v>
      </c>
      <c r="G4484" s="10">
        <f t="shared" si="277"/>
        <v>3.6178722503384728</v>
      </c>
    </row>
    <row r="4485" spans="1:7" x14ac:dyDescent="0.3">
      <c r="A4485" s="2">
        <v>44098</v>
      </c>
      <c r="B4485" s="34">
        <f t="shared" si="278"/>
        <v>1</v>
      </c>
      <c r="C4485" s="1">
        <v>4157.29</v>
      </c>
      <c r="D4485" s="30" t="str">
        <f t="shared" si="276"/>
        <v>OK</v>
      </c>
      <c r="F4485" s="37">
        <f t="shared" si="279"/>
        <v>2.1623211324102165E-3</v>
      </c>
      <c r="G4485" s="10">
        <f t="shared" si="277"/>
        <v>3.6188103206348803</v>
      </c>
    </row>
    <row r="4486" spans="1:7" x14ac:dyDescent="0.3">
      <c r="A4486" s="2">
        <v>44099</v>
      </c>
      <c r="B4486" s="34">
        <f t="shared" si="278"/>
        <v>1</v>
      </c>
      <c r="C4486" s="1">
        <v>4175.6899999999996</v>
      </c>
      <c r="D4486" s="30" t="str">
        <f t="shared" si="276"/>
        <v>OK</v>
      </c>
      <c r="F4486" s="37">
        <f t="shared" si="279"/>
        <v>4.4259601807907778E-3</v>
      </c>
      <c r="G4486" s="10">
        <f t="shared" si="277"/>
        <v>3.6207282495040887</v>
      </c>
    </row>
    <row r="4487" spans="1:7" x14ac:dyDescent="0.3">
      <c r="A4487" s="2">
        <v>44102</v>
      </c>
      <c r="B4487" s="34">
        <f t="shared" si="278"/>
        <v>3</v>
      </c>
      <c r="C4487" s="1">
        <v>4166.87</v>
      </c>
      <c r="D4487" s="30" t="str">
        <f t="shared" si="276"/>
        <v>OK</v>
      </c>
      <c r="F4487" s="37">
        <f t="shared" si="279"/>
        <v>-2.1122257638857E-3</v>
      </c>
      <c r="G4487" s="10">
        <f t="shared" si="277"/>
        <v>3.6198099513420043</v>
      </c>
    </row>
    <row r="4488" spans="1:7" x14ac:dyDescent="0.3">
      <c r="A4488" s="2">
        <v>44103</v>
      </c>
      <c r="B4488" s="34">
        <f t="shared" si="278"/>
        <v>1</v>
      </c>
      <c r="C4488" s="1">
        <v>4177.8100000000004</v>
      </c>
      <c r="D4488" s="30" t="str">
        <f t="shared" ref="D4488:D4551" si="280">IF(C4488&gt;0,"OK","ERROR")</f>
        <v>OK</v>
      </c>
      <c r="F4488" s="37">
        <f t="shared" si="279"/>
        <v>2.625471876972485E-3</v>
      </c>
      <c r="G4488" s="10">
        <f t="shared" ref="G4488:G4551" si="281">LOG(C4488,10)</f>
        <v>3.620948685087114</v>
      </c>
    </row>
    <row r="4489" spans="1:7" x14ac:dyDescent="0.3">
      <c r="A4489" s="2">
        <v>44104</v>
      </c>
      <c r="B4489" s="34">
        <f t="shared" ref="B4489:B4552" si="282">DATEDIF(A4488,A4489,"d")</f>
        <v>1</v>
      </c>
      <c r="C4489" s="1">
        <v>4151.6899999999996</v>
      </c>
      <c r="D4489" s="30" t="str">
        <f t="shared" si="280"/>
        <v>OK</v>
      </c>
      <c r="F4489" s="37">
        <f t="shared" ref="F4489:F4552" si="283">C4489/C4488-1</f>
        <v>-6.2520794387491696E-3</v>
      </c>
      <c r="G4489" s="10">
        <f t="shared" si="281"/>
        <v>3.6182249179821122</v>
      </c>
    </row>
    <row r="4490" spans="1:7" x14ac:dyDescent="0.3">
      <c r="A4490" s="2">
        <v>44105</v>
      </c>
      <c r="B4490" s="34">
        <f t="shared" si="282"/>
        <v>1</v>
      </c>
      <c r="C4490" s="1">
        <v>4141.1400000000003</v>
      </c>
      <c r="D4490" s="30" t="str">
        <f t="shared" si="280"/>
        <v>OK</v>
      </c>
      <c r="F4490" s="37">
        <f t="shared" si="283"/>
        <v>-2.5411338515156645E-3</v>
      </c>
      <c r="G4490" s="10">
        <f t="shared" si="281"/>
        <v>3.6171199129944562</v>
      </c>
    </row>
    <row r="4491" spans="1:7" x14ac:dyDescent="0.3">
      <c r="A4491" s="2">
        <v>44106</v>
      </c>
      <c r="B4491" s="34">
        <f t="shared" si="282"/>
        <v>1</v>
      </c>
      <c r="C4491" s="1">
        <v>4128.7700000000004</v>
      </c>
      <c r="D4491" s="30" t="str">
        <f t="shared" si="280"/>
        <v>OK</v>
      </c>
      <c r="F4491" s="37">
        <f t="shared" si="283"/>
        <v>-2.9871001704844247E-3</v>
      </c>
      <c r="G4491" s="10">
        <f t="shared" si="281"/>
        <v>3.6158206904520833</v>
      </c>
    </row>
    <row r="4492" spans="1:7" x14ac:dyDescent="0.3">
      <c r="A4492" s="2">
        <v>44109</v>
      </c>
      <c r="B4492" s="34">
        <f t="shared" si="282"/>
        <v>3</v>
      </c>
      <c r="C4492" s="1">
        <v>4110.72</v>
      </c>
      <c r="D4492" s="30" t="str">
        <f t="shared" si="280"/>
        <v>OK</v>
      </c>
      <c r="F4492" s="37">
        <f t="shared" si="283"/>
        <v>-4.3717620501990684E-3</v>
      </c>
      <c r="G4492" s="10">
        <f t="shared" si="281"/>
        <v>3.6139178959979872</v>
      </c>
    </row>
    <row r="4493" spans="1:7" x14ac:dyDescent="0.3">
      <c r="A4493" s="2">
        <v>44110</v>
      </c>
      <c r="B4493" s="34">
        <f t="shared" si="282"/>
        <v>1</v>
      </c>
      <c r="C4493" s="1">
        <v>4107.3500000000004</v>
      </c>
      <c r="D4493" s="30" t="str">
        <f t="shared" si="280"/>
        <v>OK</v>
      </c>
      <c r="F4493" s="37">
        <f t="shared" si="283"/>
        <v>-8.1980772224810039E-4</v>
      </c>
      <c r="G4493" s="10">
        <f t="shared" si="281"/>
        <v>3.6135617120068435</v>
      </c>
    </row>
    <row r="4494" spans="1:7" x14ac:dyDescent="0.3">
      <c r="A4494" s="2">
        <v>44111</v>
      </c>
      <c r="B4494" s="34">
        <f t="shared" si="282"/>
        <v>1</v>
      </c>
      <c r="C4494" s="1">
        <v>4100.7299999999996</v>
      </c>
      <c r="D4494" s="30" t="str">
        <f t="shared" si="280"/>
        <v>OK</v>
      </c>
      <c r="F4494" s="37">
        <f t="shared" si="283"/>
        <v>-1.6117447989582034E-3</v>
      </c>
      <c r="G4494" s="10">
        <f t="shared" si="281"/>
        <v>3.6128611754395634</v>
      </c>
    </row>
    <row r="4495" spans="1:7" x14ac:dyDescent="0.3">
      <c r="A4495" s="2">
        <v>44112</v>
      </c>
      <c r="B4495" s="34">
        <f t="shared" si="282"/>
        <v>1</v>
      </c>
      <c r="C4495" s="1">
        <v>4107.2299999999996</v>
      </c>
      <c r="D4495" s="30" t="str">
        <f t="shared" si="280"/>
        <v>OK</v>
      </c>
      <c r="F4495" s="37">
        <f t="shared" si="283"/>
        <v>1.5850836314510452E-3</v>
      </c>
      <c r="G4495" s="10">
        <f t="shared" si="281"/>
        <v>3.6135490235096022</v>
      </c>
    </row>
    <row r="4496" spans="1:7" x14ac:dyDescent="0.3">
      <c r="A4496" s="2">
        <v>44113</v>
      </c>
      <c r="B4496" s="34">
        <f t="shared" si="282"/>
        <v>1</v>
      </c>
      <c r="C4496" s="1">
        <v>4118.43</v>
      </c>
      <c r="D4496" s="30" t="str">
        <f t="shared" si="280"/>
        <v>OK</v>
      </c>
      <c r="F4496" s="37">
        <f t="shared" si="283"/>
        <v>2.726898664063393E-3</v>
      </c>
      <c r="G4496" s="10">
        <f t="shared" si="281"/>
        <v>3.6147316887798002</v>
      </c>
    </row>
    <row r="4497" spans="1:7" x14ac:dyDescent="0.3">
      <c r="A4497" s="2">
        <v>44116</v>
      </c>
      <c r="B4497" s="34">
        <f t="shared" si="282"/>
        <v>3</v>
      </c>
      <c r="C4497" s="1">
        <v>4114.5</v>
      </c>
      <c r="D4497" s="30" t="str">
        <f t="shared" si="280"/>
        <v>OK</v>
      </c>
      <c r="F4497" s="37">
        <f t="shared" si="283"/>
        <v>-9.5424712815328494E-4</v>
      </c>
      <c r="G4497" s="10">
        <f t="shared" si="281"/>
        <v>3.6143170666602105</v>
      </c>
    </row>
    <row r="4498" spans="1:7" x14ac:dyDescent="0.3">
      <c r="A4498" s="2">
        <v>44117</v>
      </c>
      <c r="B4498" s="34">
        <f t="shared" si="282"/>
        <v>1</v>
      </c>
      <c r="C4498" s="1">
        <v>4139.53</v>
      </c>
      <c r="D4498" s="30" t="str">
        <f t="shared" si="280"/>
        <v>OK</v>
      </c>
      <c r="F4498" s="37">
        <f t="shared" si="283"/>
        <v>6.0833637136954444E-3</v>
      </c>
      <c r="G4498" s="10">
        <f t="shared" si="281"/>
        <v>3.6169510343591109</v>
      </c>
    </row>
    <row r="4499" spans="1:7" x14ac:dyDescent="0.3">
      <c r="A4499" s="2">
        <v>44118</v>
      </c>
      <c r="B4499" s="34">
        <f t="shared" si="282"/>
        <v>1</v>
      </c>
      <c r="C4499" s="1">
        <v>4152.32</v>
      </c>
      <c r="D4499" s="30" t="str">
        <f t="shared" si="280"/>
        <v>OK</v>
      </c>
      <c r="F4499" s="37">
        <f t="shared" si="283"/>
        <v>3.0897227463020371E-3</v>
      </c>
      <c r="G4499" s="10">
        <f t="shared" si="281"/>
        <v>3.6182908151869868</v>
      </c>
    </row>
    <row r="4500" spans="1:7" x14ac:dyDescent="0.3">
      <c r="A4500" s="2">
        <v>44119</v>
      </c>
      <c r="B4500" s="34">
        <f t="shared" si="282"/>
        <v>1</v>
      </c>
      <c r="C4500" s="1">
        <v>4178.75</v>
      </c>
      <c r="D4500" s="30" t="str">
        <f t="shared" si="280"/>
        <v>OK</v>
      </c>
      <c r="F4500" s="37">
        <f t="shared" si="283"/>
        <v>6.3651163686806456E-3</v>
      </c>
      <c r="G4500" s="10">
        <f t="shared" si="281"/>
        <v>3.6210463896006249</v>
      </c>
    </row>
    <row r="4501" spans="1:7" x14ac:dyDescent="0.3">
      <c r="A4501" s="2">
        <v>44120</v>
      </c>
      <c r="B4501" s="34">
        <f t="shared" si="282"/>
        <v>1</v>
      </c>
      <c r="C4501" s="1">
        <v>4175.5200000000004</v>
      </c>
      <c r="D4501" s="30" t="str">
        <f t="shared" si="280"/>
        <v>OK</v>
      </c>
      <c r="F4501" s="37">
        <f t="shared" si="283"/>
        <v>-7.7295842058022757E-4</v>
      </c>
      <c r="G4501" s="10">
        <f t="shared" si="281"/>
        <v>3.6207105682191174</v>
      </c>
    </row>
    <row r="4502" spans="1:7" x14ac:dyDescent="0.3">
      <c r="A4502" s="2">
        <v>44123</v>
      </c>
      <c r="B4502" s="34">
        <f t="shared" si="282"/>
        <v>3</v>
      </c>
      <c r="C4502" s="1">
        <v>4181.05</v>
      </c>
      <c r="D4502" s="30" t="str">
        <f t="shared" si="280"/>
        <v>OK</v>
      </c>
      <c r="F4502" s="37">
        <f t="shared" si="283"/>
        <v>1.3243859447444883E-3</v>
      </c>
      <c r="G4502" s="10">
        <f t="shared" si="281"/>
        <v>3.6212853611869256</v>
      </c>
    </row>
    <row r="4503" spans="1:7" x14ac:dyDescent="0.3">
      <c r="A4503" s="2">
        <v>44124</v>
      </c>
      <c r="B4503" s="34">
        <f t="shared" si="282"/>
        <v>1</v>
      </c>
      <c r="C4503" s="1">
        <v>4166.6400000000003</v>
      </c>
      <c r="D4503" s="30" t="str">
        <f t="shared" si="280"/>
        <v>OK</v>
      </c>
      <c r="F4503" s="37">
        <f t="shared" si="283"/>
        <v>-3.446502672773577E-3</v>
      </c>
      <c r="G4503" s="10">
        <f t="shared" si="281"/>
        <v>3.6197859787948152</v>
      </c>
    </row>
    <row r="4504" spans="1:7" x14ac:dyDescent="0.3">
      <c r="A4504" s="2">
        <v>44125</v>
      </c>
      <c r="B4504" s="34">
        <f t="shared" si="282"/>
        <v>1</v>
      </c>
      <c r="C4504" s="1">
        <v>4138.71</v>
      </c>
      <c r="D4504" s="30" t="str">
        <f t="shared" si="280"/>
        <v>OK</v>
      </c>
      <c r="F4504" s="37">
        <f t="shared" si="283"/>
        <v>-6.7032429007546357E-3</v>
      </c>
      <c r="G4504" s="10">
        <f t="shared" si="281"/>
        <v>3.6168649963905746</v>
      </c>
    </row>
    <row r="4505" spans="1:7" x14ac:dyDescent="0.3">
      <c r="A4505" s="2">
        <v>44126</v>
      </c>
      <c r="B4505" s="34">
        <f t="shared" si="282"/>
        <v>1</v>
      </c>
      <c r="C4505" s="1">
        <v>4112.6899999999996</v>
      </c>
      <c r="D4505" s="30" t="str">
        <f t="shared" si="280"/>
        <v>OK</v>
      </c>
      <c r="F4505" s="37">
        <f t="shared" si="283"/>
        <v>-6.2869831420903077E-3</v>
      </c>
      <c r="G4505" s="10">
        <f t="shared" si="281"/>
        <v>3.614125975163617</v>
      </c>
    </row>
    <row r="4506" spans="1:7" x14ac:dyDescent="0.3">
      <c r="A4506" s="2">
        <v>44127</v>
      </c>
      <c r="B4506" s="34">
        <f t="shared" si="282"/>
        <v>1</v>
      </c>
      <c r="C4506" s="1">
        <v>4113.41</v>
      </c>
      <c r="D4506" s="30" t="str">
        <f t="shared" si="280"/>
        <v>OK</v>
      </c>
      <c r="F4506" s="37">
        <f t="shared" si="283"/>
        <v>1.7506789959864655E-4</v>
      </c>
      <c r="G4506" s="10">
        <f t="shared" si="281"/>
        <v>3.6142019995318524</v>
      </c>
    </row>
    <row r="4507" spans="1:7" x14ac:dyDescent="0.3">
      <c r="A4507" s="2">
        <v>44130</v>
      </c>
      <c r="B4507" s="34">
        <f t="shared" si="282"/>
        <v>3</v>
      </c>
      <c r="C4507" s="1">
        <v>4112.8</v>
      </c>
      <c r="D4507" s="30" t="str">
        <f t="shared" si="280"/>
        <v>OK</v>
      </c>
      <c r="F4507" s="37">
        <f t="shared" si="283"/>
        <v>-1.4829545316408232E-4</v>
      </c>
      <c r="G4507" s="10">
        <f t="shared" si="281"/>
        <v>3.6141375908589772</v>
      </c>
    </row>
    <row r="4508" spans="1:7" x14ac:dyDescent="0.3">
      <c r="A4508" s="2">
        <v>44131</v>
      </c>
      <c r="B4508" s="34">
        <f t="shared" si="282"/>
        <v>1</v>
      </c>
      <c r="C4508" s="1">
        <v>4147.3599999999997</v>
      </c>
      <c r="D4508" s="30" t="str">
        <f t="shared" si="280"/>
        <v>OK</v>
      </c>
      <c r="F4508" s="37">
        <f t="shared" si="283"/>
        <v>8.4030344290992876E-3</v>
      </c>
      <c r="G4508" s="10">
        <f t="shared" si="281"/>
        <v>3.6177717347196241</v>
      </c>
    </row>
    <row r="4509" spans="1:7" x14ac:dyDescent="0.3">
      <c r="A4509" s="2">
        <v>44132</v>
      </c>
      <c r="B4509" s="34">
        <f t="shared" si="282"/>
        <v>1</v>
      </c>
      <c r="C4509" s="1">
        <v>4161.3599999999997</v>
      </c>
      <c r="D4509" s="30" t="str">
        <f t="shared" si="280"/>
        <v>OK</v>
      </c>
      <c r="F4509" s="37">
        <f t="shared" si="283"/>
        <v>3.3756413718606382E-3</v>
      </c>
      <c r="G4509" s="10">
        <f t="shared" si="281"/>
        <v>3.6192352883116996</v>
      </c>
    </row>
    <row r="4510" spans="1:7" x14ac:dyDescent="0.3">
      <c r="A4510" s="2">
        <v>44133</v>
      </c>
      <c r="B4510" s="34">
        <f t="shared" si="282"/>
        <v>1</v>
      </c>
      <c r="C4510" s="1">
        <v>4158.59</v>
      </c>
      <c r="D4510" s="30" t="str">
        <f t="shared" si="280"/>
        <v>OK</v>
      </c>
      <c r="F4510" s="37">
        <f t="shared" si="283"/>
        <v>-6.6564776899846745E-4</v>
      </c>
      <c r="G4510" s="10">
        <f t="shared" si="281"/>
        <v>3.6189461049009046</v>
      </c>
    </row>
    <row r="4511" spans="1:7" x14ac:dyDescent="0.3">
      <c r="A4511" s="2">
        <v>44134</v>
      </c>
      <c r="B4511" s="34">
        <f t="shared" si="282"/>
        <v>1</v>
      </c>
      <c r="C4511" s="1">
        <v>4129.8500000000004</v>
      </c>
      <c r="D4511" s="30" t="str">
        <f t="shared" si="280"/>
        <v>OK</v>
      </c>
      <c r="F4511" s="37">
        <f t="shared" si="283"/>
        <v>-6.9109962751797704E-3</v>
      </c>
      <c r="G4511" s="10">
        <f t="shared" si="281"/>
        <v>3.6159342779626189</v>
      </c>
    </row>
    <row r="4512" spans="1:7" x14ac:dyDescent="0.3">
      <c r="A4512" s="2">
        <v>44137</v>
      </c>
      <c r="B4512" s="34">
        <f t="shared" si="282"/>
        <v>3</v>
      </c>
      <c r="C4512" s="1">
        <v>4145.78</v>
      </c>
      <c r="D4512" s="30" t="str">
        <f t="shared" si="280"/>
        <v>OK</v>
      </c>
      <c r="F4512" s="37">
        <f t="shared" si="283"/>
        <v>3.857282952165253E-3</v>
      </c>
      <c r="G4512" s="10">
        <f t="shared" si="281"/>
        <v>3.6176062520942951</v>
      </c>
    </row>
    <row r="4513" spans="1:7" x14ac:dyDescent="0.3">
      <c r="A4513" s="2">
        <v>44138</v>
      </c>
      <c r="B4513" s="34">
        <f t="shared" si="282"/>
        <v>1</v>
      </c>
      <c r="C4513" s="1">
        <v>4121.79</v>
      </c>
      <c r="D4513" s="30" t="str">
        <f t="shared" si="280"/>
        <v>OK</v>
      </c>
      <c r="F4513" s="37">
        <f t="shared" si="283"/>
        <v>-5.7866071040912903E-3</v>
      </c>
      <c r="G4513" s="10">
        <f t="shared" si="281"/>
        <v>3.6150858612509404</v>
      </c>
    </row>
    <row r="4514" spans="1:7" x14ac:dyDescent="0.3">
      <c r="A4514" s="2">
        <v>44139</v>
      </c>
      <c r="B4514" s="34">
        <f t="shared" si="282"/>
        <v>1</v>
      </c>
      <c r="C4514" s="1">
        <v>4159.13</v>
      </c>
      <c r="D4514" s="30" t="str">
        <f t="shared" si="280"/>
        <v>OK</v>
      </c>
      <c r="F4514" s="37">
        <f t="shared" si="283"/>
        <v>9.0591708941989424E-3</v>
      </c>
      <c r="G4514" s="10">
        <f t="shared" si="281"/>
        <v>3.6190024951185502</v>
      </c>
    </row>
    <row r="4515" spans="1:7" x14ac:dyDescent="0.3">
      <c r="A4515" s="2">
        <v>44140</v>
      </c>
      <c r="B4515" s="34">
        <f t="shared" si="282"/>
        <v>1</v>
      </c>
      <c r="C4515" s="1">
        <v>4139.5600000000004</v>
      </c>
      <c r="D4515" s="30" t="str">
        <f t="shared" si="280"/>
        <v>OK</v>
      </c>
      <c r="F4515" s="37">
        <f t="shared" si="283"/>
        <v>-4.7053109664760839E-3</v>
      </c>
      <c r="G4515" s="10">
        <f t="shared" si="281"/>
        <v>3.6169541817664848</v>
      </c>
    </row>
    <row r="4516" spans="1:7" x14ac:dyDescent="0.3">
      <c r="A4516" s="2">
        <v>44141</v>
      </c>
      <c r="B4516" s="34">
        <f t="shared" si="282"/>
        <v>1</v>
      </c>
      <c r="C4516" s="1">
        <v>4111.47</v>
      </c>
      <c r="D4516" s="30" t="str">
        <f t="shared" si="280"/>
        <v>OK</v>
      </c>
      <c r="F4516" s="37">
        <f t="shared" si="283"/>
        <v>-6.7857453449159388E-3</v>
      </c>
      <c r="G4516" s="10">
        <f t="shared" si="281"/>
        <v>3.6139971257074275</v>
      </c>
    </row>
    <row r="4517" spans="1:7" x14ac:dyDescent="0.3">
      <c r="A4517" s="2">
        <v>44144</v>
      </c>
      <c r="B4517" s="34">
        <f t="shared" si="282"/>
        <v>3</v>
      </c>
      <c r="C4517" s="1">
        <v>4058.92</v>
      </c>
      <c r="D4517" s="30" t="str">
        <f t="shared" si="280"/>
        <v>OK</v>
      </c>
      <c r="F4517" s="37">
        <f t="shared" si="283"/>
        <v>-1.2781316658032282E-2</v>
      </c>
      <c r="G4517" s="10">
        <f t="shared" si="281"/>
        <v>3.6084104915979101</v>
      </c>
    </row>
    <row r="4518" spans="1:7" x14ac:dyDescent="0.3">
      <c r="A4518" s="2">
        <v>44145</v>
      </c>
      <c r="B4518" s="34">
        <f t="shared" si="282"/>
        <v>1</v>
      </c>
      <c r="C4518" s="1">
        <v>4050.74</v>
      </c>
      <c r="D4518" s="30" t="str">
        <f t="shared" si="280"/>
        <v>OK</v>
      </c>
      <c r="F4518" s="37">
        <f t="shared" si="283"/>
        <v>-2.0153144186139116E-3</v>
      </c>
      <c r="G4518" s="10">
        <f t="shared" si="281"/>
        <v>3.607534368538059</v>
      </c>
    </row>
    <row r="4519" spans="1:7" x14ac:dyDescent="0.3">
      <c r="A4519" s="2">
        <v>44146</v>
      </c>
      <c r="B4519" s="34">
        <f t="shared" si="282"/>
        <v>1</v>
      </c>
      <c r="C4519" s="1">
        <v>4039.05</v>
      </c>
      <c r="D4519" s="30" t="str">
        <f t="shared" si="280"/>
        <v>OK</v>
      </c>
      <c r="F4519" s="37">
        <f t="shared" si="283"/>
        <v>-2.8858924542181086E-3</v>
      </c>
      <c r="G4519" s="10">
        <f t="shared" si="281"/>
        <v>3.6062792293991754</v>
      </c>
    </row>
    <row r="4520" spans="1:7" x14ac:dyDescent="0.3">
      <c r="A4520" s="2">
        <v>44147</v>
      </c>
      <c r="B4520" s="34">
        <f t="shared" si="282"/>
        <v>1</v>
      </c>
      <c r="C4520" s="1">
        <v>4074.56</v>
      </c>
      <c r="D4520" s="30" t="str">
        <f t="shared" si="280"/>
        <v>OK</v>
      </c>
      <c r="F4520" s="37">
        <f t="shared" si="283"/>
        <v>8.791671308847393E-3</v>
      </c>
      <c r="G4520" s="10">
        <f t="shared" si="281"/>
        <v>3.6100807173976461</v>
      </c>
    </row>
    <row r="4521" spans="1:7" x14ac:dyDescent="0.3">
      <c r="A4521" s="2">
        <v>44148</v>
      </c>
      <c r="B4521" s="34">
        <f t="shared" si="282"/>
        <v>1</v>
      </c>
      <c r="C4521" s="1">
        <v>4082.14</v>
      </c>
      <c r="D4521" s="30" t="str">
        <f t="shared" si="280"/>
        <v>OK</v>
      </c>
      <c r="F4521" s="37">
        <f t="shared" si="283"/>
        <v>1.8603235686798225E-3</v>
      </c>
      <c r="G4521" s="10">
        <f t="shared" si="281"/>
        <v>3.6108878950848142</v>
      </c>
    </row>
    <row r="4522" spans="1:7" x14ac:dyDescent="0.3">
      <c r="A4522" s="2">
        <v>44151</v>
      </c>
      <c r="B4522" s="34">
        <f t="shared" si="282"/>
        <v>3</v>
      </c>
      <c r="C4522" s="1">
        <v>4074.09</v>
      </c>
      <c r="D4522" s="30" t="str">
        <f t="shared" si="280"/>
        <v>OK</v>
      </c>
      <c r="F4522" s="37">
        <f t="shared" si="283"/>
        <v>-1.972004879793321E-3</v>
      </c>
      <c r="G4522" s="10">
        <f t="shared" si="281"/>
        <v>3.6100306186925297</v>
      </c>
    </row>
    <row r="4523" spans="1:7" x14ac:dyDescent="0.3">
      <c r="A4523" s="2">
        <v>44152</v>
      </c>
      <c r="B4523" s="34">
        <f t="shared" si="282"/>
        <v>1</v>
      </c>
      <c r="C4523" s="1">
        <v>4087.27</v>
      </c>
      <c r="D4523" s="30" t="str">
        <f t="shared" si="280"/>
        <v>OK</v>
      </c>
      <c r="F4523" s="37">
        <f t="shared" si="283"/>
        <v>3.2350782628758346E-3</v>
      </c>
      <c r="G4523" s="10">
        <f t="shared" si="281"/>
        <v>3.6114333276154391</v>
      </c>
    </row>
    <row r="4524" spans="1:7" x14ac:dyDescent="0.3">
      <c r="A4524" s="2">
        <v>44153</v>
      </c>
      <c r="B4524" s="34">
        <f t="shared" si="282"/>
        <v>1</v>
      </c>
      <c r="C4524" s="1">
        <v>4081.71</v>
      </c>
      <c r="D4524" s="30" t="str">
        <f t="shared" si="280"/>
        <v>OK</v>
      </c>
      <c r="F4524" s="37">
        <f t="shared" si="283"/>
        <v>-1.360321192385161E-3</v>
      </c>
      <c r="G4524" s="10">
        <f t="shared" si="281"/>
        <v>3.610842145437922</v>
      </c>
    </row>
    <row r="4525" spans="1:7" x14ac:dyDescent="0.3">
      <c r="A4525" s="2">
        <v>44154</v>
      </c>
      <c r="B4525" s="34">
        <f t="shared" si="282"/>
        <v>1</v>
      </c>
      <c r="C4525" s="1">
        <v>4085.21</v>
      </c>
      <c r="D4525" s="30" t="str">
        <f t="shared" si="280"/>
        <v>OK</v>
      </c>
      <c r="F4525" s="37">
        <f t="shared" si="283"/>
        <v>8.5748375068295246E-4</v>
      </c>
      <c r="G4525" s="10">
        <f t="shared" si="281"/>
        <v>3.611214386326707</v>
      </c>
    </row>
    <row r="4526" spans="1:7" x14ac:dyDescent="0.3">
      <c r="A4526" s="2">
        <v>44155</v>
      </c>
      <c r="B4526" s="34">
        <f t="shared" si="282"/>
        <v>1</v>
      </c>
      <c r="C4526" s="1">
        <v>4099.58</v>
      </c>
      <c r="D4526" s="30" t="str">
        <f t="shared" si="280"/>
        <v>OK</v>
      </c>
      <c r="F4526" s="37">
        <f t="shared" si="283"/>
        <v>3.5175670283780214E-3</v>
      </c>
      <c r="G4526" s="10">
        <f t="shared" si="281"/>
        <v>3.6127393657378652</v>
      </c>
    </row>
    <row r="4527" spans="1:7" x14ac:dyDescent="0.3">
      <c r="A4527" s="2">
        <v>44158</v>
      </c>
      <c r="B4527" s="34">
        <f t="shared" si="282"/>
        <v>3</v>
      </c>
      <c r="C4527" s="1">
        <v>4090.04</v>
      </c>
      <c r="D4527" s="30" t="str">
        <f t="shared" si="280"/>
        <v>OK</v>
      </c>
      <c r="F4527" s="37">
        <f t="shared" si="283"/>
        <v>-2.3270676508325705E-3</v>
      </c>
      <c r="G4527" s="10">
        <f t="shared" si="281"/>
        <v>3.6117275553653685</v>
      </c>
    </row>
    <row r="4528" spans="1:7" x14ac:dyDescent="0.3">
      <c r="A4528" s="2">
        <v>44159</v>
      </c>
      <c r="B4528" s="34">
        <f t="shared" si="282"/>
        <v>1</v>
      </c>
      <c r="C4528" s="1">
        <v>4094.81</v>
      </c>
      <c r="D4528" s="30" t="str">
        <f t="shared" si="280"/>
        <v>OK</v>
      </c>
      <c r="F4528" s="37">
        <f t="shared" si="283"/>
        <v>1.1662477628580081E-3</v>
      </c>
      <c r="G4528" s="10">
        <f t="shared" si="281"/>
        <v>3.6122337552134312</v>
      </c>
    </row>
    <row r="4529" spans="1:7" x14ac:dyDescent="0.3">
      <c r="A4529" s="2">
        <v>44160</v>
      </c>
      <c r="B4529" s="34">
        <f t="shared" si="282"/>
        <v>1</v>
      </c>
      <c r="C4529" s="1">
        <v>4105.1899999999996</v>
      </c>
      <c r="D4529" s="30" t="str">
        <f t="shared" si="280"/>
        <v>OK</v>
      </c>
      <c r="F4529" s="37">
        <f t="shared" si="283"/>
        <v>2.5349161499554906E-3</v>
      </c>
      <c r="G4529" s="10">
        <f t="shared" si="281"/>
        <v>3.6133332623183079</v>
      </c>
    </row>
    <row r="4530" spans="1:7" x14ac:dyDescent="0.3">
      <c r="A4530" s="2">
        <v>44161</v>
      </c>
      <c r="B4530" s="34">
        <f t="shared" si="282"/>
        <v>1</v>
      </c>
      <c r="C4530" s="1">
        <v>4124.8</v>
      </c>
      <c r="D4530" s="30" t="str">
        <f t="shared" si="280"/>
        <v>OK</v>
      </c>
      <c r="F4530" s="37">
        <f t="shared" si="283"/>
        <v>4.776879998246164E-3</v>
      </c>
      <c r="G4530" s="10">
        <f t="shared" si="281"/>
        <v>3.6154028956733084</v>
      </c>
    </row>
    <row r="4531" spans="1:7" x14ac:dyDescent="0.3">
      <c r="A4531" s="2">
        <v>44162</v>
      </c>
      <c r="B4531" s="34">
        <f t="shared" si="282"/>
        <v>1</v>
      </c>
      <c r="C4531" s="1">
        <v>4119.34</v>
      </c>
      <c r="D4531" s="30" t="str">
        <f t="shared" si="280"/>
        <v>OK</v>
      </c>
      <c r="F4531" s="37">
        <f t="shared" si="283"/>
        <v>-1.3237005430566384E-3</v>
      </c>
      <c r="G4531" s="10">
        <f t="shared" si="281"/>
        <v>3.6148276390139387</v>
      </c>
    </row>
    <row r="4532" spans="1:7" x14ac:dyDescent="0.3">
      <c r="A4532" s="2">
        <v>44165</v>
      </c>
      <c r="B4532" s="34">
        <f t="shared" si="282"/>
        <v>3</v>
      </c>
      <c r="C4532" s="1">
        <v>4111.1499999999996</v>
      </c>
      <c r="D4532" s="30" t="str">
        <f t="shared" si="280"/>
        <v>OK</v>
      </c>
      <c r="F4532" s="37">
        <f t="shared" si="283"/>
        <v>-1.9881825729365366E-3</v>
      </c>
      <c r="G4532" s="10">
        <f t="shared" si="281"/>
        <v>3.6139633227992842</v>
      </c>
    </row>
    <row r="4533" spans="1:7" x14ac:dyDescent="0.3">
      <c r="A4533" s="2">
        <v>44166</v>
      </c>
      <c r="B4533" s="34">
        <f t="shared" si="282"/>
        <v>1</v>
      </c>
      <c r="C4533" s="1">
        <v>4080.99</v>
      </c>
      <c r="D4533" s="30" t="str">
        <f t="shared" si="280"/>
        <v>OK</v>
      </c>
      <c r="F4533" s="37">
        <f t="shared" si="283"/>
        <v>-7.3361468202327584E-3</v>
      </c>
      <c r="G4533" s="10">
        <f t="shared" si="281"/>
        <v>3.6107655305855371</v>
      </c>
    </row>
    <row r="4534" spans="1:7" x14ac:dyDescent="0.3">
      <c r="A4534" s="2">
        <v>44167</v>
      </c>
      <c r="B4534" s="34">
        <f t="shared" si="282"/>
        <v>1</v>
      </c>
      <c r="C4534" s="1">
        <v>4082.23</v>
      </c>
      <c r="D4534" s="30" t="str">
        <f t="shared" si="280"/>
        <v>OK</v>
      </c>
      <c r="F4534" s="37">
        <f t="shared" si="283"/>
        <v>3.0384784084258598E-4</v>
      </c>
      <c r="G4534" s="10">
        <f t="shared" si="281"/>
        <v>3.6108974699824183</v>
      </c>
    </row>
    <row r="4535" spans="1:7" x14ac:dyDescent="0.3">
      <c r="A4535" s="2">
        <v>44168</v>
      </c>
      <c r="B4535" s="34">
        <f t="shared" si="282"/>
        <v>1</v>
      </c>
      <c r="C4535" s="1">
        <v>4091.58</v>
      </c>
      <c r="D4535" s="30" t="str">
        <f t="shared" si="280"/>
        <v>OK</v>
      </c>
      <c r="F4535" s="37">
        <f t="shared" si="283"/>
        <v>2.290414797794238E-3</v>
      </c>
      <c r="G4535" s="10">
        <f t="shared" si="281"/>
        <v>3.6118910470723966</v>
      </c>
    </row>
    <row r="4536" spans="1:7" x14ac:dyDescent="0.3">
      <c r="A4536" s="2">
        <v>44169</v>
      </c>
      <c r="B4536" s="34">
        <f t="shared" si="282"/>
        <v>1</v>
      </c>
      <c r="C4536" s="1">
        <v>4082.59</v>
      </c>
      <c r="D4536" s="30" t="str">
        <f t="shared" si="280"/>
        <v>OK</v>
      </c>
      <c r="F4536" s="37">
        <f t="shared" si="283"/>
        <v>-2.1971952155401819E-3</v>
      </c>
      <c r="G4536" s="10">
        <f t="shared" si="281"/>
        <v>3.6109357674619913</v>
      </c>
    </row>
    <row r="4537" spans="1:7" x14ac:dyDescent="0.3">
      <c r="A4537" s="2">
        <v>44172</v>
      </c>
      <c r="B4537" s="34">
        <f t="shared" si="282"/>
        <v>3</v>
      </c>
      <c r="C4537" s="1">
        <v>4119.49</v>
      </c>
      <c r="D4537" s="30" t="str">
        <f t="shared" si="280"/>
        <v>OK</v>
      </c>
      <c r="F4537" s="37">
        <f t="shared" si="283"/>
        <v>9.0383800479596488E-3</v>
      </c>
      <c r="G4537" s="10">
        <f t="shared" si="281"/>
        <v>3.6148434529516686</v>
      </c>
    </row>
    <row r="4538" spans="1:7" x14ac:dyDescent="0.3">
      <c r="A4538" s="2">
        <v>44173</v>
      </c>
      <c r="B4538" s="34">
        <f t="shared" si="282"/>
        <v>1</v>
      </c>
      <c r="C4538" s="1">
        <v>4141.96</v>
      </c>
      <c r="D4538" s="30" t="str">
        <f t="shared" si="280"/>
        <v>OK</v>
      </c>
      <c r="F4538" s="37">
        <f t="shared" si="283"/>
        <v>5.4545586953724801E-3</v>
      </c>
      <c r="G4538" s="10">
        <f t="shared" si="281"/>
        <v>3.6172059004813453</v>
      </c>
    </row>
    <row r="4539" spans="1:7" x14ac:dyDescent="0.3">
      <c r="A4539" s="2">
        <v>44174</v>
      </c>
      <c r="B4539" s="34">
        <f t="shared" si="282"/>
        <v>1</v>
      </c>
      <c r="C4539" s="1">
        <v>4142.53</v>
      </c>
      <c r="D4539" s="30" t="str">
        <f t="shared" si="280"/>
        <v>OK</v>
      </c>
      <c r="F4539" s="37">
        <f t="shared" si="283"/>
        <v>1.3761600788031458E-4</v>
      </c>
      <c r="G4539" s="10">
        <f t="shared" si="281"/>
        <v>3.6172656622421955</v>
      </c>
    </row>
    <row r="4540" spans="1:7" x14ac:dyDescent="0.3">
      <c r="A4540" s="2">
        <v>44175</v>
      </c>
      <c r="B4540" s="34">
        <f t="shared" si="282"/>
        <v>1</v>
      </c>
      <c r="C4540" s="1">
        <v>4172.1400000000003</v>
      </c>
      <c r="D4540" s="30" t="str">
        <f t="shared" si="280"/>
        <v>OK</v>
      </c>
      <c r="F4540" s="37">
        <f t="shared" si="283"/>
        <v>7.1478058094933683E-3</v>
      </c>
      <c r="G4540" s="10">
        <f t="shared" si="281"/>
        <v>3.6203588731503067</v>
      </c>
    </row>
    <row r="4541" spans="1:7" x14ac:dyDescent="0.3">
      <c r="A4541" s="2">
        <v>44176</v>
      </c>
      <c r="B4541" s="34">
        <f t="shared" si="282"/>
        <v>1</v>
      </c>
      <c r="C4541" s="1">
        <v>4193.1400000000003</v>
      </c>
      <c r="D4541" s="30" t="str">
        <f t="shared" si="280"/>
        <v>OK</v>
      </c>
      <c r="F4541" s="37">
        <f t="shared" si="283"/>
        <v>5.0333881413375803E-3</v>
      </c>
      <c r="G4541" s="10">
        <f t="shared" si="281"/>
        <v>3.6225393628119731</v>
      </c>
    </row>
    <row r="4542" spans="1:7" x14ac:dyDescent="0.3">
      <c r="A4542" s="2">
        <v>44179</v>
      </c>
      <c r="B4542" s="34">
        <f t="shared" si="282"/>
        <v>3</v>
      </c>
      <c r="C4542" s="1">
        <v>4164.0600000000004</v>
      </c>
      <c r="D4542" s="30" t="str">
        <f t="shared" si="280"/>
        <v>OK</v>
      </c>
      <c r="F4542" s="37">
        <f t="shared" si="283"/>
        <v>-6.9351369141025243E-3</v>
      </c>
      <c r="G4542" s="10">
        <f t="shared" si="281"/>
        <v>3.6195169786389734</v>
      </c>
    </row>
    <row r="4543" spans="1:7" x14ac:dyDescent="0.3">
      <c r="A4543" s="2">
        <v>44180</v>
      </c>
      <c r="B4543" s="34">
        <f t="shared" si="282"/>
        <v>1</v>
      </c>
      <c r="C4543" s="1">
        <v>4133.88</v>
      </c>
      <c r="D4543" s="30" t="str">
        <f t="shared" si="280"/>
        <v>OK</v>
      </c>
      <c r="F4543" s="37">
        <f t="shared" si="283"/>
        <v>-7.2477341825046837E-3</v>
      </c>
      <c r="G4543" s="10">
        <f t="shared" si="281"/>
        <v>3.616357865592132</v>
      </c>
    </row>
    <row r="4544" spans="1:7" x14ac:dyDescent="0.3">
      <c r="A4544" s="2">
        <v>44181</v>
      </c>
      <c r="B4544" s="34">
        <f t="shared" si="282"/>
        <v>1</v>
      </c>
      <c r="C4544" s="1">
        <v>4123.66</v>
      </c>
      <c r="D4544" s="30" t="str">
        <f t="shared" si="280"/>
        <v>OK</v>
      </c>
      <c r="F4544" s="37">
        <f t="shared" si="283"/>
        <v>-2.4722536696759612E-3</v>
      </c>
      <c r="G4544" s="10">
        <f t="shared" si="281"/>
        <v>3.6152828500617589</v>
      </c>
    </row>
    <row r="4545" spans="1:7" x14ac:dyDescent="0.3">
      <c r="A4545" s="2">
        <v>44182</v>
      </c>
      <c r="B4545" s="34">
        <f t="shared" si="282"/>
        <v>1</v>
      </c>
      <c r="C4545" s="1">
        <v>4129.8900000000003</v>
      </c>
      <c r="D4545" s="30" t="str">
        <f t="shared" si="280"/>
        <v>OK</v>
      </c>
      <c r="F4545" s="37">
        <f t="shared" si="283"/>
        <v>1.5107938093830153E-3</v>
      </c>
      <c r="G4545" s="10">
        <f t="shared" si="281"/>
        <v>3.615938484336978</v>
      </c>
    </row>
    <row r="4546" spans="1:7" x14ac:dyDescent="0.3">
      <c r="A4546" s="2">
        <v>44183</v>
      </c>
      <c r="B4546" s="34">
        <f t="shared" si="282"/>
        <v>1</v>
      </c>
      <c r="C4546" s="1">
        <v>4148.95</v>
      </c>
      <c r="D4546" s="30" t="str">
        <f t="shared" si="280"/>
        <v>OK</v>
      </c>
      <c r="F4546" s="37">
        <f t="shared" si="283"/>
        <v>4.6151350278094139E-3</v>
      </c>
      <c r="G4546" s="10">
        <f t="shared" si="281"/>
        <v>3.6179382010726608</v>
      </c>
    </row>
    <row r="4547" spans="1:7" x14ac:dyDescent="0.3">
      <c r="A4547" s="2">
        <v>44186</v>
      </c>
      <c r="B4547" s="34">
        <f t="shared" si="282"/>
        <v>3</v>
      </c>
      <c r="C4547" s="1">
        <v>4173.05</v>
      </c>
      <c r="D4547" s="30" t="str">
        <f t="shared" si="280"/>
        <v>OK</v>
      </c>
      <c r="F4547" s="37">
        <f t="shared" si="283"/>
        <v>5.808698586389438E-3</v>
      </c>
      <c r="G4547" s="10">
        <f t="shared" si="281"/>
        <v>3.6204535883048083</v>
      </c>
    </row>
    <row r="4548" spans="1:7" x14ac:dyDescent="0.3">
      <c r="A4548" s="2">
        <v>44187</v>
      </c>
      <c r="B4548" s="34">
        <f t="shared" si="282"/>
        <v>1</v>
      </c>
      <c r="C4548" s="1">
        <v>4181.96</v>
      </c>
      <c r="D4548" s="30" t="str">
        <f t="shared" si="280"/>
        <v>OK</v>
      </c>
      <c r="F4548" s="37">
        <f t="shared" si="283"/>
        <v>2.1351289823989816E-3</v>
      </c>
      <c r="G4548" s="10">
        <f t="shared" si="281"/>
        <v>3.6213798745212618</v>
      </c>
    </row>
    <row r="4549" spans="1:7" x14ac:dyDescent="0.3">
      <c r="A4549" s="2">
        <v>44188</v>
      </c>
      <c r="B4549" s="34">
        <f t="shared" si="282"/>
        <v>1</v>
      </c>
      <c r="C4549" s="1">
        <v>4112.46</v>
      </c>
      <c r="D4549" s="30" t="str">
        <f t="shared" si="280"/>
        <v>OK</v>
      </c>
      <c r="F4549" s="37">
        <f t="shared" si="283"/>
        <v>-1.66190016164669E-2</v>
      </c>
      <c r="G4549" s="10">
        <f t="shared" si="281"/>
        <v>3.61410168679663</v>
      </c>
    </row>
    <row r="4550" spans="1:7" x14ac:dyDescent="0.3">
      <c r="A4550" s="2">
        <v>44189</v>
      </c>
      <c r="B4550" s="34">
        <f t="shared" si="282"/>
        <v>1</v>
      </c>
      <c r="C4550" s="1">
        <v>4139.71</v>
      </c>
      <c r="D4550" s="30" t="str">
        <f t="shared" si="280"/>
        <v>OK</v>
      </c>
      <c r="F4550" s="37">
        <f t="shared" si="283"/>
        <v>6.6262042670324206E-3</v>
      </c>
      <c r="G4550" s="10">
        <f t="shared" si="281"/>
        <v>3.6169699184612152</v>
      </c>
    </row>
    <row r="4551" spans="1:7" x14ac:dyDescent="0.3">
      <c r="A4551" s="2">
        <v>44194</v>
      </c>
      <c r="B4551" s="34">
        <f t="shared" si="282"/>
        <v>5</v>
      </c>
      <c r="C4551" s="1">
        <v>4163.07</v>
      </c>
      <c r="D4551" s="30" t="str">
        <f t="shared" si="280"/>
        <v>OK</v>
      </c>
      <c r="F4551" s="37">
        <f t="shared" si="283"/>
        <v>5.642907353413662E-3</v>
      </c>
      <c r="G4551" s="10">
        <f t="shared" si="281"/>
        <v>3.6194137133989432</v>
      </c>
    </row>
    <row r="4552" spans="1:7" x14ac:dyDescent="0.3">
      <c r="A4552" s="2">
        <v>44195</v>
      </c>
      <c r="B4552" s="34">
        <f t="shared" si="282"/>
        <v>1</v>
      </c>
      <c r="C4552" s="1">
        <v>4162.26</v>
      </c>
      <c r="D4552" s="30" t="str">
        <f t="shared" ref="D4552:D4615" si="284">IF(C4552&gt;0,"OK","ERROR")</f>
        <v>OK</v>
      </c>
      <c r="F4552" s="37">
        <f t="shared" si="283"/>
        <v>-1.9456795105521341E-4</v>
      </c>
      <c r="G4552" s="10">
        <f t="shared" ref="G4552:G4615" si="285">LOG(C4552,10)</f>
        <v>3.6193292053899024</v>
      </c>
    </row>
    <row r="4553" spans="1:7" x14ac:dyDescent="0.3">
      <c r="A4553" s="2">
        <v>44196</v>
      </c>
      <c r="B4553" s="34">
        <f t="shared" ref="B4553:B4616" si="286">DATEDIF(A4552,A4553,"d")</f>
        <v>1</v>
      </c>
      <c r="C4553" s="1">
        <v>4177.92</v>
      </c>
      <c r="D4553" s="30" t="str">
        <f t="shared" si="284"/>
        <v>OK</v>
      </c>
      <c r="F4553" s="37">
        <f t="shared" ref="F4553:F4616" si="287">C4553/C4552-1</f>
        <v>3.7623790921277322E-3</v>
      </c>
      <c r="G4553" s="10">
        <f t="shared" si="285"/>
        <v>3.6209601197296912</v>
      </c>
    </row>
    <row r="4554" spans="1:7" x14ac:dyDescent="0.3">
      <c r="A4554" s="2">
        <v>44200</v>
      </c>
      <c r="B4554" s="34">
        <f t="shared" si="286"/>
        <v>4</v>
      </c>
      <c r="C4554" s="1">
        <v>4176.1400000000003</v>
      </c>
      <c r="D4554" s="30" t="str">
        <f t="shared" si="284"/>
        <v>OK</v>
      </c>
      <c r="F4554" s="37">
        <f t="shared" si="287"/>
        <v>-4.2604932598033773E-4</v>
      </c>
      <c r="G4554" s="10">
        <f t="shared" si="285"/>
        <v>3.6207750494310615</v>
      </c>
    </row>
    <row r="4555" spans="1:7" x14ac:dyDescent="0.3">
      <c r="A4555" s="2">
        <v>44201</v>
      </c>
      <c r="B4555" s="34">
        <f t="shared" si="286"/>
        <v>1</v>
      </c>
      <c r="C4555" s="1">
        <v>4160.09</v>
      </c>
      <c r="D4555" s="30" t="str">
        <f t="shared" si="284"/>
        <v>OK</v>
      </c>
      <c r="F4555" s="37">
        <f t="shared" si="287"/>
        <v>-3.8432619596087125E-3</v>
      </c>
      <c r="G4555" s="10">
        <f t="shared" si="285"/>
        <v>3.6191027263191864</v>
      </c>
    </row>
    <row r="4556" spans="1:7" x14ac:dyDescent="0.3">
      <c r="A4556" s="2">
        <v>44202</v>
      </c>
      <c r="B4556" s="34">
        <f t="shared" si="286"/>
        <v>1</v>
      </c>
      <c r="C4556" s="1">
        <v>4140.32</v>
      </c>
      <c r="D4556" s="30" t="str">
        <f t="shared" si="284"/>
        <v>OK</v>
      </c>
      <c r="F4556" s="37">
        <f t="shared" si="287"/>
        <v>-4.7523010319489023E-3</v>
      </c>
      <c r="G4556" s="10">
        <f t="shared" si="285"/>
        <v>3.617033908479232</v>
      </c>
    </row>
    <row r="4557" spans="1:7" x14ac:dyDescent="0.3">
      <c r="A4557" s="2">
        <v>44203</v>
      </c>
      <c r="B4557" s="34">
        <f t="shared" si="286"/>
        <v>1</v>
      </c>
      <c r="C4557" s="1">
        <v>4111.03</v>
      </c>
      <c r="D4557" s="30" t="str">
        <f t="shared" si="284"/>
        <v>OK</v>
      </c>
      <c r="F4557" s="37">
        <f t="shared" si="287"/>
        <v>-7.0743324187502177E-3</v>
      </c>
      <c r="G4557" s="10">
        <f t="shared" si="285"/>
        <v>3.6139506460303901</v>
      </c>
    </row>
    <row r="4558" spans="1:7" x14ac:dyDescent="0.3">
      <c r="A4558" s="2">
        <v>44204</v>
      </c>
      <c r="B4558" s="34">
        <f t="shared" si="286"/>
        <v>1</v>
      </c>
      <c r="C4558" s="1">
        <v>4115.67</v>
      </c>
      <c r="D4558" s="30" t="str">
        <f t="shared" si="284"/>
        <v>OK</v>
      </c>
      <c r="F4558" s="37">
        <f t="shared" si="287"/>
        <v>1.1286709170208464E-3</v>
      </c>
      <c r="G4558" s="10">
        <f t="shared" si="285"/>
        <v>3.6144405451660617</v>
      </c>
    </row>
    <row r="4559" spans="1:7" x14ac:dyDescent="0.3">
      <c r="A4559" s="2">
        <v>44207</v>
      </c>
      <c r="B4559" s="34">
        <f t="shared" si="286"/>
        <v>3</v>
      </c>
      <c r="C4559" s="1">
        <v>4103.05</v>
      </c>
      <c r="D4559" s="30" t="str">
        <f t="shared" si="284"/>
        <v>OK</v>
      </c>
      <c r="F4559" s="37">
        <f t="shared" si="287"/>
        <v>-3.0663294190252932E-3</v>
      </c>
      <c r="G4559" s="10">
        <f t="shared" si="285"/>
        <v>3.6131068093363461</v>
      </c>
    </row>
    <row r="4560" spans="1:7" x14ac:dyDescent="0.3">
      <c r="A4560" s="2">
        <v>44208</v>
      </c>
      <c r="B4560" s="34">
        <f t="shared" si="286"/>
        <v>1</v>
      </c>
      <c r="C4560" s="1">
        <v>4087.85</v>
      </c>
      <c r="D4560" s="30" t="str">
        <f t="shared" si="284"/>
        <v>OK</v>
      </c>
      <c r="F4560" s="37">
        <f t="shared" si="287"/>
        <v>-3.704561241028137E-3</v>
      </c>
      <c r="G4560" s="10">
        <f t="shared" si="285"/>
        <v>3.611494951371403</v>
      </c>
    </row>
    <row r="4561" spans="1:7" x14ac:dyDescent="0.3">
      <c r="A4561" s="2">
        <v>44209</v>
      </c>
      <c r="B4561" s="34">
        <f t="shared" si="286"/>
        <v>1</v>
      </c>
      <c r="C4561" s="1">
        <v>4112.7700000000004</v>
      </c>
      <c r="D4561" s="30" t="str">
        <f t="shared" si="284"/>
        <v>OK</v>
      </c>
      <c r="F4561" s="37">
        <f t="shared" si="287"/>
        <v>6.0961140942061842E-3</v>
      </c>
      <c r="G4561" s="10">
        <f t="shared" si="285"/>
        <v>3.6141344229728714</v>
      </c>
    </row>
    <row r="4562" spans="1:7" x14ac:dyDescent="0.3">
      <c r="A4562" s="2">
        <v>44210</v>
      </c>
      <c r="B4562" s="34">
        <f t="shared" si="286"/>
        <v>1</v>
      </c>
      <c r="C4562" s="1">
        <v>4122.08</v>
      </c>
      <c r="D4562" s="30" t="str">
        <f t="shared" si="284"/>
        <v>OK</v>
      </c>
      <c r="F4562" s="37">
        <f t="shared" si="287"/>
        <v>2.2636811686527203E-3</v>
      </c>
      <c r="G4562" s="10">
        <f t="shared" si="285"/>
        <v>3.6151164161723073</v>
      </c>
    </row>
    <row r="4563" spans="1:7" x14ac:dyDescent="0.3">
      <c r="A4563" s="2">
        <v>44211</v>
      </c>
      <c r="B4563" s="34">
        <f t="shared" si="286"/>
        <v>1</v>
      </c>
      <c r="C4563" s="1">
        <v>4118.29</v>
      </c>
      <c r="D4563" s="30" t="str">
        <f t="shared" si="284"/>
        <v>OK</v>
      </c>
      <c r="F4563" s="37">
        <f t="shared" si="287"/>
        <v>-9.1943872996158582E-4</v>
      </c>
      <c r="G4563" s="10">
        <f t="shared" si="285"/>
        <v>3.6147169253236009</v>
      </c>
    </row>
    <row r="4564" spans="1:7" x14ac:dyDescent="0.3">
      <c r="A4564" s="2">
        <v>44214</v>
      </c>
      <c r="B4564" s="34">
        <f t="shared" si="286"/>
        <v>3</v>
      </c>
      <c r="C4564" s="1">
        <v>4116.75</v>
      </c>
      <c r="D4564" s="30" t="str">
        <f t="shared" si="284"/>
        <v>OK</v>
      </c>
      <c r="F4564" s="37">
        <f t="shared" si="287"/>
        <v>-3.7394161168835538E-4</v>
      </c>
      <c r="G4564" s="10">
        <f t="shared" si="285"/>
        <v>3.6145544941733148</v>
      </c>
    </row>
    <row r="4565" spans="1:7" x14ac:dyDescent="0.3">
      <c r="A4565" s="2">
        <v>44215</v>
      </c>
      <c r="B4565" s="34">
        <f t="shared" si="286"/>
        <v>1</v>
      </c>
      <c r="C4565" s="1">
        <v>4123.7</v>
      </c>
      <c r="D4565" s="30" t="str">
        <f t="shared" si="284"/>
        <v>OK</v>
      </c>
      <c r="F4565" s="37">
        <f t="shared" si="287"/>
        <v>1.6882249347178746E-3</v>
      </c>
      <c r="G4565" s="10">
        <f t="shared" si="285"/>
        <v>3.6152870627502498</v>
      </c>
    </row>
    <row r="4566" spans="1:7" x14ac:dyDescent="0.3">
      <c r="A4566" s="2">
        <v>44216</v>
      </c>
      <c r="B4566" s="34">
        <f t="shared" si="286"/>
        <v>1</v>
      </c>
      <c r="C4566" s="1">
        <v>4112.46</v>
      </c>
      <c r="D4566" s="30" t="str">
        <f t="shared" si="284"/>
        <v>OK</v>
      </c>
      <c r="F4566" s="37">
        <f t="shared" si="287"/>
        <v>-2.7257074956955618E-3</v>
      </c>
      <c r="G4566" s="10">
        <f t="shared" si="285"/>
        <v>3.61410168679663</v>
      </c>
    </row>
    <row r="4567" spans="1:7" x14ac:dyDescent="0.3">
      <c r="A4567" s="2">
        <v>44217</v>
      </c>
      <c r="B4567" s="34">
        <f t="shared" si="286"/>
        <v>1</v>
      </c>
      <c r="C4567" s="1">
        <v>4098.53</v>
      </c>
      <c r="D4567" s="30" t="str">
        <f t="shared" si="284"/>
        <v>OK</v>
      </c>
      <c r="F4567" s="37">
        <f t="shared" si="287"/>
        <v>-3.3872669886151341E-3</v>
      </c>
      <c r="G4567" s="10">
        <f t="shared" si="285"/>
        <v>3.6126281183385278</v>
      </c>
    </row>
    <row r="4568" spans="1:7" x14ac:dyDescent="0.3">
      <c r="A4568" s="2">
        <v>44218</v>
      </c>
      <c r="B4568" s="34">
        <f t="shared" si="286"/>
        <v>1</v>
      </c>
      <c r="C4568" s="1">
        <v>4105.01</v>
      </c>
      <c r="D4568" s="30" t="str">
        <f t="shared" si="284"/>
        <v>OK</v>
      </c>
      <c r="F4568" s="37">
        <f t="shared" si="287"/>
        <v>1.581054670821036E-3</v>
      </c>
      <c r="G4568" s="10">
        <f t="shared" si="285"/>
        <v>3.6133142194188035</v>
      </c>
    </row>
    <row r="4569" spans="1:7" x14ac:dyDescent="0.3">
      <c r="A4569" s="2">
        <v>44221</v>
      </c>
      <c r="B4569" s="34">
        <f t="shared" si="286"/>
        <v>3</v>
      </c>
      <c r="C4569" s="1">
        <v>4135.7299999999996</v>
      </c>
      <c r="D4569" s="30" t="str">
        <f t="shared" si="284"/>
        <v>OK</v>
      </c>
      <c r="F4569" s="37">
        <f t="shared" si="287"/>
        <v>7.4835384079452449E-3</v>
      </c>
      <c r="G4569" s="10">
        <f t="shared" si="285"/>
        <v>3.6165521782150782</v>
      </c>
    </row>
    <row r="4570" spans="1:7" x14ac:dyDescent="0.3">
      <c r="A4570" s="2">
        <v>44222</v>
      </c>
      <c r="B4570" s="34">
        <f t="shared" si="286"/>
        <v>1</v>
      </c>
      <c r="C4570" s="1">
        <v>4131.66</v>
      </c>
      <c r="D4570" s="30" t="str">
        <f t="shared" si="284"/>
        <v>OK</v>
      </c>
      <c r="F4570" s="37">
        <f t="shared" si="287"/>
        <v>-9.8410679613991636E-4</v>
      </c>
      <c r="G4570" s="10">
        <f t="shared" si="285"/>
        <v>3.6161245756260776</v>
      </c>
    </row>
    <row r="4571" spans="1:7" x14ac:dyDescent="0.3">
      <c r="A4571" s="2">
        <v>44223</v>
      </c>
      <c r="B4571" s="34">
        <f t="shared" si="286"/>
        <v>1</v>
      </c>
      <c r="C4571" s="1">
        <v>4137.3100000000004</v>
      </c>
      <c r="D4571" s="30" t="str">
        <f t="shared" si="284"/>
        <v>OK</v>
      </c>
      <c r="F4571" s="37">
        <f t="shared" si="287"/>
        <v>1.3674890963923936E-3</v>
      </c>
      <c r="G4571" s="10">
        <f t="shared" si="285"/>
        <v>3.6167180628934439</v>
      </c>
    </row>
    <row r="4572" spans="1:7" x14ac:dyDescent="0.3">
      <c r="A4572" s="2">
        <v>44224</v>
      </c>
      <c r="B4572" s="34">
        <f t="shared" si="286"/>
        <v>1</v>
      </c>
      <c r="C4572" s="1">
        <v>4137.3100000000004</v>
      </c>
      <c r="D4572" s="30" t="str">
        <f t="shared" si="284"/>
        <v>OK</v>
      </c>
      <c r="F4572" s="37">
        <f t="shared" si="287"/>
        <v>0</v>
      </c>
      <c r="G4572" s="10">
        <f t="shared" si="285"/>
        <v>3.6167180628934439</v>
      </c>
    </row>
    <row r="4573" spans="1:7" x14ac:dyDescent="0.3">
      <c r="A4573" s="2">
        <v>44225</v>
      </c>
      <c r="B4573" s="34">
        <f t="shared" si="286"/>
        <v>1</v>
      </c>
      <c r="C4573" s="1">
        <v>4107.04</v>
      </c>
      <c r="D4573" s="30" t="str">
        <f t="shared" si="284"/>
        <v>OK</v>
      </c>
      <c r="F4573" s="37">
        <f t="shared" si="287"/>
        <v>-7.3163480619050647E-3</v>
      </c>
      <c r="G4573" s="10">
        <f t="shared" si="285"/>
        <v>3.6135289326307838</v>
      </c>
    </row>
    <row r="4574" spans="1:7" x14ac:dyDescent="0.3">
      <c r="A4574" s="2">
        <v>44228</v>
      </c>
      <c r="B4574" s="34">
        <f t="shared" si="286"/>
        <v>3</v>
      </c>
      <c r="C4574" s="1">
        <v>4108.09</v>
      </c>
      <c r="D4574" s="30" t="str">
        <f t="shared" si="284"/>
        <v>OK</v>
      </c>
      <c r="F4574" s="37">
        <f t="shared" si="287"/>
        <v>2.5565857649301194E-4</v>
      </c>
      <c r="G4574" s="10">
        <f t="shared" si="285"/>
        <v>3.6136399495491971</v>
      </c>
    </row>
    <row r="4575" spans="1:7" x14ac:dyDescent="0.3">
      <c r="A4575" s="2">
        <v>44229</v>
      </c>
      <c r="B4575" s="34">
        <f t="shared" si="286"/>
        <v>1</v>
      </c>
      <c r="C4575" s="1">
        <v>4091.37</v>
      </c>
      <c r="D4575" s="30" t="str">
        <f t="shared" si="284"/>
        <v>OK</v>
      </c>
      <c r="F4575" s="37">
        <f t="shared" si="287"/>
        <v>-4.0700179402106684E-3</v>
      </c>
      <c r="G4575" s="10">
        <f t="shared" si="285"/>
        <v>3.6118687563725342</v>
      </c>
    </row>
    <row r="4576" spans="1:7" x14ac:dyDescent="0.3">
      <c r="A4576" s="2">
        <v>44230</v>
      </c>
      <c r="B4576" s="34">
        <f t="shared" si="286"/>
        <v>1</v>
      </c>
      <c r="C4576" s="1">
        <v>4082.76</v>
      </c>
      <c r="D4576" s="30" t="str">
        <f t="shared" si="284"/>
        <v>OK</v>
      </c>
      <c r="F4576" s="37">
        <f t="shared" si="287"/>
        <v>-2.1044295676019287E-3</v>
      </c>
      <c r="G4576" s="10">
        <f t="shared" si="285"/>
        <v>3.6109538512090285</v>
      </c>
    </row>
    <row r="4577" spans="1:7" x14ac:dyDescent="0.3">
      <c r="A4577" s="2">
        <v>44231</v>
      </c>
      <c r="B4577" s="34">
        <f t="shared" si="286"/>
        <v>1</v>
      </c>
      <c r="C4577" s="1">
        <v>4046.74</v>
      </c>
      <c r="D4577" s="30" t="str">
        <f t="shared" si="284"/>
        <v>OK</v>
      </c>
      <c r="F4577" s="37">
        <f t="shared" si="287"/>
        <v>-8.8224632356543875E-3</v>
      </c>
      <c r="G4577" s="10">
        <f t="shared" si="285"/>
        <v>3.6071053021942303</v>
      </c>
    </row>
    <row r="4578" spans="1:7" x14ac:dyDescent="0.3">
      <c r="A4578" s="2">
        <v>44232</v>
      </c>
      <c r="B4578" s="34">
        <f t="shared" si="286"/>
        <v>1</v>
      </c>
      <c r="C4578" s="1">
        <v>4017.59</v>
      </c>
      <c r="D4578" s="30" t="str">
        <f t="shared" si="284"/>
        <v>OK</v>
      </c>
      <c r="F4578" s="37">
        <f t="shared" si="287"/>
        <v>-7.2033290994725219E-3</v>
      </c>
      <c r="G4578" s="10">
        <f t="shared" si="285"/>
        <v>3.6039656143876084</v>
      </c>
    </row>
    <row r="4579" spans="1:7" x14ac:dyDescent="0.3">
      <c r="A4579" s="2">
        <v>44235</v>
      </c>
      <c r="B4579" s="34">
        <f t="shared" si="286"/>
        <v>3</v>
      </c>
      <c r="C4579" s="1">
        <v>4023.18</v>
      </c>
      <c r="D4579" s="30" t="str">
        <f t="shared" si="284"/>
        <v>OK</v>
      </c>
      <c r="F4579" s="37">
        <f t="shared" si="287"/>
        <v>1.3913814002921576E-3</v>
      </c>
      <c r="G4579" s="10">
        <f t="shared" si="285"/>
        <v>3.6045694636570071</v>
      </c>
    </row>
    <row r="4580" spans="1:7" x14ac:dyDescent="0.3">
      <c r="A4580" s="2">
        <v>44236</v>
      </c>
      <c r="B4580" s="34">
        <f t="shared" si="286"/>
        <v>1</v>
      </c>
      <c r="C4580" s="1">
        <v>4035.99</v>
      </c>
      <c r="D4580" s="30" t="str">
        <f t="shared" si="284"/>
        <v>OK</v>
      </c>
      <c r="F4580" s="37">
        <f t="shared" si="287"/>
        <v>3.184048439294207E-3</v>
      </c>
      <c r="G4580" s="10">
        <f t="shared" si="285"/>
        <v>3.6059500815118004</v>
      </c>
    </row>
    <row r="4581" spans="1:7" x14ac:dyDescent="0.3">
      <c r="A4581" s="2">
        <v>44237</v>
      </c>
      <c r="B4581" s="34">
        <f t="shared" si="286"/>
        <v>1</v>
      </c>
      <c r="C4581" s="1">
        <v>4022.92</v>
      </c>
      <c r="D4581" s="30" t="str">
        <f t="shared" si="284"/>
        <v>OK</v>
      </c>
      <c r="F4581" s="37">
        <f t="shared" si="287"/>
        <v>-3.2383628304331058E-3</v>
      </c>
      <c r="G4581" s="10">
        <f t="shared" si="285"/>
        <v>3.6045413962540831</v>
      </c>
    </row>
    <row r="4582" spans="1:7" x14ac:dyDescent="0.3">
      <c r="A4582" s="2">
        <v>44238</v>
      </c>
      <c r="B4582" s="34">
        <f t="shared" si="286"/>
        <v>1</v>
      </c>
      <c r="C4582" s="1">
        <v>4029.63</v>
      </c>
      <c r="D4582" s="30" t="str">
        <f t="shared" si="284"/>
        <v>OK</v>
      </c>
      <c r="F4582" s="37">
        <f t="shared" si="287"/>
        <v>1.6679426883954296E-3</v>
      </c>
      <c r="G4582" s="10">
        <f t="shared" si="285"/>
        <v>3.6052651711199437</v>
      </c>
    </row>
    <row r="4583" spans="1:7" x14ac:dyDescent="0.3">
      <c r="A4583" s="2">
        <v>44239</v>
      </c>
      <c r="B4583" s="34">
        <f t="shared" si="286"/>
        <v>1</v>
      </c>
      <c r="C4583" s="1">
        <v>4004.18</v>
      </c>
      <c r="D4583" s="30" t="str">
        <f t="shared" si="284"/>
        <v>OK</v>
      </c>
      <c r="F4583" s="37">
        <f t="shared" si="287"/>
        <v>-6.3157163312761444E-3</v>
      </c>
      <c r="G4583" s="10">
        <f t="shared" si="285"/>
        <v>3.6025135920964066</v>
      </c>
    </row>
    <row r="4584" spans="1:7" x14ac:dyDescent="0.3">
      <c r="A4584" s="2">
        <v>44242</v>
      </c>
      <c r="B4584" s="34">
        <f t="shared" si="286"/>
        <v>3</v>
      </c>
      <c r="C4584" s="1">
        <v>3975.71</v>
      </c>
      <c r="D4584" s="30" t="str">
        <f t="shared" si="284"/>
        <v>OK</v>
      </c>
      <c r="F4584" s="37">
        <f t="shared" si="287"/>
        <v>-7.1100699768741338E-3</v>
      </c>
      <c r="G4584" s="10">
        <f t="shared" si="285"/>
        <v>3.5994146981616297</v>
      </c>
    </row>
    <row r="4585" spans="1:7" x14ac:dyDescent="0.3">
      <c r="A4585" s="2">
        <v>44243</v>
      </c>
      <c r="B4585" s="34">
        <f t="shared" si="286"/>
        <v>1</v>
      </c>
      <c r="C4585" s="1">
        <v>3953.61</v>
      </c>
      <c r="D4585" s="30" t="str">
        <f t="shared" si="284"/>
        <v>OK</v>
      </c>
      <c r="F4585" s="37">
        <f t="shared" si="287"/>
        <v>-5.5587555430350877E-3</v>
      </c>
      <c r="G4585" s="10">
        <f t="shared" si="285"/>
        <v>3.5969938265351709</v>
      </c>
    </row>
    <row r="4586" spans="1:7" x14ac:dyDescent="0.3">
      <c r="A4586" s="2">
        <v>44244</v>
      </c>
      <c r="B4586" s="34">
        <f t="shared" si="286"/>
        <v>1</v>
      </c>
      <c r="C4586" s="1">
        <v>3981.09</v>
      </c>
      <c r="D4586" s="30" t="str">
        <f t="shared" si="284"/>
        <v>OK</v>
      </c>
      <c r="F4586" s="37">
        <f t="shared" si="287"/>
        <v>6.9506096959488506E-3</v>
      </c>
      <c r="G4586" s="10">
        <f t="shared" si="285"/>
        <v>3.6000019957357066</v>
      </c>
    </row>
    <row r="4587" spans="1:7" x14ac:dyDescent="0.3">
      <c r="A4587" s="2">
        <v>44245</v>
      </c>
      <c r="B4587" s="34">
        <f t="shared" si="286"/>
        <v>1</v>
      </c>
      <c r="C4587" s="1">
        <v>3960.16</v>
      </c>
      <c r="D4587" s="30" t="str">
        <f t="shared" si="284"/>
        <v>OK</v>
      </c>
      <c r="F4587" s="37">
        <f t="shared" si="287"/>
        <v>-5.2573541417050285E-3</v>
      </c>
      <c r="G4587" s="10">
        <f t="shared" si="285"/>
        <v>3.597712732822826</v>
      </c>
    </row>
    <row r="4588" spans="1:7" x14ac:dyDescent="0.3">
      <c r="A4588" s="2">
        <v>44246</v>
      </c>
      <c r="B4588" s="34">
        <f t="shared" si="286"/>
        <v>1</v>
      </c>
      <c r="C4588" s="1">
        <v>3931.18</v>
      </c>
      <c r="D4588" s="30" t="str">
        <f t="shared" si="284"/>
        <v>OK</v>
      </c>
      <c r="F4588" s="37">
        <f t="shared" si="287"/>
        <v>-7.3178861460142519E-3</v>
      </c>
      <c r="G4588" s="10">
        <f t="shared" si="285"/>
        <v>3.5945229296549988</v>
      </c>
    </row>
    <row r="4589" spans="1:7" x14ac:dyDescent="0.3">
      <c r="A4589" s="2">
        <v>44249</v>
      </c>
      <c r="B4589" s="34">
        <f t="shared" si="286"/>
        <v>3</v>
      </c>
      <c r="C4589" s="1">
        <v>3934.35</v>
      </c>
      <c r="D4589" s="30" t="str">
        <f t="shared" si="284"/>
        <v>OK</v>
      </c>
      <c r="F4589" s="37">
        <f t="shared" si="287"/>
        <v>8.0637365879976386E-4</v>
      </c>
      <c r="G4589" s="10">
        <f t="shared" si="285"/>
        <v>3.5948729921637357</v>
      </c>
    </row>
    <row r="4590" spans="1:7" x14ac:dyDescent="0.3">
      <c r="A4590" s="2">
        <v>44250</v>
      </c>
      <c r="B4590" s="34">
        <f t="shared" si="286"/>
        <v>1</v>
      </c>
      <c r="C4590" s="1">
        <v>3909.57</v>
      </c>
      <c r="D4590" s="30" t="str">
        <f t="shared" si="284"/>
        <v>OK</v>
      </c>
      <c r="F4590" s="37">
        <f t="shared" si="287"/>
        <v>-6.298372030958066E-3</v>
      </c>
      <c r="G4590" s="10">
        <f t="shared" si="285"/>
        <v>3.59212899348368</v>
      </c>
    </row>
    <row r="4591" spans="1:7" x14ac:dyDescent="0.3">
      <c r="A4591" s="2">
        <v>44251</v>
      </c>
      <c r="B4591" s="34">
        <f t="shared" si="286"/>
        <v>1</v>
      </c>
      <c r="C4591" s="1">
        <v>3878.31</v>
      </c>
      <c r="D4591" s="30" t="str">
        <f t="shared" si="284"/>
        <v>OK</v>
      </c>
      <c r="F4591" s="37">
        <f t="shared" si="287"/>
        <v>-7.9957642400571016E-3</v>
      </c>
      <c r="G4591" s="10">
        <f t="shared" si="285"/>
        <v>3.5886425200362888</v>
      </c>
    </row>
    <row r="4592" spans="1:7" x14ac:dyDescent="0.3">
      <c r="A4592" s="2">
        <v>44252</v>
      </c>
      <c r="B4592" s="34">
        <f t="shared" si="286"/>
        <v>1</v>
      </c>
      <c r="C4592" s="1">
        <v>3877.76</v>
      </c>
      <c r="D4592" s="30" t="str">
        <f t="shared" si="284"/>
        <v>OK</v>
      </c>
      <c r="F4592" s="37">
        <f t="shared" si="287"/>
        <v>-1.4181434697069228E-4</v>
      </c>
      <c r="G4592" s="10">
        <f t="shared" si="285"/>
        <v>3.5885809264804167</v>
      </c>
    </row>
    <row r="4593" spans="1:7" x14ac:dyDescent="0.3">
      <c r="A4593" s="2">
        <v>44253</v>
      </c>
      <c r="B4593" s="34">
        <f t="shared" si="286"/>
        <v>1</v>
      </c>
      <c r="C4593" s="1">
        <v>3874.74</v>
      </c>
      <c r="D4593" s="30" t="str">
        <f t="shared" si="284"/>
        <v>OK</v>
      </c>
      <c r="F4593" s="37">
        <f t="shared" si="287"/>
        <v>-7.7880013203512899E-4</v>
      </c>
      <c r="G4593" s="10">
        <f t="shared" si="285"/>
        <v>3.5882425661059072</v>
      </c>
    </row>
    <row r="4594" spans="1:7" x14ac:dyDescent="0.3">
      <c r="A4594" s="2">
        <v>44256</v>
      </c>
      <c r="B4594" s="34">
        <f t="shared" si="286"/>
        <v>3</v>
      </c>
      <c r="C4594" s="1">
        <v>3897.48</v>
      </c>
      <c r="D4594" s="30" t="str">
        <f t="shared" si="284"/>
        <v>OK</v>
      </c>
      <c r="F4594" s="37">
        <f t="shared" si="287"/>
        <v>5.8687808730393254E-3</v>
      </c>
      <c r="G4594" s="10">
        <f t="shared" si="285"/>
        <v>3.5907838952753952</v>
      </c>
    </row>
    <row r="4595" spans="1:7" x14ac:dyDescent="0.3">
      <c r="A4595" s="2">
        <v>44257</v>
      </c>
      <c r="B4595" s="34">
        <f t="shared" si="286"/>
        <v>1</v>
      </c>
      <c r="C4595" s="1">
        <v>3932.36</v>
      </c>
      <c r="D4595" s="30" t="str">
        <f t="shared" si="284"/>
        <v>OK</v>
      </c>
      <c r="F4595" s="37">
        <f t="shared" si="287"/>
        <v>8.9493724149964926E-3</v>
      </c>
      <c r="G4595" s="10">
        <f t="shared" si="285"/>
        <v>3.5946532698052343</v>
      </c>
    </row>
    <row r="4596" spans="1:7" x14ac:dyDescent="0.3">
      <c r="A4596" s="2">
        <v>44258</v>
      </c>
      <c r="B4596" s="34">
        <f t="shared" si="286"/>
        <v>1</v>
      </c>
      <c r="C4596" s="1">
        <v>3899.67</v>
      </c>
      <c r="D4596" s="30" t="str">
        <f t="shared" si="284"/>
        <v>OK</v>
      </c>
      <c r="F4596" s="37">
        <f t="shared" si="287"/>
        <v>-8.3130740827391802E-3</v>
      </c>
      <c r="G4596" s="10">
        <f t="shared" si="285"/>
        <v>3.5910278574770653</v>
      </c>
    </row>
    <row r="4597" spans="1:7" x14ac:dyDescent="0.3">
      <c r="A4597" s="2">
        <v>44259</v>
      </c>
      <c r="B4597" s="34">
        <f t="shared" si="286"/>
        <v>1</v>
      </c>
      <c r="C4597" s="1">
        <v>3919.84</v>
      </c>
      <c r="D4597" s="30" t="str">
        <f t="shared" si="284"/>
        <v>OK</v>
      </c>
      <c r="F4597" s="37">
        <f t="shared" si="287"/>
        <v>5.1722325222389731E-3</v>
      </c>
      <c r="G4597" s="10">
        <f t="shared" si="285"/>
        <v>3.5932683403533021</v>
      </c>
    </row>
    <row r="4598" spans="1:7" x14ac:dyDescent="0.3">
      <c r="A4598" s="2">
        <v>44260</v>
      </c>
      <c r="B4598" s="34">
        <f t="shared" si="286"/>
        <v>1</v>
      </c>
      <c r="C4598" s="1">
        <v>3910.08</v>
      </c>
      <c r="D4598" s="30" t="str">
        <f t="shared" si="284"/>
        <v>OK</v>
      </c>
      <c r="F4598" s="37">
        <f t="shared" si="287"/>
        <v>-2.4898975468387041E-3</v>
      </c>
      <c r="G4598" s="10">
        <f t="shared" si="285"/>
        <v>3.5921856431255654</v>
      </c>
    </row>
    <row r="4599" spans="1:7" x14ac:dyDescent="0.3">
      <c r="A4599" s="2">
        <v>44263</v>
      </c>
      <c r="B4599" s="34">
        <f t="shared" si="286"/>
        <v>3</v>
      </c>
      <c r="C4599" s="1">
        <v>3918.27</v>
      </c>
      <c r="D4599" s="30" t="str">
        <f t="shared" si="284"/>
        <v>OK</v>
      </c>
      <c r="F4599" s="37">
        <f t="shared" si="287"/>
        <v>2.0945863000245701E-3</v>
      </c>
      <c r="G4599" s="10">
        <f t="shared" si="285"/>
        <v>3.5930943590374724</v>
      </c>
    </row>
    <row r="4600" spans="1:7" x14ac:dyDescent="0.3">
      <c r="A4600" s="2">
        <v>44264</v>
      </c>
      <c r="B4600" s="34">
        <f t="shared" si="286"/>
        <v>1</v>
      </c>
      <c r="C4600" s="1">
        <v>3934.78</v>
      </c>
      <c r="D4600" s="30" t="str">
        <f t="shared" si="284"/>
        <v>OK</v>
      </c>
      <c r="F4600" s="37">
        <f t="shared" si="287"/>
        <v>4.2135942648158231E-3</v>
      </c>
      <c r="G4600" s="10">
        <f t="shared" si="285"/>
        <v>3.5949204552574709</v>
      </c>
    </row>
    <row r="4601" spans="1:7" x14ac:dyDescent="0.3">
      <c r="A4601" s="2">
        <v>44265</v>
      </c>
      <c r="B4601" s="34">
        <f t="shared" si="286"/>
        <v>1</v>
      </c>
      <c r="C4601" s="1">
        <v>3939.16</v>
      </c>
      <c r="D4601" s="30" t="str">
        <f t="shared" si="284"/>
        <v>OK</v>
      </c>
      <c r="F4601" s="37">
        <f t="shared" si="287"/>
        <v>1.1131499092704722E-3</v>
      </c>
      <c r="G4601" s="10">
        <f t="shared" si="285"/>
        <v>3.5954036212523706</v>
      </c>
    </row>
    <row r="4602" spans="1:7" x14ac:dyDescent="0.3">
      <c r="A4602" s="2">
        <v>44266</v>
      </c>
      <c r="B4602" s="34">
        <f t="shared" si="286"/>
        <v>1</v>
      </c>
      <c r="C4602" s="1">
        <v>3922.05</v>
      </c>
      <c r="D4602" s="30" t="str">
        <f t="shared" si="284"/>
        <v>OK</v>
      </c>
      <c r="F4602" s="37">
        <f t="shared" si="287"/>
        <v>-4.3435656332820871E-3</v>
      </c>
      <c r="G4602" s="10">
        <f t="shared" si="285"/>
        <v>3.5935131259420863</v>
      </c>
    </row>
    <row r="4603" spans="1:7" x14ac:dyDescent="0.3">
      <c r="A4603" s="2">
        <v>44267</v>
      </c>
      <c r="B4603" s="34">
        <f t="shared" si="286"/>
        <v>1</v>
      </c>
      <c r="C4603" s="1">
        <v>3883.53</v>
      </c>
      <c r="D4603" s="30" t="str">
        <f t="shared" si="284"/>
        <v>OK</v>
      </c>
      <c r="F4603" s="37">
        <f t="shared" si="287"/>
        <v>-9.8213944238344508E-3</v>
      </c>
      <c r="G4603" s="10">
        <f t="shared" si="285"/>
        <v>3.5892266643982738</v>
      </c>
    </row>
    <row r="4604" spans="1:7" x14ac:dyDescent="0.3">
      <c r="A4604" s="2">
        <v>44270</v>
      </c>
      <c r="B4604" s="34">
        <f t="shared" si="286"/>
        <v>3</v>
      </c>
      <c r="C4604" s="1">
        <v>3897.06</v>
      </c>
      <c r="D4604" s="30" t="str">
        <f t="shared" si="284"/>
        <v>OK</v>
      </c>
      <c r="F4604" s="37">
        <f t="shared" si="287"/>
        <v>3.4839437316049882E-3</v>
      </c>
      <c r="G4604" s="10">
        <f t="shared" si="285"/>
        <v>3.5907370923383195</v>
      </c>
    </row>
    <row r="4605" spans="1:7" x14ac:dyDescent="0.3">
      <c r="A4605" s="2">
        <v>44271</v>
      </c>
      <c r="B4605" s="34">
        <f t="shared" si="286"/>
        <v>1</v>
      </c>
      <c r="C4605" s="1">
        <v>3899.6</v>
      </c>
      <c r="D4605" s="30" t="str">
        <f t="shared" si="284"/>
        <v>OK</v>
      </c>
      <c r="F4605" s="37">
        <f t="shared" si="287"/>
        <v>6.5177338814392805E-4</v>
      </c>
      <c r="G4605" s="10">
        <f t="shared" si="285"/>
        <v>3.5910200617183001</v>
      </c>
    </row>
    <row r="4606" spans="1:7" x14ac:dyDescent="0.3">
      <c r="A4606" s="2">
        <v>44272</v>
      </c>
      <c r="B4606" s="34">
        <f t="shared" si="286"/>
        <v>1</v>
      </c>
      <c r="C4606" s="1">
        <v>3880.84</v>
      </c>
      <c r="D4606" s="30" t="str">
        <f t="shared" si="284"/>
        <v>OK</v>
      </c>
      <c r="F4606" s="37">
        <f t="shared" si="287"/>
        <v>-4.8107498204943422E-3</v>
      </c>
      <c r="G4606" s="10">
        <f t="shared" si="285"/>
        <v>3.5889257379346815</v>
      </c>
    </row>
    <row r="4607" spans="1:7" x14ac:dyDescent="0.3">
      <c r="A4607" s="2">
        <v>44273</v>
      </c>
      <c r="B4607" s="34">
        <f t="shared" si="286"/>
        <v>1</v>
      </c>
      <c r="C4607" s="1">
        <v>3863.91</v>
      </c>
      <c r="D4607" s="30" t="str">
        <f t="shared" si="284"/>
        <v>OK</v>
      </c>
      <c r="F4607" s="37">
        <f t="shared" si="287"/>
        <v>-4.3624576122696102E-3</v>
      </c>
      <c r="G4607" s="10">
        <f t="shared" si="285"/>
        <v>3.5870270020709456</v>
      </c>
    </row>
    <row r="4608" spans="1:7" x14ac:dyDescent="0.3">
      <c r="A4608" s="2">
        <v>44274</v>
      </c>
      <c r="B4608" s="34">
        <f t="shared" si="286"/>
        <v>1</v>
      </c>
      <c r="C4608" s="1">
        <v>3880.2</v>
      </c>
      <c r="D4608" s="30" t="str">
        <f t="shared" si="284"/>
        <v>OK</v>
      </c>
      <c r="F4608" s="37">
        <f t="shared" si="287"/>
        <v>4.215936706600365E-3</v>
      </c>
      <c r="G4608" s="10">
        <f t="shared" si="285"/>
        <v>3.5888541113307606</v>
      </c>
    </row>
    <row r="4609" spans="1:7" x14ac:dyDescent="0.3">
      <c r="A4609" s="2">
        <v>44277</v>
      </c>
      <c r="B4609" s="34">
        <f t="shared" si="286"/>
        <v>3</v>
      </c>
      <c r="C4609" s="1">
        <v>3890.26</v>
      </c>
      <c r="D4609" s="30" t="str">
        <f t="shared" si="284"/>
        <v>OK</v>
      </c>
      <c r="F4609" s="37">
        <f t="shared" si="287"/>
        <v>2.5926498634092354E-3</v>
      </c>
      <c r="G4609" s="10">
        <f t="shared" si="285"/>
        <v>3.5899786277503609</v>
      </c>
    </row>
    <row r="4610" spans="1:7" x14ac:dyDescent="0.3">
      <c r="A4610" s="2">
        <v>44278</v>
      </c>
      <c r="B4610" s="34">
        <f t="shared" si="286"/>
        <v>1</v>
      </c>
      <c r="C4610" s="1">
        <v>3913.84</v>
      </c>
      <c r="D4610" s="30" t="str">
        <f t="shared" si="284"/>
        <v>OK</v>
      </c>
      <c r="F4610" s="37">
        <f t="shared" si="287"/>
        <v>6.0612915332136641E-3</v>
      </c>
      <c r="G4610" s="10">
        <f t="shared" si="285"/>
        <v>3.5926030674800247</v>
      </c>
    </row>
    <row r="4611" spans="1:7" x14ac:dyDescent="0.3">
      <c r="A4611" s="2">
        <v>44279</v>
      </c>
      <c r="B4611" s="34">
        <f t="shared" si="286"/>
        <v>1</v>
      </c>
      <c r="C4611" s="1">
        <v>3921.67</v>
      </c>
      <c r="D4611" s="30" t="str">
        <f t="shared" si="284"/>
        <v>OK</v>
      </c>
      <c r="F4611" s="37">
        <f t="shared" si="287"/>
        <v>2.0005927682276159E-3</v>
      </c>
      <c r="G4611" s="10">
        <f t="shared" si="285"/>
        <v>3.5934710459333012</v>
      </c>
    </row>
    <row r="4612" spans="1:7" x14ac:dyDescent="0.3">
      <c r="A4612" s="2">
        <v>44280</v>
      </c>
      <c r="B4612" s="34">
        <f t="shared" si="286"/>
        <v>1</v>
      </c>
      <c r="C4612" s="1">
        <v>3934.4</v>
      </c>
      <c r="D4612" s="30" t="str">
        <f t="shared" si="284"/>
        <v>OK</v>
      </c>
      <c r="F4612" s="37">
        <f t="shared" si="287"/>
        <v>3.2460660891915349E-3</v>
      </c>
      <c r="G4612" s="10">
        <f t="shared" si="285"/>
        <v>3.5948785113946418</v>
      </c>
    </row>
    <row r="4613" spans="1:7" x14ac:dyDescent="0.3">
      <c r="A4613" s="2">
        <v>44281</v>
      </c>
      <c r="B4613" s="34">
        <f t="shared" si="286"/>
        <v>1</v>
      </c>
      <c r="C4613" s="1">
        <v>3922.03</v>
      </c>
      <c r="D4613" s="30" t="str">
        <f t="shared" si="284"/>
        <v>OK</v>
      </c>
      <c r="F4613" s="37">
        <f t="shared" si="287"/>
        <v>-3.1440626270841099E-3</v>
      </c>
      <c r="G4613" s="10">
        <f t="shared" si="285"/>
        <v>3.5935109113064274</v>
      </c>
    </row>
    <row r="4614" spans="1:7" x14ac:dyDescent="0.3">
      <c r="A4614" s="2">
        <v>44284</v>
      </c>
      <c r="B4614" s="34">
        <f t="shared" si="286"/>
        <v>3</v>
      </c>
      <c r="C4614" s="1">
        <v>3904.41</v>
      </c>
      <c r="D4614" s="30" t="str">
        <f t="shared" si="284"/>
        <v>OK</v>
      </c>
      <c r="F4614" s="37">
        <f t="shared" si="287"/>
        <v>-4.4925714489690849E-3</v>
      </c>
      <c r="G4614" s="10">
        <f t="shared" si="285"/>
        <v>3.5915554164199155</v>
      </c>
    </row>
    <row r="4615" spans="1:7" x14ac:dyDescent="0.3">
      <c r="A4615" s="2">
        <v>44285</v>
      </c>
      <c r="B4615" s="34">
        <f t="shared" si="286"/>
        <v>1</v>
      </c>
      <c r="C4615" s="1">
        <v>3880.69</v>
      </c>
      <c r="D4615" s="30" t="str">
        <f t="shared" si="284"/>
        <v>OK</v>
      </c>
      <c r="F4615" s="37">
        <f t="shared" si="287"/>
        <v>-6.0751816535660197E-3</v>
      </c>
      <c r="G4615" s="10">
        <f t="shared" si="285"/>
        <v>3.5889089515092487</v>
      </c>
    </row>
    <row r="4616" spans="1:7" x14ac:dyDescent="0.3">
      <c r="A4616" s="2">
        <v>44286</v>
      </c>
      <c r="B4616" s="34">
        <f t="shared" si="286"/>
        <v>1</v>
      </c>
      <c r="C4616" s="1">
        <v>3875.27</v>
      </c>
      <c r="D4616" s="30" t="str">
        <f t="shared" ref="D4616:D4679" si="288">IF(C4616&gt;0,"OK","ERROR")</f>
        <v>OK</v>
      </c>
      <c r="F4616" s="37">
        <f t="shared" si="287"/>
        <v>-1.3966588415977865E-3</v>
      </c>
      <c r="G4616" s="10">
        <f t="shared" ref="G4616:G4679" si="289">LOG(C4616,10)</f>
        <v>3.5883019663068798</v>
      </c>
    </row>
    <row r="4617" spans="1:7" x14ac:dyDescent="0.3">
      <c r="A4617" s="2">
        <v>44287</v>
      </c>
      <c r="B4617" s="34">
        <f t="shared" ref="B4617:B4680" si="290">DATEDIF(A4616,A4617,"d")</f>
        <v>1</v>
      </c>
      <c r="C4617" s="1">
        <v>3894.78</v>
      </c>
      <c r="D4617" s="30" t="str">
        <f t="shared" si="288"/>
        <v>OK</v>
      </c>
      <c r="F4617" s="37">
        <f t="shared" ref="F4617:F4680" si="291">C4617/C4616-1</f>
        <v>5.0344879195514114E-3</v>
      </c>
      <c r="G4617" s="10">
        <f t="shared" si="289"/>
        <v>3.5904829312038506</v>
      </c>
    </row>
    <row r="4618" spans="1:7" x14ac:dyDescent="0.3">
      <c r="A4618" s="2">
        <v>44292</v>
      </c>
      <c r="B4618" s="34">
        <f t="shared" si="290"/>
        <v>5</v>
      </c>
      <c r="C4618" s="1">
        <v>3899.01</v>
      </c>
      <c r="D4618" s="30" t="str">
        <f t="shared" si="288"/>
        <v>OK</v>
      </c>
      <c r="F4618" s="37">
        <f t="shared" si="291"/>
        <v>1.0860690462619615E-3</v>
      </c>
      <c r="G4618" s="10">
        <f t="shared" si="289"/>
        <v>3.5909543490477573</v>
      </c>
    </row>
    <row r="4619" spans="1:7" x14ac:dyDescent="0.3">
      <c r="A4619" s="2">
        <v>44293</v>
      </c>
      <c r="B4619" s="34">
        <f t="shared" si="290"/>
        <v>1</v>
      </c>
      <c r="C4619" s="1">
        <v>3902.44</v>
      </c>
      <c r="D4619" s="30" t="str">
        <f t="shared" si="288"/>
        <v>OK</v>
      </c>
      <c r="F4619" s="37">
        <f t="shared" si="291"/>
        <v>8.7971049061175144E-4</v>
      </c>
      <c r="G4619" s="10">
        <f t="shared" si="289"/>
        <v>3.5913362345097961</v>
      </c>
    </row>
    <row r="4620" spans="1:7" x14ac:dyDescent="0.3">
      <c r="A4620" s="2">
        <v>44294</v>
      </c>
      <c r="B4620" s="34">
        <f t="shared" si="290"/>
        <v>1</v>
      </c>
      <c r="C4620" s="1">
        <v>3916.29</v>
      </c>
      <c r="D4620" s="30" t="str">
        <f t="shared" si="288"/>
        <v>OK</v>
      </c>
      <c r="F4620" s="37">
        <f t="shared" si="291"/>
        <v>3.5490616127344943E-3</v>
      </c>
      <c r="G4620" s="10">
        <f t="shared" si="289"/>
        <v>3.592874843686904</v>
      </c>
    </row>
    <row r="4621" spans="1:7" x14ac:dyDescent="0.3">
      <c r="A4621" s="2">
        <v>44295</v>
      </c>
      <c r="B4621" s="34">
        <f t="shared" si="290"/>
        <v>1</v>
      </c>
      <c r="C4621" s="1">
        <v>3908.28</v>
      </c>
      <c r="D4621" s="30" t="str">
        <f t="shared" si="288"/>
        <v>OK</v>
      </c>
      <c r="F4621" s="37">
        <f t="shared" si="291"/>
        <v>-2.0453030802110028E-3</v>
      </c>
      <c r="G4621" s="10">
        <f t="shared" si="289"/>
        <v>3.5919856702204456</v>
      </c>
    </row>
    <row r="4622" spans="1:7" x14ac:dyDescent="0.3">
      <c r="A4622" s="2">
        <v>44298</v>
      </c>
      <c r="B4622" s="34">
        <f t="shared" si="290"/>
        <v>3</v>
      </c>
      <c r="C4622" s="1">
        <v>3907.23</v>
      </c>
      <c r="D4622" s="30" t="str">
        <f t="shared" si="288"/>
        <v>OK</v>
      </c>
      <c r="F4622" s="37">
        <f t="shared" si="291"/>
        <v>-2.6866038257244984E-4</v>
      </c>
      <c r="G4622" s="10">
        <f t="shared" si="289"/>
        <v>3.5918689768226404</v>
      </c>
    </row>
    <row r="4623" spans="1:7" x14ac:dyDescent="0.3">
      <c r="A4623" s="2">
        <v>44299</v>
      </c>
      <c r="B4623" s="34">
        <f t="shared" si="290"/>
        <v>1</v>
      </c>
      <c r="C4623" s="1">
        <v>3908.86</v>
      </c>
      <c r="D4623" s="30" t="str">
        <f t="shared" si="288"/>
        <v>OK</v>
      </c>
      <c r="F4623" s="37">
        <f t="shared" si="291"/>
        <v>4.1717533905094584E-4</v>
      </c>
      <c r="G4623" s="10">
        <f t="shared" si="289"/>
        <v>3.5920501159896059</v>
      </c>
    </row>
    <row r="4624" spans="1:7" x14ac:dyDescent="0.3">
      <c r="A4624" s="2">
        <v>44300</v>
      </c>
      <c r="B4624" s="34">
        <f t="shared" si="290"/>
        <v>1</v>
      </c>
      <c r="C4624" s="1">
        <v>3895.29</v>
      </c>
      <c r="D4624" s="30" t="str">
        <f t="shared" si="288"/>
        <v>OK</v>
      </c>
      <c r="F4624" s="37">
        <f t="shared" si="291"/>
        <v>-3.4716004154664581E-3</v>
      </c>
      <c r="G4624" s="10">
        <f t="shared" si="289"/>
        <v>3.5905397959524565</v>
      </c>
    </row>
    <row r="4625" spans="1:7" x14ac:dyDescent="0.3">
      <c r="A4625" s="2">
        <v>44301</v>
      </c>
      <c r="B4625" s="34">
        <f t="shared" si="290"/>
        <v>1</v>
      </c>
      <c r="C4625" s="1">
        <v>3933.61</v>
      </c>
      <c r="D4625" s="30" t="str">
        <f t="shared" si="288"/>
        <v>OK</v>
      </c>
      <c r="F4625" s="37">
        <f t="shared" si="291"/>
        <v>9.8375217249551117E-3</v>
      </c>
      <c r="G4625" s="10">
        <f t="shared" si="289"/>
        <v>3.5947912993443625</v>
      </c>
    </row>
    <row r="4626" spans="1:7" x14ac:dyDescent="0.3">
      <c r="A4626" s="2">
        <v>44302</v>
      </c>
      <c r="B4626" s="34">
        <f t="shared" si="290"/>
        <v>1</v>
      </c>
      <c r="C4626" s="1">
        <v>3914.64</v>
      </c>
      <c r="D4626" s="30" t="str">
        <f t="shared" si="288"/>
        <v>OK</v>
      </c>
      <c r="F4626" s="37">
        <f t="shared" si="291"/>
        <v>-4.8225421432221971E-3</v>
      </c>
      <c r="G4626" s="10">
        <f t="shared" si="289"/>
        <v>3.5926918294329786</v>
      </c>
    </row>
    <row r="4627" spans="1:7" x14ac:dyDescent="0.3">
      <c r="A4627" s="2">
        <v>44305</v>
      </c>
      <c r="B4627" s="34">
        <f t="shared" si="290"/>
        <v>3</v>
      </c>
      <c r="C4627" s="1">
        <v>3920.22</v>
      </c>
      <c r="D4627" s="30" t="str">
        <f t="shared" si="288"/>
        <v>OK</v>
      </c>
      <c r="F4627" s="37">
        <f t="shared" si="291"/>
        <v>1.4254184292807892E-3</v>
      </c>
      <c r="G4627" s="10">
        <f t="shared" si="289"/>
        <v>3.5933104400064302</v>
      </c>
    </row>
    <row r="4628" spans="1:7" x14ac:dyDescent="0.3">
      <c r="A4628" s="2">
        <v>44306</v>
      </c>
      <c r="B4628" s="34">
        <f t="shared" si="290"/>
        <v>1</v>
      </c>
      <c r="C4628" s="1">
        <v>3929.54</v>
      </c>
      <c r="D4628" s="30" t="str">
        <f t="shared" si="288"/>
        <v>OK</v>
      </c>
      <c r="F4628" s="37">
        <f t="shared" si="291"/>
        <v>2.3774175939106357E-3</v>
      </c>
      <c r="G4628" s="10">
        <f t="shared" si="289"/>
        <v>3.5943417139494005</v>
      </c>
    </row>
    <row r="4629" spans="1:7" x14ac:dyDescent="0.3">
      <c r="A4629" s="2">
        <v>44307</v>
      </c>
      <c r="B4629" s="34">
        <f t="shared" si="290"/>
        <v>1</v>
      </c>
      <c r="C4629" s="1">
        <v>3922.46</v>
      </c>
      <c r="D4629" s="30" t="str">
        <f t="shared" si="288"/>
        <v>OK</v>
      </c>
      <c r="F4629" s="37">
        <f t="shared" si="291"/>
        <v>-1.8017376079643155E-3</v>
      </c>
      <c r="G4629" s="10">
        <f t="shared" si="289"/>
        <v>3.5935585234845058</v>
      </c>
    </row>
    <row r="4630" spans="1:7" x14ac:dyDescent="0.3">
      <c r="A4630" s="2">
        <v>44308</v>
      </c>
      <c r="B4630" s="34">
        <f t="shared" si="290"/>
        <v>1</v>
      </c>
      <c r="C4630" s="1">
        <v>3931.49</v>
      </c>
      <c r="D4630" s="30" t="str">
        <f t="shared" si="288"/>
        <v>OK</v>
      </c>
      <c r="F4630" s="37">
        <f t="shared" si="291"/>
        <v>2.3021267265950218E-3</v>
      </c>
      <c r="G4630" s="10">
        <f t="shared" si="289"/>
        <v>3.5945571753474823</v>
      </c>
    </row>
    <row r="4631" spans="1:7" x14ac:dyDescent="0.3">
      <c r="A4631" s="2">
        <v>44309</v>
      </c>
      <c r="B4631" s="34">
        <f t="shared" si="290"/>
        <v>1</v>
      </c>
      <c r="C4631" s="1">
        <v>3925.23</v>
      </c>
      <c r="D4631" s="30" t="str">
        <f t="shared" si="288"/>
        <v>OK</v>
      </c>
      <c r="F4631" s="37">
        <f t="shared" si="291"/>
        <v>-1.5922716323836239E-3</v>
      </c>
      <c r="G4631" s="10">
        <f t="shared" si="289"/>
        <v>3.5938651094390561</v>
      </c>
    </row>
    <row r="4632" spans="1:7" x14ac:dyDescent="0.3">
      <c r="A4632" s="2">
        <v>44312</v>
      </c>
      <c r="B4632" s="34">
        <f t="shared" si="290"/>
        <v>3</v>
      </c>
      <c r="C4632" s="1">
        <v>3923.36</v>
      </c>
      <c r="D4632" s="30" t="str">
        <f t="shared" si="288"/>
        <v>OK</v>
      </c>
      <c r="F4632" s="37">
        <f t="shared" si="291"/>
        <v>-4.764052042810496E-4</v>
      </c>
      <c r="G4632" s="10">
        <f t="shared" si="289"/>
        <v>3.5936581599878736</v>
      </c>
    </row>
    <row r="4633" spans="1:7" x14ac:dyDescent="0.3">
      <c r="A4633" s="2">
        <v>44313</v>
      </c>
      <c r="B4633" s="34">
        <f t="shared" si="290"/>
        <v>1</v>
      </c>
      <c r="C4633" s="1">
        <v>3917.49</v>
      </c>
      <c r="D4633" s="30" t="str">
        <f t="shared" si="288"/>
        <v>OK</v>
      </c>
      <c r="F4633" s="37">
        <f t="shared" si="291"/>
        <v>-1.4961665511195044E-3</v>
      </c>
      <c r="G4633" s="10">
        <f t="shared" si="289"/>
        <v>3.5930078965381096</v>
      </c>
    </row>
    <row r="4634" spans="1:7" x14ac:dyDescent="0.3">
      <c r="A4634" s="2">
        <v>44314</v>
      </c>
      <c r="B4634" s="34">
        <f t="shared" si="290"/>
        <v>1</v>
      </c>
      <c r="C4634" s="1">
        <v>3908.95</v>
      </c>
      <c r="D4634" s="30" t="str">
        <f t="shared" si="288"/>
        <v>OK</v>
      </c>
      <c r="F4634" s="37">
        <f t="shared" si="291"/>
        <v>-2.1799672749642784E-3</v>
      </c>
      <c r="G4634" s="10">
        <f t="shared" si="289"/>
        <v>3.592060115338112</v>
      </c>
    </row>
    <row r="4635" spans="1:7" x14ac:dyDescent="0.3">
      <c r="A4635" s="2">
        <v>44315</v>
      </c>
      <c r="B4635" s="34">
        <f t="shared" si="290"/>
        <v>1</v>
      </c>
      <c r="C4635" s="1">
        <v>3891.71</v>
      </c>
      <c r="D4635" s="30" t="str">
        <f t="shared" si="288"/>
        <v>OK</v>
      </c>
      <c r="F4635" s="37">
        <f t="shared" si="291"/>
        <v>-4.4103915373693292E-3</v>
      </c>
      <c r="G4635" s="10">
        <f t="shared" si="289"/>
        <v>3.5901404703187714</v>
      </c>
    </row>
    <row r="4636" spans="1:7" x14ac:dyDescent="0.3">
      <c r="A4636" s="2">
        <v>44316</v>
      </c>
      <c r="B4636" s="34">
        <f t="shared" si="290"/>
        <v>1</v>
      </c>
      <c r="C4636" s="1">
        <v>3896.13</v>
      </c>
      <c r="D4636" s="30" t="str">
        <f t="shared" si="288"/>
        <v>OK</v>
      </c>
      <c r="F4636" s="37">
        <f t="shared" si="291"/>
        <v>1.1357475248670035E-3</v>
      </c>
      <c r="G4636" s="10">
        <f t="shared" si="289"/>
        <v>3.5906334393104613</v>
      </c>
    </row>
    <row r="4637" spans="1:7" x14ac:dyDescent="0.3">
      <c r="A4637" s="2">
        <v>44320</v>
      </c>
      <c r="B4637" s="34">
        <f t="shared" si="290"/>
        <v>4</v>
      </c>
      <c r="C4637" s="1">
        <v>3918.33</v>
      </c>
      <c r="D4637" s="30" t="str">
        <f t="shared" si="288"/>
        <v>OK</v>
      </c>
      <c r="F4637" s="37">
        <f t="shared" si="291"/>
        <v>5.6979618236556728E-3</v>
      </c>
      <c r="G4637" s="10">
        <f t="shared" si="289"/>
        <v>3.5931010092860283</v>
      </c>
    </row>
    <row r="4638" spans="1:7" x14ac:dyDescent="0.3">
      <c r="A4638" s="2">
        <v>44321</v>
      </c>
      <c r="B4638" s="34">
        <f t="shared" si="290"/>
        <v>1</v>
      </c>
      <c r="C4638" s="1">
        <v>3904.13</v>
      </c>
      <c r="D4638" s="30" t="str">
        <f t="shared" si="288"/>
        <v>OK</v>
      </c>
      <c r="F4638" s="37">
        <f t="shared" si="291"/>
        <v>-3.6239928745154248E-3</v>
      </c>
      <c r="G4638" s="10">
        <f t="shared" si="289"/>
        <v>3.5915242704041468</v>
      </c>
    </row>
    <row r="4639" spans="1:7" x14ac:dyDescent="0.3">
      <c r="A4639" s="2">
        <v>44322</v>
      </c>
      <c r="B4639" s="34">
        <f t="shared" si="290"/>
        <v>1</v>
      </c>
      <c r="C4639" s="1">
        <v>3911.54</v>
      </c>
      <c r="D4639" s="30" t="str">
        <f t="shared" si="288"/>
        <v>OK</v>
      </c>
      <c r="F4639" s="37">
        <f t="shared" si="291"/>
        <v>1.8979900771747271E-3</v>
      </c>
      <c r="G4639" s="10">
        <f t="shared" si="289"/>
        <v>3.5923477757658477</v>
      </c>
    </row>
    <row r="4640" spans="1:7" x14ac:dyDescent="0.3">
      <c r="A4640" s="2">
        <v>44323</v>
      </c>
      <c r="B4640" s="34">
        <f t="shared" si="290"/>
        <v>1</v>
      </c>
      <c r="C4640" s="1">
        <v>3917.96</v>
      </c>
      <c r="D4640" s="30" t="str">
        <f t="shared" si="288"/>
        <v>OK</v>
      </c>
      <c r="F4640" s="37">
        <f t="shared" si="291"/>
        <v>1.6412972895585298E-3</v>
      </c>
      <c r="G4640" s="10">
        <f t="shared" si="289"/>
        <v>3.593059997797575</v>
      </c>
    </row>
    <row r="4641" spans="1:7" x14ac:dyDescent="0.3">
      <c r="A4641" s="2">
        <v>44326</v>
      </c>
      <c r="B4641" s="34">
        <f t="shared" si="290"/>
        <v>3</v>
      </c>
      <c r="C4641" s="1">
        <v>3907.82</v>
      </c>
      <c r="D4641" s="30" t="str">
        <f t="shared" si="288"/>
        <v>OK</v>
      </c>
      <c r="F4641" s="37">
        <f t="shared" si="291"/>
        <v>-2.5880815526446721E-3</v>
      </c>
      <c r="G4641" s="10">
        <f t="shared" si="289"/>
        <v>3.5919345512578156</v>
      </c>
    </row>
    <row r="4642" spans="1:7" x14ac:dyDescent="0.3">
      <c r="A4642" s="2">
        <v>44327</v>
      </c>
      <c r="B4642" s="34">
        <f t="shared" si="290"/>
        <v>1</v>
      </c>
      <c r="C4642" s="1">
        <v>3880.05</v>
      </c>
      <c r="D4642" s="30" t="str">
        <f t="shared" si="288"/>
        <v>OK</v>
      </c>
      <c r="F4642" s="37">
        <f t="shared" si="291"/>
        <v>-7.1062638504332254E-3</v>
      </c>
      <c r="G4642" s="10">
        <f t="shared" si="289"/>
        <v>3.5888373221365222</v>
      </c>
    </row>
    <row r="4643" spans="1:7" x14ac:dyDescent="0.3">
      <c r="A4643" s="2">
        <v>44328</v>
      </c>
      <c r="B4643" s="34">
        <f t="shared" si="290"/>
        <v>1</v>
      </c>
      <c r="C4643" s="1">
        <v>3860.64</v>
      </c>
      <c r="D4643" s="30" t="str">
        <f t="shared" si="288"/>
        <v>OK</v>
      </c>
      <c r="F4643" s="37">
        <f t="shared" si="291"/>
        <v>-5.0025128542158237E-3</v>
      </c>
      <c r="G4643" s="10">
        <f t="shared" si="289"/>
        <v>3.5866593060781287</v>
      </c>
    </row>
    <row r="4644" spans="1:7" x14ac:dyDescent="0.3">
      <c r="A4644" s="2">
        <v>44329</v>
      </c>
      <c r="B4644" s="34">
        <f t="shared" si="290"/>
        <v>1</v>
      </c>
      <c r="C4644" s="1">
        <v>3853.57</v>
      </c>
      <c r="D4644" s="30" t="str">
        <f t="shared" si="288"/>
        <v>OK</v>
      </c>
      <c r="F4644" s="37">
        <f t="shared" si="291"/>
        <v>-1.8313025819552964E-3</v>
      </c>
      <c r="G4644" s="10">
        <f t="shared" si="289"/>
        <v>3.5858632523417802</v>
      </c>
    </row>
    <row r="4645" spans="1:7" x14ac:dyDescent="0.3">
      <c r="A4645" s="2">
        <v>44330</v>
      </c>
      <c r="B4645" s="34">
        <f t="shared" si="290"/>
        <v>1</v>
      </c>
      <c r="C4645" s="1">
        <v>3869.23</v>
      </c>
      <c r="D4645" s="30" t="str">
        <f t="shared" si="288"/>
        <v>OK</v>
      </c>
      <c r="F4645" s="37">
        <f t="shared" si="291"/>
        <v>4.0637642497736159E-3</v>
      </c>
      <c r="G4645" s="10">
        <f t="shared" si="289"/>
        <v>3.5876245464082306</v>
      </c>
    </row>
    <row r="4646" spans="1:7" x14ac:dyDescent="0.3">
      <c r="A4646" s="2">
        <v>44333</v>
      </c>
      <c r="B4646" s="34">
        <f t="shared" si="290"/>
        <v>3</v>
      </c>
      <c r="C4646" s="1">
        <v>3870.23</v>
      </c>
      <c r="D4646" s="30" t="str">
        <f t="shared" si="288"/>
        <v>OK</v>
      </c>
      <c r="F4646" s="37">
        <f t="shared" si="291"/>
        <v>2.5844935555663362E-4</v>
      </c>
      <c r="G4646" s="10">
        <f t="shared" si="289"/>
        <v>3.5877367750351166</v>
      </c>
    </row>
    <row r="4647" spans="1:7" x14ac:dyDescent="0.3">
      <c r="A4647" s="2">
        <v>44334</v>
      </c>
      <c r="B4647" s="34">
        <f t="shared" si="290"/>
        <v>1</v>
      </c>
      <c r="C4647" s="1">
        <v>3868.84</v>
      </c>
      <c r="D4647" s="30" t="str">
        <f t="shared" si="288"/>
        <v>OK</v>
      </c>
      <c r="F4647" s="37">
        <f t="shared" si="291"/>
        <v>-3.591517816770029E-4</v>
      </c>
      <c r="G4647" s="10">
        <f t="shared" si="289"/>
        <v>3.5875807693816366</v>
      </c>
    </row>
    <row r="4648" spans="1:7" x14ac:dyDescent="0.3">
      <c r="A4648" s="2">
        <v>44335</v>
      </c>
      <c r="B4648" s="34">
        <f t="shared" si="290"/>
        <v>1</v>
      </c>
      <c r="C4648" s="1">
        <v>3877.53</v>
      </c>
      <c r="D4648" s="30" t="str">
        <f t="shared" si="288"/>
        <v>OK</v>
      </c>
      <c r="F4648" s="37">
        <f t="shared" si="291"/>
        <v>2.2461513011651224E-3</v>
      </c>
      <c r="G4648" s="10">
        <f t="shared" si="289"/>
        <v>3.5885551665846891</v>
      </c>
    </row>
    <row r="4649" spans="1:7" x14ac:dyDescent="0.3">
      <c r="A4649" s="2">
        <v>44336</v>
      </c>
      <c r="B4649" s="34">
        <f t="shared" si="290"/>
        <v>1</v>
      </c>
      <c r="C4649" s="1">
        <v>3876.67</v>
      </c>
      <c r="D4649" s="30" t="str">
        <f t="shared" si="288"/>
        <v>OK</v>
      </c>
      <c r="F4649" s="37">
        <f t="shared" si="291"/>
        <v>-2.2179067602312585E-4</v>
      </c>
      <c r="G4649" s="10">
        <f t="shared" si="289"/>
        <v>3.5884588334346623</v>
      </c>
    </row>
    <row r="4650" spans="1:7" x14ac:dyDescent="0.3">
      <c r="A4650" s="2">
        <v>44337</v>
      </c>
      <c r="B4650" s="34">
        <f t="shared" si="290"/>
        <v>1</v>
      </c>
      <c r="C4650" s="1">
        <v>3880.32</v>
      </c>
      <c r="D4650" s="30" t="str">
        <f t="shared" si="288"/>
        <v>OK</v>
      </c>
      <c r="F4650" s="37">
        <f t="shared" si="291"/>
        <v>9.4152971493577375E-4</v>
      </c>
      <c r="G4650" s="10">
        <f t="shared" si="289"/>
        <v>3.588867542218853</v>
      </c>
    </row>
    <row r="4651" spans="1:7" x14ac:dyDescent="0.3">
      <c r="A4651" s="2">
        <v>44340</v>
      </c>
      <c r="B4651" s="34">
        <f t="shared" si="290"/>
        <v>3</v>
      </c>
      <c r="C4651" s="1">
        <v>3892.35</v>
      </c>
      <c r="D4651" s="30" t="str">
        <f t="shared" si="288"/>
        <v>OK</v>
      </c>
      <c r="F4651" s="37">
        <f t="shared" si="291"/>
        <v>3.1002597723899239E-3</v>
      </c>
      <c r="G4651" s="10">
        <f t="shared" si="289"/>
        <v>3.5902118850995013</v>
      </c>
    </row>
    <row r="4652" spans="1:7" x14ac:dyDescent="0.3">
      <c r="A4652" s="2">
        <v>44341</v>
      </c>
      <c r="B4652" s="34">
        <f t="shared" si="290"/>
        <v>1</v>
      </c>
      <c r="C4652" s="1">
        <v>3906.99</v>
      </c>
      <c r="D4652" s="30" t="str">
        <f t="shared" si="288"/>
        <v>OK</v>
      </c>
      <c r="F4652" s="37">
        <f t="shared" si="291"/>
        <v>3.7612239392654789E-3</v>
      </c>
      <c r="G4652" s="10">
        <f t="shared" si="289"/>
        <v>3.5918422996429111</v>
      </c>
    </row>
    <row r="4653" spans="1:7" x14ac:dyDescent="0.3">
      <c r="A4653" s="2">
        <v>44342</v>
      </c>
      <c r="B4653" s="34">
        <f t="shared" si="290"/>
        <v>1</v>
      </c>
      <c r="C4653" s="1">
        <v>3924.69</v>
      </c>
      <c r="D4653" s="30" t="str">
        <f t="shared" si="288"/>
        <v>OK</v>
      </c>
      <c r="F4653" s="37">
        <f t="shared" si="291"/>
        <v>4.5303417720548023E-3</v>
      </c>
      <c r="G4653" s="10">
        <f t="shared" si="289"/>
        <v>3.5938053587611893</v>
      </c>
    </row>
    <row r="4654" spans="1:7" x14ac:dyDescent="0.3">
      <c r="A4654" s="2">
        <v>44343</v>
      </c>
      <c r="B4654" s="34">
        <f t="shared" si="290"/>
        <v>1</v>
      </c>
      <c r="C4654" s="1">
        <v>3903.53</v>
      </c>
      <c r="D4654" s="30" t="str">
        <f t="shared" si="288"/>
        <v>OK</v>
      </c>
      <c r="F4654" s="37">
        <f t="shared" si="291"/>
        <v>-5.3915086287069647E-3</v>
      </c>
      <c r="G4654" s="10">
        <f t="shared" si="289"/>
        <v>3.5914575214192643</v>
      </c>
    </row>
    <row r="4655" spans="1:7" x14ac:dyDescent="0.3">
      <c r="A4655" s="2">
        <v>44344</v>
      </c>
      <c r="B4655" s="34">
        <f t="shared" si="290"/>
        <v>1</v>
      </c>
      <c r="C4655" s="1">
        <v>3912.91</v>
      </c>
      <c r="D4655" s="30" t="str">
        <f t="shared" si="288"/>
        <v>OK</v>
      </c>
      <c r="F4655" s="37">
        <f t="shared" si="291"/>
        <v>2.4029532243892149E-3</v>
      </c>
      <c r="G4655" s="10">
        <f t="shared" si="289"/>
        <v>3.592499858901733</v>
      </c>
    </row>
    <row r="4656" spans="1:7" x14ac:dyDescent="0.3">
      <c r="A4656" s="2">
        <v>44348</v>
      </c>
      <c r="B4656" s="34">
        <f t="shared" si="290"/>
        <v>4</v>
      </c>
      <c r="C4656" s="1">
        <v>3891.77</v>
      </c>
      <c r="D4656" s="30" t="str">
        <f t="shared" si="288"/>
        <v>OK</v>
      </c>
      <c r="F4656" s="37">
        <f t="shared" si="291"/>
        <v>-5.4026287341134571E-3</v>
      </c>
      <c r="G4656" s="10">
        <f t="shared" si="289"/>
        <v>3.5901471659533497</v>
      </c>
    </row>
    <row r="4657" spans="1:7" x14ac:dyDescent="0.3">
      <c r="A4657" s="2">
        <v>44349</v>
      </c>
      <c r="B4657" s="34">
        <f t="shared" si="290"/>
        <v>1</v>
      </c>
      <c r="C4657" s="1">
        <v>3902.08</v>
      </c>
      <c r="D4657" s="30" t="str">
        <f t="shared" si="288"/>
        <v>OK</v>
      </c>
      <c r="F4657" s="37">
        <f t="shared" si="291"/>
        <v>2.649180193074141E-3</v>
      </c>
      <c r="G4657" s="10">
        <f t="shared" si="289"/>
        <v>3.5912961690058069</v>
      </c>
    </row>
    <row r="4658" spans="1:7" x14ac:dyDescent="0.3">
      <c r="A4658" s="2">
        <v>44350</v>
      </c>
      <c r="B4658" s="34">
        <f t="shared" si="290"/>
        <v>1</v>
      </c>
      <c r="C4658" s="1">
        <v>3887.32</v>
      </c>
      <c r="D4658" s="30" t="str">
        <f t="shared" si="288"/>
        <v>OK</v>
      </c>
      <c r="F4658" s="37">
        <f t="shared" si="291"/>
        <v>-3.7825979990158132E-3</v>
      </c>
      <c r="G4658" s="10">
        <f t="shared" si="289"/>
        <v>3.5896502927573137</v>
      </c>
    </row>
    <row r="4659" spans="1:7" x14ac:dyDescent="0.3">
      <c r="A4659" s="2">
        <v>44351</v>
      </c>
      <c r="B4659" s="34">
        <f t="shared" si="290"/>
        <v>1</v>
      </c>
      <c r="C4659" s="1">
        <v>3903</v>
      </c>
      <c r="D4659" s="30" t="str">
        <f t="shared" si="288"/>
        <v>OK</v>
      </c>
      <c r="F4659" s="37">
        <f t="shared" si="291"/>
        <v>4.033627280491503E-3</v>
      </c>
      <c r="G4659" s="10">
        <f t="shared" si="289"/>
        <v>3.5913985512812485</v>
      </c>
    </row>
    <row r="4660" spans="1:7" x14ac:dyDescent="0.3">
      <c r="A4660" s="2">
        <v>44354</v>
      </c>
      <c r="B4660" s="34">
        <f t="shared" si="290"/>
        <v>3</v>
      </c>
      <c r="C4660" s="1">
        <v>3895.79</v>
      </c>
      <c r="D4660" s="30" t="str">
        <f t="shared" si="288"/>
        <v>OK</v>
      </c>
      <c r="F4660" s="37">
        <f t="shared" si="291"/>
        <v>-1.8472969510633375E-3</v>
      </c>
      <c r="G4660" s="10">
        <f t="shared" si="289"/>
        <v>3.5905955384788455</v>
      </c>
    </row>
    <row r="4661" spans="1:7" x14ac:dyDescent="0.3">
      <c r="A4661" s="2">
        <v>44355</v>
      </c>
      <c r="B4661" s="34">
        <f t="shared" si="290"/>
        <v>1</v>
      </c>
      <c r="C4661" s="1">
        <v>3910.39</v>
      </c>
      <c r="D4661" s="30" t="str">
        <f t="shared" si="288"/>
        <v>OK</v>
      </c>
      <c r="F4661" s="37">
        <f t="shared" si="291"/>
        <v>3.7476352678147418E-3</v>
      </c>
      <c r="G4661" s="10">
        <f t="shared" si="289"/>
        <v>3.5922200736110632</v>
      </c>
    </row>
    <row r="4662" spans="1:7" x14ac:dyDescent="0.3">
      <c r="A4662" s="2">
        <v>44356</v>
      </c>
      <c r="B4662" s="34">
        <f t="shared" si="290"/>
        <v>1</v>
      </c>
      <c r="C4662" s="1">
        <v>3928.79</v>
      </c>
      <c r="D4662" s="30" t="str">
        <f t="shared" si="288"/>
        <v>OK</v>
      </c>
      <c r="F4662" s="37">
        <f t="shared" si="291"/>
        <v>4.7054130150701035E-3</v>
      </c>
      <c r="G4662" s="10">
        <f t="shared" si="289"/>
        <v>3.5942588157095927</v>
      </c>
    </row>
    <row r="4663" spans="1:7" x14ac:dyDescent="0.3">
      <c r="A4663" s="2">
        <v>44357</v>
      </c>
      <c r="B4663" s="34">
        <f t="shared" si="290"/>
        <v>1</v>
      </c>
      <c r="C4663" s="1">
        <v>3919.98</v>
      </c>
      <c r="D4663" s="30" t="str">
        <f t="shared" si="288"/>
        <v>OK</v>
      </c>
      <c r="F4663" s="37">
        <f t="shared" si="291"/>
        <v>-2.2424206944122727E-3</v>
      </c>
      <c r="G4663" s="10">
        <f t="shared" si="289"/>
        <v>3.5932838512266314</v>
      </c>
    </row>
    <row r="4664" spans="1:7" x14ac:dyDescent="0.3">
      <c r="A4664" s="2">
        <v>44358</v>
      </c>
      <c r="B4664" s="34">
        <f t="shared" si="290"/>
        <v>1</v>
      </c>
      <c r="C4664" s="1">
        <v>3938.58</v>
      </c>
      <c r="D4664" s="30" t="str">
        <f t="shared" si="288"/>
        <v>OK</v>
      </c>
      <c r="F4664" s="37">
        <f t="shared" si="291"/>
        <v>4.7449221679702891E-3</v>
      </c>
      <c r="G4664" s="10">
        <f t="shared" si="289"/>
        <v>3.5953396712362591</v>
      </c>
    </row>
    <row r="4665" spans="1:7" x14ac:dyDescent="0.3">
      <c r="A4665" s="2">
        <v>44361</v>
      </c>
      <c r="B4665" s="34">
        <f t="shared" si="290"/>
        <v>3</v>
      </c>
      <c r="C4665" s="1">
        <v>3928.11</v>
      </c>
      <c r="D4665" s="30" t="str">
        <f t="shared" si="288"/>
        <v>OK</v>
      </c>
      <c r="F4665" s="37">
        <f t="shared" si="291"/>
        <v>-2.6583184802644322E-3</v>
      </c>
      <c r="G4665" s="10">
        <f t="shared" si="289"/>
        <v>3.5941836409591357</v>
      </c>
    </row>
    <row r="4666" spans="1:7" x14ac:dyDescent="0.3">
      <c r="A4666" s="2">
        <v>44362</v>
      </c>
      <c r="B4666" s="34">
        <f t="shared" si="290"/>
        <v>1</v>
      </c>
      <c r="C4666" s="1">
        <v>3923.13</v>
      </c>
      <c r="D4666" s="30" t="str">
        <f t="shared" si="288"/>
        <v>OK</v>
      </c>
      <c r="F4666" s="37">
        <f t="shared" si="291"/>
        <v>-1.2677852707790871E-3</v>
      </c>
      <c r="G4666" s="10">
        <f t="shared" si="289"/>
        <v>3.5936326995002243</v>
      </c>
    </row>
    <row r="4667" spans="1:7" x14ac:dyDescent="0.3">
      <c r="A4667" s="2">
        <v>44363</v>
      </c>
      <c r="B4667" s="34">
        <f t="shared" si="290"/>
        <v>1</v>
      </c>
      <c r="C4667" s="1">
        <v>3929.66</v>
      </c>
      <c r="D4667" s="30" t="str">
        <f t="shared" si="288"/>
        <v>OK</v>
      </c>
      <c r="F4667" s="37">
        <f t="shared" si="291"/>
        <v>1.6644872843876168E-3</v>
      </c>
      <c r="G4667" s="10">
        <f t="shared" si="289"/>
        <v>3.5943549761994595</v>
      </c>
    </row>
    <row r="4668" spans="1:7" x14ac:dyDescent="0.3">
      <c r="A4668" s="2">
        <v>44364</v>
      </c>
      <c r="B4668" s="34">
        <f t="shared" si="290"/>
        <v>1</v>
      </c>
      <c r="C4668" s="1">
        <v>3920.58</v>
      </c>
      <c r="D4668" s="30" t="str">
        <f t="shared" si="288"/>
        <v>OK</v>
      </c>
      <c r="F4668" s="37">
        <f t="shared" si="291"/>
        <v>-2.3106324720204574E-3</v>
      </c>
      <c r="G4668" s="10">
        <f t="shared" si="289"/>
        <v>3.5933503201241717</v>
      </c>
    </row>
    <row r="4669" spans="1:7" x14ac:dyDescent="0.3">
      <c r="A4669" s="2">
        <v>44365</v>
      </c>
      <c r="B4669" s="34">
        <f t="shared" si="290"/>
        <v>1</v>
      </c>
      <c r="C4669" s="1">
        <v>3945.99</v>
      </c>
      <c r="D4669" s="30" t="str">
        <f t="shared" si="288"/>
        <v>OK</v>
      </c>
      <c r="F4669" s="37">
        <f t="shared" si="291"/>
        <v>6.4811839064626842E-3</v>
      </c>
      <c r="G4669" s="10">
        <f t="shared" si="289"/>
        <v>3.5961559803205505</v>
      </c>
    </row>
    <row r="4670" spans="1:7" x14ac:dyDescent="0.3">
      <c r="A4670" s="2">
        <v>44368</v>
      </c>
      <c r="B4670" s="34">
        <f t="shared" si="290"/>
        <v>3</v>
      </c>
      <c r="C4670" s="1">
        <v>3942.27</v>
      </c>
      <c r="D4670" s="30" t="str">
        <f t="shared" si="288"/>
        <v>OK</v>
      </c>
      <c r="F4670" s="37">
        <f t="shared" si="291"/>
        <v>-9.4272920103699587E-4</v>
      </c>
      <c r="G4670" s="10">
        <f t="shared" si="289"/>
        <v>3.5957463651221557</v>
      </c>
    </row>
    <row r="4671" spans="1:7" x14ac:dyDescent="0.3">
      <c r="A4671" s="2">
        <v>44369</v>
      </c>
      <c r="B4671" s="34">
        <f t="shared" si="290"/>
        <v>1</v>
      </c>
      <c r="C4671" s="1">
        <v>3924.42</v>
      </c>
      <c r="D4671" s="30" t="str">
        <f t="shared" si="288"/>
        <v>OK</v>
      </c>
      <c r="F4671" s="37">
        <f t="shared" si="291"/>
        <v>-4.5278481686946703E-3</v>
      </c>
      <c r="G4671" s="10">
        <f t="shared" si="289"/>
        <v>3.5937754803392643</v>
      </c>
    </row>
    <row r="4672" spans="1:7" x14ac:dyDescent="0.3">
      <c r="A4672" s="2">
        <v>44370</v>
      </c>
      <c r="B4672" s="34">
        <f t="shared" si="290"/>
        <v>1</v>
      </c>
      <c r="C4672" s="1">
        <v>3920.66</v>
      </c>
      <c r="D4672" s="30" t="str">
        <f t="shared" si="288"/>
        <v>OK</v>
      </c>
      <c r="F4672" s="37">
        <f t="shared" si="291"/>
        <v>-9.5810336304480437E-4</v>
      </c>
      <c r="G4672" s="10">
        <f t="shared" si="289"/>
        <v>3.593359181875261</v>
      </c>
    </row>
    <row r="4673" spans="1:7" x14ac:dyDescent="0.3">
      <c r="A4673" s="2">
        <v>44371</v>
      </c>
      <c r="B4673" s="34">
        <f t="shared" si="290"/>
        <v>1</v>
      </c>
      <c r="C4673" s="1">
        <v>3937.54</v>
      </c>
      <c r="D4673" s="30" t="str">
        <f t="shared" si="288"/>
        <v>OK</v>
      </c>
      <c r="F4673" s="37">
        <f t="shared" si="291"/>
        <v>4.3053975606148764E-3</v>
      </c>
      <c r="G4673" s="10">
        <f t="shared" si="289"/>
        <v>3.5952249786556987</v>
      </c>
    </row>
    <row r="4674" spans="1:7" x14ac:dyDescent="0.3">
      <c r="A4674" s="2">
        <v>44372</v>
      </c>
      <c r="B4674" s="34">
        <f t="shared" si="290"/>
        <v>1</v>
      </c>
      <c r="C4674" s="1">
        <v>3920.87</v>
      </c>
      <c r="D4674" s="30" t="str">
        <f t="shared" si="288"/>
        <v>OK</v>
      </c>
      <c r="F4674" s="37">
        <f t="shared" si="291"/>
        <v>-4.2336077855716914E-3</v>
      </c>
      <c r="G4674" s="10">
        <f t="shared" si="289"/>
        <v>3.5933824431115813</v>
      </c>
    </row>
    <row r="4675" spans="1:7" x14ac:dyDescent="0.3">
      <c r="A4675" s="2">
        <v>44375</v>
      </c>
      <c r="B4675" s="34">
        <f t="shared" si="290"/>
        <v>3</v>
      </c>
      <c r="C4675" s="1">
        <v>3942.05</v>
      </c>
      <c r="D4675" s="30" t="str">
        <f t="shared" si="288"/>
        <v>OK</v>
      </c>
      <c r="F4675" s="37">
        <f t="shared" si="291"/>
        <v>5.401862341776198E-3</v>
      </c>
      <c r="G4675" s="10">
        <f t="shared" si="289"/>
        <v>3.5957221284635614</v>
      </c>
    </row>
    <row r="4676" spans="1:7" x14ac:dyDescent="0.3">
      <c r="A4676" s="2">
        <v>44376</v>
      </c>
      <c r="B4676" s="34">
        <f t="shared" si="290"/>
        <v>1</v>
      </c>
      <c r="C4676" s="1">
        <v>3938.11</v>
      </c>
      <c r="D4676" s="30" t="str">
        <f t="shared" si="288"/>
        <v>OK</v>
      </c>
      <c r="F4676" s="37">
        <f t="shared" si="291"/>
        <v>-9.9947996600757705E-4</v>
      </c>
      <c r="G4676" s="10">
        <f t="shared" si="289"/>
        <v>3.5952878427634523</v>
      </c>
    </row>
    <row r="4677" spans="1:7" x14ac:dyDescent="0.3">
      <c r="A4677" s="2">
        <v>44377</v>
      </c>
      <c r="B4677" s="34">
        <f t="shared" si="290"/>
        <v>1</v>
      </c>
      <c r="C4677" s="1">
        <v>3941.19</v>
      </c>
      <c r="D4677" s="30" t="str">
        <f t="shared" si="288"/>
        <v>OK</v>
      </c>
      <c r="F4677" s="37">
        <f t="shared" si="291"/>
        <v>7.8210105862952517E-4</v>
      </c>
      <c r="G4677" s="10">
        <f t="shared" si="289"/>
        <v>3.5956273721816476</v>
      </c>
    </row>
    <row r="4678" spans="1:7" x14ac:dyDescent="0.3">
      <c r="A4678" s="2">
        <v>44378</v>
      </c>
      <c r="B4678" s="34">
        <f t="shared" si="290"/>
        <v>1</v>
      </c>
      <c r="C4678" s="1">
        <v>3939.05</v>
      </c>
      <c r="D4678" s="30" t="str">
        <f t="shared" si="288"/>
        <v>OK</v>
      </c>
      <c r="F4678" s="37">
        <f t="shared" si="291"/>
        <v>-5.4298321065460176E-4</v>
      </c>
      <c r="G4678" s="10">
        <f t="shared" si="289"/>
        <v>3.5953914935246218</v>
      </c>
    </row>
    <row r="4679" spans="1:7" x14ac:dyDescent="0.3">
      <c r="A4679" s="2">
        <v>44379</v>
      </c>
      <c r="B4679" s="34">
        <f t="shared" si="290"/>
        <v>1</v>
      </c>
      <c r="C4679" s="1">
        <v>3947.96</v>
      </c>
      <c r="D4679" s="30" t="str">
        <f t="shared" si="288"/>
        <v>OK</v>
      </c>
      <c r="F4679" s="37">
        <f t="shared" si="291"/>
        <v>2.261966717863384E-3</v>
      </c>
      <c r="G4679" s="10">
        <f t="shared" si="289"/>
        <v>3.5963727438285815</v>
      </c>
    </row>
    <row r="4680" spans="1:7" x14ac:dyDescent="0.3">
      <c r="A4680" s="2">
        <v>44382</v>
      </c>
      <c r="B4680" s="34">
        <f t="shared" si="290"/>
        <v>3</v>
      </c>
      <c r="C4680" s="1">
        <v>3944</v>
      </c>
      <c r="D4680" s="30" t="str">
        <f t="shared" ref="D4680:D4743" si="292">IF(C4680&gt;0,"OK","ERROR")</f>
        <v>OK</v>
      </c>
      <c r="F4680" s="37">
        <f t="shared" si="291"/>
        <v>-1.0030496762885033E-3</v>
      </c>
      <c r="G4680" s="10">
        <f t="shared" ref="G4680:G4743" si="293">LOG(C4680,10)</f>
        <v>3.5959369062691731</v>
      </c>
    </row>
    <row r="4681" spans="1:7" x14ac:dyDescent="0.3">
      <c r="A4681" s="2">
        <v>44383</v>
      </c>
      <c r="B4681" s="34">
        <f t="shared" ref="B4681:B4744" si="294">DATEDIF(A4680,A4681,"d")</f>
        <v>1</v>
      </c>
      <c r="C4681" s="1">
        <v>3980.31</v>
      </c>
      <c r="D4681" s="30" t="str">
        <f t="shared" si="292"/>
        <v>OK</v>
      </c>
      <c r="F4681" s="37">
        <f t="shared" ref="F4681:F4744" si="295">C4681/C4680-1</f>
        <v>9.2063894523326528E-3</v>
      </c>
      <c r="G4681" s="10">
        <f t="shared" si="293"/>
        <v>3.5999168977135079</v>
      </c>
    </row>
    <row r="4682" spans="1:7" x14ac:dyDescent="0.3">
      <c r="A4682" s="2">
        <v>44384</v>
      </c>
      <c r="B4682" s="34">
        <f t="shared" si="294"/>
        <v>1</v>
      </c>
      <c r="C4682" s="1">
        <v>3999.65</v>
      </c>
      <c r="D4682" s="30" t="str">
        <f t="shared" si="292"/>
        <v>OK</v>
      </c>
      <c r="F4682" s="37">
        <f t="shared" si="295"/>
        <v>4.8589180239730911E-3</v>
      </c>
      <c r="G4682" s="10">
        <f t="shared" si="293"/>
        <v>3.6020219888981648</v>
      </c>
    </row>
    <row r="4683" spans="1:7" x14ac:dyDescent="0.3">
      <c r="A4683" s="2">
        <v>44385</v>
      </c>
      <c r="B4683" s="34">
        <f t="shared" si="294"/>
        <v>1</v>
      </c>
      <c r="C4683" s="1">
        <v>4001.24</v>
      </c>
      <c r="D4683" s="30" t="str">
        <f t="shared" si="292"/>
        <v>OK</v>
      </c>
      <c r="F4683" s="37">
        <f t="shared" si="295"/>
        <v>3.975347842934962E-4</v>
      </c>
      <c r="G4683" s="10">
        <f t="shared" si="293"/>
        <v>3.6021946017538138</v>
      </c>
    </row>
    <row r="4684" spans="1:7" x14ac:dyDescent="0.3">
      <c r="A4684" s="2">
        <v>44386</v>
      </c>
      <c r="B4684" s="34">
        <f t="shared" si="294"/>
        <v>1</v>
      </c>
      <c r="C4684" s="1">
        <v>3970.03</v>
      </c>
      <c r="D4684" s="30" t="str">
        <f t="shared" si="292"/>
        <v>OK</v>
      </c>
      <c r="F4684" s="37">
        <f t="shared" si="295"/>
        <v>-7.8000819745878136E-3</v>
      </c>
      <c r="G4684" s="10">
        <f t="shared" si="293"/>
        <v>3.5987937885729964</v>
      </c>
    </row>
    <row r="4685" spans="1:7" x14ac:dyDescent="0.3">
      <c r="A4685" s="2">
        <v>44389</v>
      </c>
      <c r="B4685" s="34">
        <f t="shared" si="294"/>
        <v>3</v>
      </c>
      <c r="C4685" s="1">
        <v>3980.76</v>
      </c>
      <c r="D4685" s="30" t="str">
        <f t="shared" si="292"/>
        <v>OK</v>
      </c>
      <c r="F4685" s="37">
        <f t="shared" si="295"/>
        <v>2.7027503570502542E-3</v>
      </c>
      <c r="G4685" s="10">
        <f t="shared" si="293"/>
        <v>3.5999659947612828</v>
      </c>
    </row>
    <row r="4686" spans="1:7" x14ac:dyDescent="0.3">
      <c r="A4686" s="2">
        <v>44390</v>
      </c>
      <c r="B4686" s="34">
        <f t="shared" si="294"/>
        <v>1</v>
      </c>
      <c r="C4686" s="1">
        <v>3997.855</v>
      </c>
      <c r="D4686" s="30" t="str">
        <f t="shared" si="292"/>
        <v>OK</v>
      </c>
      <c r="F4686" s="37">
        <f t="shared" si="295"/>
        <v>4.294406093308778E-3</v>
      </c>
      <c r="G4686" s="10">
        <f t="shared" si="293"/>
        <v>3.6018270384459665</v>
      </c>
    </row>
    <row r="4687" spans="1:7" x14ac:dyDescent="0.3">
      <c r="A4687" s="2">
        <v>44391</v>
      </c>
      <c r="B4687" s="34">
        <f t="shared" si="294"/>
        <v>1</v>
      </c>
      <c r="C4687" s="1">
        <v>3998.92</v>
      </c>
      <c r="D4687" s="30" t="str">
        <f t="shared" si="292"/>
        <v>OK</v>
      </c>
      <c r="F4687" s="37">
        <f t="shared" si="295"/>
        <v>2.6639285316742978E-4</v>
      </c>
      <c r="G4687" s="10">
        <f t="shared" si="293"/>
        <v>3.601942715984964</v>
      </c>
    </row>
    <row r="4688" spans="1:7" x14ac:dyDescent="0.3">
      <c r="A4688" s="2">
        <v>44392</v>
      </c>
      <c r="B4688" s="34">
        <f t="shared" si="294"/>
        <v>1</v>
      </c>
      <c r="C4688" s="1">
        <v>3976.21</v>
      </c>
      <c r="D4688" s="30" t="str">
        <f t="shared" si="292"/>
        <v>OK</v>
      </c>
      <c r="F4688" s="37">
        <f t="shared" si="295"/>
        <v>-5.6790333390015491E-3</v>
      </c>
      <c r="G4688" s="10">
        <f t="shared" si="293"/>
        <v>3.5994693132083704</v>
      </c>
    </row>
    <row r="4689" spans="1:7" x14ac:dyDescent="0.3">
      <c r="A4689" s="2">
        <v>44393</v>
      </c>
      <c r="B4689" s="34">
        <f t="shared" si="294"/>
        <v>1</v>
      </c>
      <c r="C4689" s="1">
        <v>3995.98</v>
      </c>
      <c r="D4689" s="30" t="str">
        <f t="shared" si="292"/>
        <v>OK</v>
      </c>
      <c r="F4689" s="37">
        <f t="shared" si="295"/>
        <v>4.9720713946195261E-3</v>
      </c>
      <c r="G4689" s="10">
        <f t="shared" si="293"/>
        <v>3.6016233059024496</v>
      </c>
    </row>
    <row r="4690" spans="1:7" x14ac:dyDescent="0.3">
      <c r="A4690" s="2">
        <v>44396</v>
      </c>
      <c r="B4690" s="34">
        <f t="shared" si="294"/>
        <v>3</v>
      </c>
      <c r="C4690" s="1">
        <v>4040.31</v>
      </c>
      <c r="D4690" s="30" t="str">
        <f t="shared" si="292"/>
        <v>OK</v>
      </c>
      <c r="F4690" s="37">
        <f t="shared" si="295"/>
        <v>1.1093649117362991E-2</v>
      </c>
      <c r="G4690" s="10">
        <f t="shared" si="293"/>
        <v>3.60641468840871</v>
      </c>
    </row>
    <row r="4691" spans="1:7" x14ac:dyDescent="0.3">
      <c r="A4691" s="2">
        <v>44397</v>
      </c>
      <c r="B4691" s="34">
        <f t="shared" si="294"/>
        <v>1</v>
      </c>
      <c r="C4691" s="1">
        <v>4048.78</v>
      </c>
      <c r="D4691" s="30" t="str">
        <f t="shared" si="292"/>
        <v>OK</v>
      </c>
      <c r="F4691" s="37">
        <f t="shared" si="295"/>
        <v>2.0963737931001258E-3</v>
      </c>
      <c r="G4691" s="10">
        <f t="shared" si="293"/>
        <v>3.6073241789956798</v>
      </c>
    </row>
    <row r="4692" spans="1:7" x14ac:dyDescent="0.3">
      <c r="A4692" s="2">
        <v>44398</v>
      </c>
      <c r="B4692" s="34">
        <f t="shared" si="294"/>
        <v>1</v>
      </c>
      <c r="C4692" s="1">
        <v>4021.37</v>
      </c>
      <c r="D4692" s="30" t="str">
        <f t="shared" si="292"/>
        <v>OK</v>
      </c>
      <c r="F4692" s="37">
        <f t="shared" si="295"/>
        <v>-6.769940574691713E-3</v>
      </c>
      <c r="G4692" s="10">
        <f t="shared" si="293"/>
        <v>3.6043740337011969</v>
      </c>
    </row>
    <row r="4693" spans="1:7" x14ac:dyDescent="0.3">
      <c r="A4693" s="2">
        <v>44399</v>
      </c>
      <c r="B4693" s="34">
        <f t="shared" si="294"/>
        <v>1</v>
      </c>
      <c r="C4693" s="1">
        <v>4043.8</v>
      </c>
      <c r="D4693" s="30" t="str">
        <f t="shared" si="292"/>
        <v>OK</v>
      </c>
      <c r="F4693" s="37">
        <f t="shared" si="295"/>
        <v>5.5777011317039715E-3</v>
      </c>
      <c r="G4693" s="10">
        <f t="shared" si="293"/>
        <v>3.6067896679268023</v>
      </c>
    </row>
    <row r="4694" spans="1:7" x14ac:dyDescent="0.3">
      <c r="A4694" s="2">
        <v>44400</v>
      </c>
      <c r="B4694" s="34">
        <f t="shared" si="294"/>
        <v>1</v>
      </c>
      <c r="C4694" s="1">
        <v>4040.45</v>
      </c>
      <c r="D4694" s="30" t="str">
        <f t="shared" si="292"/>
        <v>OK</v>
      </c>
      <c r="F4694" s="37">
        <f t="shared" si="295"/>
        <v>-8.2842870567301219E-4</v>
      </c>
      <c r="G4694" s="10">
        <f t="shared" si="293"/>
        <v>3.6064297368020468</v>
      </c>
    </row>
    <row r="4695" spans="1:7" x14ac:dyDescent="0.3">
      <c r="A4695" s="2">
        <v>44403</v>
      </c>
      <c r="B4695" s="34">
        <f t="shared" si="294"/>
        <v>3</v>
      </c>
      <c r="C4695" s="1">
        <v>4047.57</v>
      </c>
      <c r="D4695" s="30" t="str">
        <f t="shared" si="292"/>
        <v>OK</v>
      </c>
      <c r="F4695" s="37">
        <f t="shared" si="295"/>
        <v>1.7621799552030026E-3</v>
      </c>
      <c r="G4695" s="10">
        <f t="shared" si="293"/>
        <v>3.6071943683212364</v>
      </c>
    </row>
    <row r="4696" spans="1:7" x14ac:dyDescent="0.3">
      <c r="A4696" s="2">
        <v>44404</v>
      </c>
      <c r="B4696" s="34">
        <f t="shared" si="294"/>
        <v>1</v>
      </c>
      <c r="C4696" s="1">
        <v>4052.81</v>
      </c>
      <c r="D4696" s="30" t="str">
        <f t="shared" si="292"/>
        <v>OK</v>
      </c>
      <c r="F4696" s="37">
        <f t="shared" si="295"/>
        <v>1.2946039228474149E-3</v>
      </c>
      <c r="G4696" s="10">
        <f t="shared" si="293"/>
        <v>3.6077562440363513</v>
      </c>
    </row>
    <row r="4697" spans="1:7" x14ac:dyDescent="0.3">
      <c r="A4697" s="2">
        <v>44405</v>
      </c>
      <c r="B4697" s="34">
        <f t="shared" si="294"/>
        <v>1</v>
      </c>
      <c r="C4697" s="1">
        <v>4049.15</v>
      </c>
      <c r="D4697" s="30" t="str">
        <f t="shared" si="292"/>
        <v>OK</v>
      </c>
      <c r="F4697" s="37">
        <f t="shared" si="295"/>
        <v>-9.0307712426684894E-4</v>
      </c>
      <c r="G4697" s="10">
        <f t="shared" si="293"/>
        <v>3.6073638654237956</v>
      </c>
    </row>
    <row r="4698" spans="1:7" x14ac:dyDescent="0.3">
      <c r="A4698" s="2">
        <v>44406</v>
      </c>
      <c r="B4698" s="34">
        <f t="shared" si="294"/>
        <v>1</v>
      </c>
      <c r="C4698" s="1">
        <v>4049.49</v>
      </c>
      <c r="D4698" s="30" t="str">
        <f t="shared" si="292"/>
        <v>OK</v>
      </c>
      <c r="F4698" s="37">
        <f t="shared" si="295"/>
        <v>8.3968240247811465E-5</v>
      </c>
      <c r="G4698" s="10">
        <f t="shared" si="293"/>
        <v>3.6074003308362439</v>
      </c>
    </row>
    <row r="4699" spans="1:7" x14ac:dyDescent="0.3">
      <c r="A4699" s="2">
        <v>44407</v>
      </c>
      <c r="B4699" s="34">
        <f t="shared" si="294"/>
        <v>1</v>
      </c>
      <c r="C4699" s="1">
        <v>4050.34</v>
      </c>
      <c r="D4699" s="30" t="str">
        <f t="shared" si="292"/>
        <v>OK</v>
      </c>
      <c r="F4699" s="37">
        <f t="shared" si="295"/>
        <v>2.099029754365489E-4</v>
      </c>
      <c r="G4699" s="10">
        <f t="shared" si="293"/>
        <v>3.6074914809742027</v>
      </c>
    </row>
    <row r="4700" spans="1:7" x14ac:dyDescent="0.3">
      <c r="A4700" s="2">
        <v>44410</v>
      </c>
      <c r="B4700" s="34">
        <f t="shared" si="294"/>
        <v>3</v>
      </c>
      <c r="C4700" s="1">
        <v>4060.25</v>
      </c>
      <c r="D4700" s="30" t="str">
        <f t="shared" si="292"/>
        <v>OK</v>
      </c>
      <c r="F4700" s="37">
        <f t="shared" si="295"/>
        <v>2.4467081775849664E-3</v>
      </c>
      <c r="G4700" s="10">
        <f t="shared" si="293"/>
        <v>3.6085527750249353</v>
      </c>
    </row>
    <row r="4701" spans="1:7" x14ac:dyDescent="0.3">
      <c r="A4701" s="2">
        <v>44411</v>
      </c>
      <c r="B4701" s="34">
        <f t="shared" si="294"/>
        <v>1</v>
      </c>
      <c r="C4701" s="1">
        <v>4076.72</v>
      </c>
      <c r="D4701" s="30" t="str">
        <f t="shared" si="292"/>
        <v>OK</v>
      </c>
      <c r="F4701" s="37">
        <f t="shared" si="295"/>
        <v>4.0564004679515264E-3</v>
      </c>
      <c r="G4701" s="10">
        <f t="shared" si="293"/>
        <v>3.610310883973415</v>
      </c>
    </row>
    <row r="4702" spans="1:7" x14ac:dyDescent="0.3">
      <c r="A4702" s="2">
        <v>44412</v>
      </c>
      <c r="B4702" s="34">
        <f t="shared" si="294"/>
        <v>1</v>
      </c>
      <c r="C4702" s="1">
        <v>4070.66</v>
      </c>
      <c r="D4702" s="30" t="str">
        <f t="shared" si="292"/>
        <v>OK</v>
      </c>
      <c r="F4702" s="37">
        <f t="shared" si="295"/>
        <v>-1.4864891383268297E-3</v>
      </c>
      <c r="G4702" s="10">
        <f t="shared" si="293"/>
        <v>3.6096648296478104</v>
      </c>
    </row>
    <row r="4703" spans="1:7" x14ac:dyDescent="0.3">
      <c r="A4703" s="2">
        <v>44413</v>
      </c>
      <c r="B4703" s="34">
        <f t="shared" si="294"/>
        <v>1</v>
      </c>
      <c r="C4703" s="1">
        <v>4078</v>
      </c>
      <c r="D4703" s="30" t="str">
        <f t="shared" si="292"/>
        <v>OK</v>
      </c>
      <c r="F4703" s="37">
        <f t="shared" si="295"/>
        <v>1.8031474011586113E-3</v>
      </c>
      <c r="G4703" s="10">
        <f t="shared" si="293"/>
        <v>3.6104472214421208</v>
      </c>
    </row>
    <row r="4704" spans="1:7" x14ac:dyDescent="0.3">
      <c r="A4704" s="2">
        <v>44414</v>
      </c>
      <c r="B4704" s="34">
        <f t="shared" si="294"/>
        <v>1</v>
      </c>
      <c r="C4704" s="1">
        <v>4035.74</v>
      </c>
      <c r="D4704" s="30" t="str">
        <f t="shared" si="292"/>
        <v>OK</v>
      </c>
      <c r="F4704" s="37">
        <f t="shared" si="295"/>
        <v>-1.0362923001471347E-2</v>
      </c>
      <c r="G4704" s="10">
        <f t="shared" si="293"/>
        <v>3.6059231793184638</v>
      </c>
    </row>
    <row r="4705" spans="1:7" x14ac:dyDescent="0.3">
      <c r="A4705" s="2">
        <v>44417</v>
      </c>
      <c r="B4705" s="34">
        <f t="shared" si="294"/>
        <v>3</v>
      </c>
      <c r="C4705" s="1">
        <v>4065.12</v>
      </c>
      <c r="D4705" s="30" t="str">
        <f t="shared" si="292"/>
        <v>OK</v>
      </c>
      <c r="F4705" s="37">
        <f t="shared" si="295"/>
        <v>7.2799536144547705E-3</v>
      </c>
      <c r="G4705" s="10">
        <f t="shared" si="293"/>
        <v>3.6090733702421685</v>
      </c>
    </row>
    <row r="4706" spans="1:7" x14ac:dyDescent="0.3">
      <c r="A4706" s="2">
        <v>44418</v>
      </c>
      <c r="B4706" s="34">
        <f t="shared" si="294"/>
        <v>1</v>
      </c>
      <c r="C4706" s="1">
        <v>4065.02</v>
      </c>
      <c r="D4706" s="30" t="str">
        <f t="shared" si="292"/>
        <v>OK</v>
      </c>
      <c r="F4706" s="37">
        <f t="shared" si="295"/>
        <v>-2.4599519817369853E-5</v>
      </c>
      <c r="G4706" s="10">
        <f t="shared" si="293"/>
        <v>3.6090626866750486</v>
      </c>
    </row>
    <row r="4707" spans="1:7" x14ac:dyDescent="0.3">
      <c r="A4707" s="2">
        <v>44419</v>
      </c>
      <c r="B4707" s="34">
        <f t="shared" si="294"/>
        <v>1</v>
      </c>
      <c r="C4707" s="1">
        <v>4064.97</v>
      </c>
      <c r="D4707" s="30" t="str">
        <f t="shared" si="292"/>
        <v>OK</v>
      </c>
      <c r="F4707" s="37">
        <f t="shared" si="295"/>
        <v>-1.2300062484316143E-5</v>
      </c>
      <c r="G4707" s="10">
        <f t="shared" si="293"/>
        <v>3.6090573447929324</v>
      </c>
    </row>
    <row r="4708" spans="1:7" x14ac:dyDescent="0.3">
      <c r="A4708" s="2">
        <v>44420</v>
      </c>
      <c r="B4708" s="34">
        <f t="shared" si="294"/>
        <v>1</v>
      </c>
      <c r="C4708" s="1">
        <v>4049.99</v>
      </c>
      <c r="D4708" s="30" t="str">
        <f t="shared" si="292"/>
        <v>OK</v>
      </c>
      <c r="F4708" s="37">
        <f t="shared" si="295"/>
        <v>-3.6851440478035125E-3</v>
      </c>
      <c r="G4708" s="10">
        <f t="shared" si="293"/>
        <v>3.6074539508812902</v>
      </c>
    </row>
    <row r="4709" spans="1:7" x14ac:dyDescent="0.3">
      <c r="A4709" s="2">
        <v>44421</v>
      </c>
      <c r="B4709" s="34">
        <f t="shared" si="294"/>
        <v>1</v>
      </c>
      <c r="C4709" s="1">
        <v>4059.27</v>
      </c>
      <c r="D4709" s="30" t="str">
        <f t="shared" si="292"/>
        <v>OK</v>
      </c>
      <c r="F4709" s="37">
        <f t="shared" si="295"/>
        <v>2.291363682379588E-3</v>
      </c>
      <c r="G4709" s="10">
        <f t="shared" si="293"/>
        <v>3.6084479391247015</v>
      </c>
    </row>
    <row r="4710" spans="1:7" x14ac:dyDescent="0.3">
      <c r="A4710" s="2">
        <v>44424</v>
      </c>
      <c r="B4710" s="34">
        <f t="shared" si="294"/>
        <v>3</v>
      </c>
      <c r="C4710" s="1">
        <v>4063.16</v>
      </c>
      <c r="D4710" s="30" t="str">
        <f t="shared" si="292"/>
        <v>OK</v>
      </c>
      <c r="F4710" s="37">
        <f t="shared" si="295"/>
        <v>9.5830038405919638E-4</v>
      </c>
      <c r="G4710" s="10">
        <f t="shared" si="293"/>
        <v>3.6088639244058967</v>
      </c>
    </row>
    <row r="4711" spans="1:7" x14ac:dyDescent="0.3">
      <c r="A4711" s="2">
        <v>44425</v>
      </c>
      <c r="B4711" s="34">
        <f t="shared" si="294"/>
        <v>1</v>
      </c>
      <c r="C4711" s="1">
        <v>4069.39</v>
      </c>
      <c r="D4711" s="30" t="str">
        <f t="shared" si="292"/>
        <v>OK</v>
      </c>
      <c r="F4711" s="37">
        <f t="shared" si="295"/>
        <v>1.5332893609900644E-3</v>
      </c>
      <c r="G4711" s="10">
        <f t="shared" si="293"/>
        <v>3.609529313527764</v>
      </c>
    </row>
    <row r="4712" spans="1:7" x14ac:dyDescent="0.3">
      <c r="A4712" s="2">
        <v>44426</v>
      </c>
      <c r="B4712" s="34">
        <f t="shared" si="294"/>
        <v>1</v>
      </c>
      <c r="C4712" s="1">
        <v>4060.94</v>
      </c>
      <c r="D4712" s="30" t="str">
        <f t="shared" si="292"/>
        <v>OK</v>
      </c>
      <c r="F4712" s="37">
        <f t="shared" si="295"/>
        <v>-2.0764782928153203E-3</v>
      </c>
      <c r="G4712" s="10">
        <f t="shared" si="293"/>
        <v>3.6086265728780167</v>
      </c>
    </row>
    <row r="4713" spans="1:7" x14ac:dyDescent="0.3">
      <c r="A4713" s="2">
        <v>44427</v>
      </c>
      <c r="B4713" s="34">
        <f t="shared" si="294"/>
        <v>1</v>
      </c>
      <c r="C4713" s="1">
        <v>4071.18</v>
      </c>
      <c r="D4713" s="30" t="str">
        <f t="shared" si="292"/>
        <v>OK</v>
      </c>
      <c r="F4713" s="37">
        <f t="shared" si="295"/>
        <v>2.5215836727456864E-3</v>
      </c>
      <c r="G4713" s="10">
        <f t="shared" si="293"/>
        <v>3.6097203043638202</v>
      </c>
    </row>
    <row r="4714" spans="1:7" x14ac:dyDescent="0.3">
      <c r="A4714" s="2">
        <v>44428</v>
      </c>
      <c r="B4714" s="34">
        <f t="shared" si="294"/>
        <v>1</v>
      </c>
      <c r="C4714" s="1">
        <v>4074.13</v>
      </c>
      <c r="D4714" s="30" t="str">
        <f t="shared" si="292"/>
        <v>OK</v>
      </c>
      <c r="F4714" s="37">
        <f t="shared" si="295"/>
        <v>7.2460564259024807E-4</v>
      </c>
      <c r="G4714" s="10">
        <f t="shared" si="293"/>
        <v>3.610034882637116</v>
      </c>
    </row>
    <row r="4715" spans="1:7" x14ac:dyDescent="0.3">
      <c r="A4715" s="2">
        <v>44431</v>
      </c>
      <c r="B4715" s="34">
        <f t="shared" si="294"/>
        <v>3</v>
      </c>
      <c r="C4715" s="1">
        <v>4068.71</v>
      </c>
      <c r="D4715" s="30" t="str">
        <f t="shared" si="292"/>
        <v>OK</v>
      </c>
      <c r="F4715" s="37">
        <f t="shared" si="295"/>
        <v>-1.3303453743498395E-3</v>
      </c>
      <c r="G4715" s="10">
        <f t="shared" si="293"/>
        <v>3.6094567363295527</v>
      </c>
    </row>
    <row r="4716" spans="1:7" x14ac:dyDescent="0.3">
      <c r="A4716" s="2">
        <v>44432</v>
      </c>
      <c r="B4716" s="34">
        <f t="shared" si="294"/>
        <v>1</v>
      </c>
      <c r="C4716" s="1">
        <v>4068.87</v>
      </c>
      <c r="D4716" s="30" t="str">
        <f t="shared" si="292"/>
        <v>OK</v>
      </c>
      <c r="F4716" s="37">
        <f t="shared" si="295"/>
        <v>3.9324503343873829E-5</v>
      </c>
      <c r="G4716" s="10">
        <f t="shared" si="293"/>
        <v>3.6094738144085667</v>
      </c>
    </row>
    <row r="4717" spans="1:7" x14ac:dyDescent="0.3">
      <c r="A4717" s="2">
        <v>44433</v>
      </c>
      <c r="B4717" s="34">
        <f t="shared" si="294"/>
        <v>1</v>
      </c>
      <c r="C4717" s="1">
        <v>4037.43</v>
      </c>
      <c r="D4717" s="30" t="str">
        <f t="shared" si="292"/>
        <v>OK</v>
      </c>
      <c r="F4717" s="37">
        <f t="shared" si="295"/>
        <v>-7.7269610481534023E-3</v>
      </c>
      <c r="G4717" s="10">
        <f t="shared" si="293"/>
        <v>3.6061050057101136</v>
      </c>
    </row>
    <row r="4718" spans="1:7" x14ac:dyDescent="0.3">
      <c r="A4718" s="2">
        <v>44434</v>
      </c>
      <c r="B4718" s="34">
        <f t="shared" si="294"/>
        <v>1</v>
      </c>
      <c r="C4718" s="1">
        <v>4037.56</v>
      </c>
      <c r="D4718" s="30" t="str">
        <f t="shared" si="292"/>
        <v>OK</v>
      </c>
      <c r="F4718" s="37">
        <f t="shared" si="295"/>
        <v>3.2198700658625512E-5</v>
      </c>
      <c r="G4718" s="10">
        <f t="shared" si="293"/>
        <v>3.6061189892030097</v>
      </c>
    </row>
    <row r="4719" spans="1:7" x14ac:dyDescent="0.3">
      <c r="A4719" s="2">
        <v>44435</v>
      </c>
      <c r="B4719" s="34">
        <f t="shared" si="294"/>
        <v>1</v>
      </c>
      <c r="C4719" s="1">
        <v>4043.9</v>
      </c>
      <c r="D4719" s="30" t="str">
        <f t="shared" si="292"/>
        <v>OK</v>
      </c>
      <c r="F4719" s="37">
        <f t="shared" si="295"/>
        <v>1.5702553027077126E-3</v>
      </c>
      <c r="G4719" s="10">
        <f t="shared" si="293"/>
        <v>3.606800407555669</v>
      </c>
    </row>
    <row r="4720" spans="1:7" x14ac:dyDescent="0.3">
      <c r="A4720" s="2">
        <v>44439</v>
      </c>
      <c r="B4720" s="34">
        <f t="shared" si="294"/>
        <v>4</v>
      </c>
      <c r="C4720" s="1">
        <v>4017.25</v>
      </c>
      <c r="D4720" s="30" t="str">
        <f t="shared" si="292"/>
        <v>OK</v>
      </c>
      <c r="F4720" s="37">
        <f t="shared" si="295"/>
        <v>-6.590172852939058E-3</v>
      </c>
      <c r="G4720" s="10">
        <f t="shared" si="293"/>
        <v>3.6039288594244887</v>
      </c>
    </row>
    <row r="4721" spans="1:7" x14ac:dyDescent="0.3">
      <c r="A4721" s="2">
        <v>44440</v>
      </c>
      <c r="B4721" s="34">
        <f t="shared" si="294"/>
        <v>1</v>
      </c>
      <c r="C4721" s="1">
        <v>4029.76</v>
      </c>
      <c r="D4721" s="30" t="str">
        <f t="shared" si="292"/>
        <v>OK</v>
      </c>
      <c r="F4721" s="37">
        <f t="shared" si="295"/>
        <v>3.1140705706640404E-3</v>
      </c>
      <c r="G4721" s="10">
        <f t="shared" si="293"/>
        <v>3.6052791816797138</v>
      </c>
    </row>
    <row r="4722" spans="1:7" x14ac:dyDescent="0.3">
      <c r="A4722" s="2">
        <v>44441</v>
      </c>
      <c r="B4722" s="34">
        <f t="shared" si="294"/>
        <v>1</v>
      </c>
      <c r="C4722" s="1">
        <v>4037.09</v>
      </c>
      <c r="D4722" s="30" t="str">
        <f t="shared" si="292"/>
        <v>OK</v>
      </c>
      <c r="F4722" s="37">
        <f t="shared" si="295"/>
        <v>1.818966886365514E-3</v>
      </c>
      <c r="G4722" s="10">
        <f t="shared" si="293"/>
        <v>3.606068431369116</v>
      </c>
    </row>
    <row r="4723" spans="1:7" x14ac:dyDescent="0.3">
      <c r="A4723" s="2">
        <v>44442</v>
      </c>
      <c r="B4723" s="34">
        <f t="shared" si="294"/>
        <v>1</v>
      </c>
      <c r="C4723" s="1">
        <v>4019.99</v>
      </c>
      <c r="D4723" s="30" t="str">
        <f t="shared" si="292"/>
        <v>OK</v>
      </c>
      <c r="F4723" s="37">
        <f t="shared" si="295"/>
        <v>-4.2357242469205358E-3</v>
      </c>
      <c r="G4723" s="10">
        <f t="shared" si="293"/>
        <v>3.604224972748594</v>
      </c>
    </row>
    <row r="4724" spans="1:7" x14ac:dyDescent="0.3">
      <c r="A4724" s="2">
        <v>44445</v>
      </c>
      <c r="B4724" s="34">
        <f t="shared" si="294"/>
        <v>3</v>
      </c>
      <c r="C4724" s="1">
        <v>4031.08</v>
      </c>
      <c r="D4724" s="30" t="str">
        <f t="shared" si="292"/>
        <v>OK</v>
      </c>
      <c r="F4724" s="37">
        <f t="shared" si="295"/>
        <v>2.7587133301327782E-3</v>
      </c>
      <c r="G4724" s="10">
        <f t="shared" si="293"/>
        <v>3.6054214171592016</v>
      </c>
    </row>
    <row r="4725" spans="1:7" x14ac:dyDescent="0.3">
      <c r="A4725" s="2">
        <v>44446</v>
      </c>
      <c r="B4725" s="34">
        <f t="shared" si="294"/>
        <v>1</v>
      </c>
      <c r="C4725" s="1">
        <v>4010.9</v>
      </c>
      <c r="D4725" s="30" t="str">
        <f t="shared" si="292"/>
        <v>OK</v>
      </c>
      <c r="F4725" s="37">
        <f t="shared" si="295"/>
        <v>-5.0061025829305494E-3</v>
      </c>
      <c r="G4725" s="10">
        <f t="shared" si="293"/>
        <v>3.6032418342604848</v>
      </c>
    </row>
    <row r="4726" spans="1:7" x14ac:dyDescent="0.3">
      <c r="A4726" s="2">
        <v>44447</v>
      </c>
      <c r="B4726" s="34">
        <f t="shared" si="294"/>
        <v>1</v>
      </c>
      <c r="C4726" s="1">
        <v>4018.27</v>
      </c>
      <c r="D4726" s="30" t="str">
        <f t="shared" si="292"/>
        <v>OK</v>
      </c>
      <c r="F4726" s="37">
        <f t="shared" si="295"/>
        <v>1.8374928320326056E-3</v>
      </c>
      <c r="G4726" s="10">
        <f t="shared" si="293"/>
        <v>3.604039114983288</v>
      </c>
    </row>
    <row r="4727" spans="1:7" x14ac:dyDescent="0.3">
      <c r="A4727" s="2">
        <v>44448</v>
      </c>
      <c r="B4727" s="34">
        <f t="shared" si="294"/>
        <v>1</v>
      </c>
      <c r="C4727" s="1">
        <v>4017.13</v>
      </c>
      <c r="D4727" s="30" t="str">
        <f t="shared" si="292"/>
        <v>OK</v>
      </c>
      <c r="F4727" s="37">
        <f t="shared" si="295"/>
        <v>-2.8370418115253315E-4</v>
      </c>
      <c r="G4727" s="10">
        <f t="shared" si="293"/>
        <v>3.6039158863418539</v>
      </c>
    </row>
    <row r="4728" spans="1:7" x14ac:dyDescent="0.3">
      <c r="A4728" s="2">
        <v>44449</v>
      </c>
      <c r="B4728" s="34">
        <f t="shared" si="294"/>
        <v>1</v>
      </c>
      <c r="C4728" s="1">
        <v>4015.69</v>
      </c>
      <c r="D4728" s="30" t="str">
        <f t="shared" si="292"/>
        <v>OK</v>
      </c>
      <c r="F4728" s="37">
        <f t="shared" si="295"/>
        <v>-3.5846487417634521E-4</v>
      </c>
      <c r="G4728" s="10">
        <f t="shared" si="293"/>
        <v>3.6037601791155889</v>
      </c>
    </row>
    <row r="4729" spans="1:7" x14ac:dyDescent="0.3">
      <c r="A4729" s="2">
        <v>44452</v>
      </c>
      <c r="B4729" s="34">
        <f t="shared" si="294"/>
        <v>3</v>
      </c>
      <c r="C4729" s="1">
        <v>4017.58</v>
      </c>
      <c r="D4729" s="30" t="str">
        <f t="shared" si="292"/>
        <v>OK</v>
      </c>
      <c r="F4729" s="37">
        <f t="shared" si="295"/>
        <v>4.7065386023326106E-4</v>
      </c>
      <c r="G4729" s="10">
        <f t="shared" si="293"/>
        <v>3.6039645334036794</v>
      </c>
    </row>
    <row r="4730" spans="1:7" x14ac:dyDescent="0.3">
      <c r="A4730" s="2">
        <v>44453</v>
      </c>
      <c r="B4730" s="34">
        <f t="shared" si="294"/>
        <v>1</v>
      </c>
      <c r="C4730" s="1">
        <v>4024.07</v>
      </c>
      <c r="D4730" s="30" t="str">
        <f t="shared" si="292"/>
        <v>OK</v>
      </c>
      <c r="F4730" s="37">
        <f t="shared" si="295"/>
        <v>1.6154003156130248E-3</v>
      </c>
      <c r="G4730" s="10">
        <f t="shared" si="293"/>
        <v>3.6046655268066474</v>
      </c>
    </row>
    <row r="4731" spans="1:7" x14ac:dyDescent="0.3">
      <c r="A4731" s="2">
        <v>44454</v>
      </c>
      <c r="B4731" s="34">
        <f t="shared" si="294"/>
        <v>1</v>
      </c>
      <c r="C4731" s="1">
        <v>4014.41</v>
      </c>
      <c r="D4731" s="30" t="str">
        <f t="shared" si="292"/>
        <v>OK</v>
      </c>
      <c r="F4731" s="37">
        <f t="shared" si="295"/>
        <v>-2.4005546623195873E-3</v>
      </c>
      <c r="G4731" s="10">
        <f t="shared" si="293"/>
        <v>3.6036217258107626</v>
      </c>
    </row>
    <row r="4732" spans="1:7" x14ac:dyDescent="0.3">
      <c r="A4732" s="2">
        <v>44455</v>
      </c>
      <c r="B4732" s="34">
        <f t="shared" si="294"/>
        <v>1</v>
      </c>
      <c r="C4732" s="1">
        <v>3991.46</v>
      </c>
      <c r="D4732" s="30" t="str">
        <f t="shared" si="292"/>
        <v>OK</v>
      </c>
      <c r="F4732" s="37">
        <f t="shared" si="295"/>
        <v>-5.7169048502768716E-3</v>
      </c>
      <c r="G4732" s="10">
        <f t="shared" si="293"/>
        <v>3.6011317813920329</v>
      </c>
    </row>
    <row r="4733" spans="1:7" x14ac:dyDescent="0.3">
      <c r="A4733" s="2">
        <v>44456</v>
      </c>
      <c r="B4733" s="34">
        <f t="shared" si="294"/>
        <v>1</v>
      </c>
      <c r="C4733" s="1">
        <v>3969.54</v>
      </c>
      <c r="D4733" s="30" t="str">
        <f t="shared" si="292"/>
        <v>OK</v>
      </c>
      <c r="F4733" s="37">
        <f t="shared" si="295"/>
        <v>-5.491724832517475E-3</v>
      </c>
      <c r="G4733" s="10">
        <f t="shared" si="293"/>
        <v>3.5987401825725702</v>
      </c>
    </row>
    <row r="4734" spans="1:7" x14ac:dyDescent="0.3">
      <c r="A4734" s="2">
        <v>44459</v>
      </c>
      <c r="B4734" s="34">
        <f t="shared" si="294"/>
        <v>3</v>
      </c>
      <c r="C4734" s="1">
        <v>3992.73</v>
      </c>
      <c r="D4734" s="30" t="str">
        <f t="shared" si="292"/>
        <v>OK</v>
      </c>
      <c r="F4734" s="37">
        <f t="shared" si="295"/>
        <v>5.8419867289409844E-3</v>
      </c>
      <c r="G4734" s="10">
        <f t="shared" si="293"/>
        <v>3.6012699429329453</v>
      </c>
    </row>
    <row r="4735" spans="1:7" x14ac:dyDescent="0.3">
      <c r="A4735" s="2">
        <v>44460</v>
      </c>
      <c r="B4735" s="34">
        <f t="shared" si="294"/>
        <v>1</v>
      </c>
      <c r="C4735" s="1">
        <v>3993.26</v>
      </c>
      <c r="D4735" s="30" t="str">
        <f t="shared" si="292"/>
        <v>OK</v>
      </c>
      <c r="F4735" s="37">
        <f t="shared" si="295"/>
        <v>1.3274125723516939E-4</v>
      </c>
      <c r="G4735" s="10">
        <f t="shared" si="293"/>
        <v>3.601327587902635</v>
      </c>
    </row>
    <row r="4736" spans="1:7" x14ac:dyDescent="0.3">
      <c r="A4736" s="2">
        <v>44461</v>
      </c>
      <c r="B4736" s="34">
        <f t="shared" si="294"/>
        <v>1</v>
      </c>
      <c r="C4736" s="1">
        <v>3990.45</v>
      </c>
      <c r="D4736" s="30" t="str">
        <f t="shared" si="292"/>
        <v>OK</v>
      </c>
      <c r="F4736" s="37">
        <f t="shared" si="295"/>
        <v>-7.0368571042211947E-4</v>
      </c>
      <c r="G4736" s="10">
        <f t="shared" si="293"/>
        <v>3.6010218735055588</v>
      </c>
    </row>
    <row r="4737" spans="1:7" x14ac:dyDescent="0.3">
      <c r="A4737" s="2">
        <v>44462</v>
      </c>
      <c r="B4737" s="34">
        <f t="shared" si="294"/>
        <v>1</v>
      </c>
      <c r="C4737" s="1">
        <v>3947.5</v>
      </c>
      <c r="D4737" s="30" t="str">
        <f t="shared" si="292"/>
        <v>OK</v>
      </c>
      <c r="F4737" s="37">
        <f t="shared" si="295"/>
        <v>-1.0763197133155322E-2</v>
      </c>
      <c r="G4737" s="10">
        <f t="shared" si="293"/>
        <v>3.5963221386803319</v>
      </c>
    </row>
    <row r="4738" spans="1:7" x14ac:dyDescent="0.3">
      <c r="A4738" s="2">
        <v>44463</v>
      </c>
      <c r="B4738" s="34">
        <f t="shared" si="294"/>
        <v>1</v>
      </c>
      <c r="C4738" s="1">
        <v>3929.39</v>
      </c>
      <c r="D4738" s="30" t="str">
        <f t="shared" si="292"/>
        <v>OK</v>
      </c>
      <c r="F4738" s="37">
        <f t="shared" si="295"/>
        <v>-4.5877137428752546E-3</v>
      </c>
      <c r="G4738" s="10">
        <f t="shared" si="293"/>
        <v>3.5943251355672814</v>
      </c>
    </row>
    <row r="4739" spans="1:7" x14ac:dyDescent="0.3">
      <c r="A4739" s="2">
        <v>44466</v>
      </c>
      <c r="B4739" s="34">
        <f t="shared" si="294"/>
        <v>3</v>
      </c>
      <c r="C4739" s="1">
        <v>3913.86</v>
      </c>
      <c r="D4739" s="30" t="str">
        <f t="shared" si="292"/>
        <v>OK</v>
      </c>
      <c r="F4739" s="37">
        <f t="shared" si="295"/>
        <v>-3.9522674002834268E-3</v>
      </c>
      <c r="G4739" s="10">
        <f t="shared" si="293"/>
        <v>3.5926052867499605</v>
      </c>
    </row>
    <row r="4740" spans="1:7" x14ac:dyDescent="0.3">
      <c r="A4740" s="2">
        <v>44467</v>
      </c>
      <c r="B4740" s="34">
        <f t="shared" si="294"/>
        <v>1</v>
      </c>
      <c r="C4740" s="1">
        <v>3894.03</v>
      </c>
      <c r="D4740" s="30" t="str">
        <f t="shared" si="292"/>
        <v>OK</v>
      </c>
      <c r="F4740" s="37">
        <f t="shared" si="295"/>
        <v>-5.0666094341647039E-3</v>
      </c>
      <c r="G4740" s="10">
        <f t="shared" si="293"/>
        <v>3.5903992930454067</v>
      </c>
    </row>
    <row r="4741" spans="1:7" x14ac:dyDescent="0.3">
      <c r="A4741" s="2">
        <v>44468</v>
      </c>
      <c r="B4741" s="34">
        <f t="shared" si="294"/>
        <v>1</v>
      </c>
      <c r="C4741" s="1">
        <v>3894.39</v>
      </c>
      <c r="D4741" s="30" t="str">
        <f t="shared" si="292"/>
        <v>OK</v>
      </c>
      <c r="F4741" s="37">
        <f t="shared" si="295"/>
        <v>9.2449210714828922E-5</v>
      </c>
      <c r="G4741" s="10">
        <f t="shared" si="293"/>
        <v>3.5904394413716649</v>
      </c>
    </row>
    <row r="4742" spans="1:7" x14ac:dyDescent="0.3">
      <c r="A4742" s="2">
        <v>44469</v>
      </c>
      <c r="B4742" s="34">
        <f t="shared" si="294"/>
        <v>1</v>
      </c>
      <c r="C4742" s="1">
        <v>3868.77</v>
      </c>
      <c r="D4742" s="30" t="str">
        <f t="shared" si="292"/>
        <v>OK</v>
      </c>
      <c r="F4742" s="37">
        <f t="shared" si="295"/>
        <v>-6.5786939674762346E-3</v>
      </c>
      <c r="G4742" s="10">
        <f t="shared" si="293"/>
        <v>3.5875729114994921</v>
      </c>
    </row>
    <row r="4743" spans="1:7" x14ac:dyDescent="0.3">
      <c r="A4743" s="2">
        <v>44470</v>
      </c>
      <c r="B4743" s="34">
        <f t="shared" si="294"/>
        <v>1</v>
      </c>
      <c r="C4743" s="1">
        <v>3872.3</v>
      </c>
      <c r="D4743" s="30" t="str">
        <f t="shared" si="292"/>
        <v>OK</v>
      </c>
      <c r="F4743" s="37">
        <f t="shared" si="295"/>
        <v>9.1243470146840089E-4</v>
      </c>
      <c r="G4743" s="10">
        <f t="shared" si="293"/>
        <v>3.587968996182199</v>
      </c>
    </row>
    <row r="4744" spans="1:7" x14ac:dyDescent="0.3">
      <c r="A4744" s="2">
        <v>44473</v>
      </c>
      <c r="B4744" s="34">
        <f t="shared" si="294"/>
        <v>3</v>
      </c>
      <c r="C4744" s="1">
        <v>3876.26</v>
      </c>
      <c r="D4744" s="30" t="str">
        <f t="shared" ref="D4744:D4807" si="296">IF(C4744&gt;0,"OK","ERROR")</f>
        <v>OK</v>
      </c>
      <c r="F4744" s="37">
        <f t="shared" si="295"/>
        <v>1.0226480386332781E-3</v>
      </c>
      <c r="G4744" s="10">
        <f t="shared" ref="G4744:G4807" si="297">LOG(C4744,10)</f>
        <v>3.588412899642472</v>
      </c>
    </row>
    <row r="4745" spans="1:7" x14ac:dyDescent="0.3">
      <c r="A4745" s="2">
        <v>44474</v>
      </c>
      <c r="B4745" s="34">
        <f t="shared" ref="B4745:B4808" si="298">DATEDIF(A4744,A4745,"d")</f>
        <v>1</v>
      </c>
      <c r="C4745" s="1">
        <v>3839.63</v>
      </c>
      <c r="D4745" s="30" t="str">
        <f t="shared" si="296"/>
        <v>OK</v>
      </c>
      <c r="F4745" s="37">
        <f t="shared" ref="F4745:F4808" si="299">C4745/C4744-1</f>
        <v>-9.4498305067255428E-3</v>
      </c>
      <c r="G4745" s="10">
        <f t="shared" si="297"/>
        <v>3.5842893762684875</v>
      </c>
    </row>
    <row r="4746" spans="1:7" x14ac:dyDescent="0.3">
      <c r="A4746" s="2">
        <v>44475</v>
      </c>
      <c r="B4746" s="34">
        <f t="shared" si="298"/>
        <v>1</v>
      </c>
      <c r="C4746" s="1">
        <v>3848</v>
      </c>
      <c r="D4746" s="30" t="str">
        <f t="shared" si="296"/>
        <v>OK</v>
      </c>
      <c r="F4746" s="37">
        <f t="shared" si="299"/>
        <v>2.1798975422111511E-3</v>
      </c>
      <c r="G4746" s="10">
        <f t="shared" si="297"/>
        <v>3.5852350633657748</v>
      </c>
    </row>
    <row r="4747" spans="1:7" x14ac:dyDescent="0.3">
      <c r="A4747" s="2">
        <v>44476</v>
      </c>
      <c r="B4747" s="34">
        <f t="shared" si="298"/>
        <v>1</v>
      </c>
      <c r="C4747" s="1">
        <v>3847.59</v>
      </c>
      <c r="D4747" s="30" t="str">
        <f t="shared" si="296"/>
        <v>OK</v>
      </c>
      <c r="F4747" s="37">
        <f t="shared" si="299"/>
        <v>-1.0654885654881596E-4</v>
      </c>
      <c r="G4747" s="10">
        <f t="shared" si="297"/>
        <v>3.5851887873199493</v>
      </c>
    </row>
    <row r="4748" spans="1:7" x14ac:dyDescent="0.3">
      <c r="A4748" s="2">
        <v>44477</v>
      </c>
      <c r="B4748" s="34">
        <f t="shared" si="298"/>
        <v>1</v>
      </c>
      <c r="C4748" s="1">
        <v>3815.17</v>
      </c>
      <c r="D4748" s="30" t="str">
        <f t="shared" si="296"/>
        <v>OK</v>
      </c>
      <c r="F4748" s="37">
        <f t="shared" si="299"/>
        <v>-8.4260537115441458E-3</v>
      </c>
      <c r="G4748" s="10">
        <f t="shared" si="297"/>
        <v>3.58151389443166</v>
      </c>
    </row>
    <row r="4749" spans="1:7" x14ac:dyDescent="0.3">
      <c r="A4749" s="2">
        <v>44480</v>
      </c>
      <c r="B4749" s="34">
        <f t="shared" si="298"/>
        <v>3</v>
      </c>
      <c r="C4749" s="1">
        <v>3807.21</v>
      </c>
      <c r="D4749" s="30" t="str">
        <f t="shared" si="296"/>
        <v>OK</v>
      </c>
      <c r="F4749" s="37">
        <f t="shared" si="299"/>
        <v>-2.0864076830128253E-3</v>
      </c>
      <c r="G4749" s="10">
        <f t="shared" si="297"/>
        <v>3.5806068325080558</v>
      </c>
    </row>
    <row r="4750" spans="1:7" x14ac:dyDescent="0.3">
      <c r="A4750" s="2">
        <v>44481</v>
      </c>
      <c r="B4750" s="34">
        <f t="shared" si="298"/>
        <v>1</v>
      </c>
      <c r="C4750" s="1">
        <v>3831.97</v>
      </c>
      <c r="D4750" s="30" t="str">
        <f t="shared" si="296"/>
        <v>OK</v>
      </c>
      <c r="F4750" s="37">
        <f t="shared" si="299"/>
        <v>6.503450032963709E-3</v>
      </c>
      <c r="G4750" s="10">
        <f t="shared" si="297"/>
        <v>3.5834221003842055</v>
      </c>
    </row>
    <row r="4751" spans="1:7" x14ac:dyDescent="0.3">
      <c r="A4751" s="2">
        <v>44482</v>
      </c>
      <c r="B4751" s="34">
        <f t="shared" si="298"/>
        <v>1</v>
      </c>
      <c r="C4751" s="1">
        <v>3883.41</v>
      </c>
      <c r="D4751" s="30" t="str">
        <f t="shared" si="296"/>
        <v>OK</v>
      </c>
      <c r="F4751" s="37">
        <f t="shared" si="299"/>
        <v>1.3423904675663012E-2</v>
      </c>
      <c r="G4751" s="10">
        <f t="shared" si="297"/>
        <v>3.5892132446118885</v>
      </c>
    </row>
    <row r="4752" spans="1:7" x14ac:dyDescent="0.3">
      <c r="A4752" s="2">
        <v>44483</v>
      </c>
      <c r="B4752" s="34">
        <f t="shared" si="298"/>
        <v>1</v>
      </c>
      <c r="C4752" s="1">
        <v>3897.5</v>
      </c>
      <c r="D4752" s="30" t="str">
        <f t="shared" si="296"/>
        <v>OK</v>
      </c>
      <c r="F4752" s="37">
        <f t="shared" si="299"/>
        <v>3.6282545494810137E-3</v>
      </c>
      <c r="G4752" s="10">
        <f t="shared" si="297"/>
        <v>3.5907861238608785</v>
      </c>
    </row>
    <row r="4753" spans="1:7" x14ac:dyDescent="0.3">
      <c r="A4753" s="2">
        <v>44484</v>
      </c>
      <c r="B4753" s="34">
        <f t="shared" si="298"/>
        <v>1</v>
      </c>
      <c r="C4753" s="1">
        <v>3868.05</v>
      </c>
      <c r="D4753" s="30" t="str">
        <f t="shared" si="296"/>
        <v>OK</v>
      </c>
      <c r="F4753" s="37">
        <f t="shared" si="299"/>
        <v>-7.5561257216163469E-3</v>
      </c>
      <c r="G4753" s="10">
        <f t="shared" si="297"/>
        <v>3.587492079315759</v>
      </c>
    </row>
    <row r="4754" spans="1:7" x14ac:dyDescent="0.3">
      <c r="A4754" s="2">
        <v>44487</v>
      </c>
      <c r="B4754" s="34">
        <f t="shared" si="298"/>
        <v>3</v>
      </c>
      <c r="C4754" s="1">
        <v>3860.42</v>
      </c>
      <c r="D4754" s="30" t="str">
        <f t="shared" si="296"/>
        <v>OK</v>
      </c>
      <c r="F4754" s="37">
        <f t="shared" si="299"/>
        <v>-1.9725701580900479E-3</v>
      </c>
      <c r="G4754" s="10">
        <f t="shared" si="297"/>
        <v>3.5866345569410818</v>
      </c>
    </row>
    <row r="4755" spans="1:7" x14ac:dyDescent="0.3">
      <c r="A4755" s="2">
        <v>44488</v>
      </c>
      <c r="B4755" s="34">
        <f t="shared" si="298"/>
        <v>1</v>
      </c>
      <c r="C4755" s="1">
        <v>3859.75</v>
      </c>
      <c r="D4755" s="30" t="str">
        <f t="shared" si="296"/>
        <v>OK</v>
      </c>
      <c r="F4755" s="37">
        <f t="shared" si="299"/>
        <v>-1.7355624517545465E-4</v>
      </c>
      <c r="G4755" s="10">
        <f t="shared" si="297"/>
        <v>3.586559175879886</v>
      </c>
    </row>
    <row r="4756" spans="1:7" x14ac:dyDescent="0.3">
      <c r="A4756" s="2">
        <v>44489</v>
      </c>
      <c r="B4756" s="34">
        <f t="shared" si="298"/>
        <v>1</v>
      </c>
      <c r="C4756" s="1">
        <v>3852.09</v>
      </c>
      <c r="D4756" s="30" t="str">
        <f t="shared" si="296"/>
        <v>OK</v>
      </c>
      <c r="F4756" s="37">
        <f t="shared" si="299"/>
        <v>-1.9845844938143342E-3</v>
      </c>
      <c r="G4756" s="10">
        <f t="shared" si="297"/>
        <v>3.5856964254012924</v>
      </c>
    </row>
    <row r="4757" spans="1:7" x14ac:dyDescent="0.3">
      <c r="A4757" s="2">
        <v>44490</v>
      </c>
      <c r="B4757" s="34">
        <f t="shared" si="298"/>
        <v>1</v>
      </c>
      <c r="C4757" s="1">
        <v>3827.33</v>
      </c>
      <c r="D4757" s="30" t="str">
        <f t="shared" si="296"/>
        <v>OK</v>
      </c>
      <c r="F4757" s="37">
        <f t="shared" si="299"/>
        <v>-6.4276795194297964E-3</v>
      </c>
      <c r="G4757" s="10">
        <f t="shared" si="297"/>
        <v>3.5828959095723705</v>
      </c>
    </row>
    <row r="4758" spans="1:7" x14ac:dyDescent="0.3">
      <c r="A4758" s="2">
        <v>44491</v>
      </c>
      <c r="B4758" s="34">
        <f t="shared" si="298"/>
        <v>1</v>
      </c>
      <c r="C4758" s="1">
        <v>3855.17</v>
      </c>
      <c r="D4758" s="30" t="str">
        <f t="shared" si="296"/>
        <v>OK</v>
      </c>
      <c r="F4758" s="37">
        <f t="shared" si="299"/>
        <v>7.2740004128204472E-3</v>
      </c>
      <c r="G4758" s="10">
        <f t="shared" si="297"/>
        <v>3.5860435337317411</v>
      </c>
    </row>
    <row r="4759" spans="1:7" x14ac:dyDescent="0.3">
      <c r="A4759" s="2">
        <v>44494</v>
      </c>
      <c r="B4759" s="34">
        <f t="shared" si="298"/>
        <v>3</v>
      </c>
      <c r="C4759" s="1">
        <v>3865.19</v>
      </c>
      <c r="D4759" s="30" t="str">
        <f t="shared" si="296"/>
        <v>OK</v>
      </c>
      <c r="F4759" s="37">
        <f t="shared" si="299"/>
        <v>2.5991071729651871E-3</v>
      </c>
      <c r="G4759" s="10">
        <f t="shared" si="297"/>
        <v>3.5871708472642845</v>
      </c>
    </row>
    <row r="4760" spans="1:7" x14ac:dyDescent="0.3">
      <c r="A4760" s="2">
        <v>44495</v>
      </c>
      <c r="B4760" s="34">
        <f t="shared" si="298"/>
        <v>1</v>
      </c>
      <c r="C4760" s="1">
        <v>3882.44</v>
      </c>
      <c r="D4760" s="30" t="str">
        <f t="shared" si="296"/>
        <v>OK</v>
      </c>
      <c r="F4760" s="37">
        <f t="shared" si="299"/>
        <v>4.462911266975178E-3</v>
      </c>
      <c r="G4760" s="10">
        <f t="shared" si="297"/>
        <v>3.5891047527791495</v>
      </c>
    </row>
    <row r="4761" spans="1:7" x14ac:dyDescent="0.3">
      <c r="A4761" s="2">
        <v>44496</v>
      </c>
      <c r="B4761" s="34">
        <f t="shared" si="298"/>
        <v>1</v>
      </c>
      <c r="C4761" s="1">
        <v>3961.23</v>
      </c>
      <c r="D4761" s="30" t="str">
        <f t="shared" si="296"/>
        <v>OK</v>
      </c>
      <c r="F4761" s="37">
        <f t="shared" si="299"/>
        <v>2.0293938863189087E-2</v>
      </c>
      <c r="G4761" s="10">
        <f t="shared" si="297"/>
        <v>3.5978300594784915</v>
      </c>
    </row>
    <row r="4762" spans="1:7" x14ac:dyDescent="0.3">
      <c r="A4762" s="2">
        <v>44497</v>
      </c>
      <c r="B4762" s="34">
        <f t="shared" si="298"/>
        <v>1</v>
      </c>
      <c r="C4762" s="1">
        <v>3973.86</v>
      </c>
      <c r="D4762" s="30" t="str">
        <f t="shared" si="296"/>
        <v>OK</v>
      </c>
      <c r="F4762" s="37">
        <f t="shared" si="299"/>
        <v>3.188403601911638E-3</v>
      </c>
      <c r="G4762" s="10">
        <f t="shared" si="297"/>
        <v>3.5992125627490159</v>
      </c>
    </row>
    <row r="4763" spans="1:7" x14ac:dyDescent="0.3">
      <c r="A4763" s="2">
        <v>44498</v>
      </c>
      <c r="B4763" s="34">
        <f t="shared" si="298"/>
        <v>1</v>
      </c>
      <c r="C4763" s="1">
        <v>3952.02</v>
      </c>
      <c r="D4763" s="30" t="str">
        <f t="shared" si="296"/>
        <v>OK</v>
      </c>
      <c r="F4763" s="37">
        <f t="shared" si="299"/>
        <v>-5.4959158098172312E-3</v>
      </c>
      <c r="G4763" s="10">
        <f t="shared" si="297"/>
        <v>3.5968191337565973</v>
      </c>
    </row>
    <row r="4764" spans="1:7" x14ac:dyDescent="0.3">
      <c r="A4764" s="2">
        <v>44501</v>
      </c>
      <c r="B4764" s="34">
        <f t="shared" si="298"/>
        <v>3</v>
      </c>
      <c r="C4764" s="1">
        <v>3939.97</v>
      </c>
      <c r="D4764" s="30" t="str">
        <f t="shared" si="296"/>
        <v>OK</v>
      </c>
      <c r="F4764" s="37">
        <f t="shared" si="299"/>
        <v>-3.0490736382913219E-3</v>
      </c>
      <c r="G4764" s="10">
        <f t="shared" si="297"/>
        <v>3.5954929150022088</v>
      </c>
    </row>
    <row r="4765" spans="1:7" x14ac:dyDescent="0.3">
      <c r="A4765" s="2">
        <v>44502</v>
      </c>
      <c r="B4765" s="34">
        <f t="shared" si="298"/>
        <v>1</v>
      </c>
      <c r="C4765" s="1">
        <v>3942.34</v>
      </c>
      <c r="D4765" s="30" t="str">
        <f t="shared" si="296"/>
        <v>OK</v>
      </c>
      <c r="F4765" s="37">
        <f t="shared" si="299"/>
        <v>6.0152742279773186E-4</v>
      </c>
      <c r="G4765" s="10">
        <f t="shared" si="297"/>
        <v>3.5957540765026135</v>
      </c>
    </row>
    <row r="4766" spans="1:7" x14ac:dyDescent="0.3">
      <c r="A4766" s="2">
        <v>44503</v>
      </c>
      <c r="B4766" s="34">
        <f t="shared" si="298"/>
        <v>1</v>
      </c>
      <c r="C4766" s="1">
        <v>3923.69</v>
      </c>
      <c r="D4766" s="30" t="str">
        <f t="shared" si="296"/>
        <v>OK</v>
      </c>
      <c r="F4766" s="37">
        <f t="shared" si="299"/>
        <v>-4.7306929387115337E-3</v>
      </c>
      <c r="G4766" s="10">
        <f t="shared" si="297"/>
        <v>3.593694687645812</v>
      </c>
    </row>
    <row r="4767" spans="1:7" x14ac:dyDescent="0.3">
      <c r="A4767" s="2">
        <v>44504</v>
      </c>
      <c r="B4767" s="34">
        <f t="shared" si="298"/>
        <v>1</v>
      </c>
      <c r="C4767" s="1">
        <v>3958.93</v>
      </c>
      <c r="D4767" s="30" t="str">
        <f t="shared" si="296"/>
        <v>OK</v>
      </c>
      <c r="F4767" s="37">
        <f t="shared" si="299"/>
        <v>8.9813415432919985E-3</v>
      </c>
      <c r="G4767" s="10">
        <f t="shared" si="297"/>
        <v>3.5975778228225517</v>
      </c>
    </row>
    <row r="4768" spans="1:7" x14ac:dyDescent="0.3">
      <c r="A4768" s="2">
        <v>44505</v>
      </c>
      <c r="B4768" s="34">
        <f t="shared" si="298"/>
        <v>1</v>
      </c>
      <c r="C4768" s="1">
        <v>4021.08</v>
      </c>
      <c r="D4768" s="30" t="str">
        <f t="shared" si="296"/>
        <v>OK</v>
      </c>
      <c r="F4768" s="37">
        <f t="shared" si="299"/>
        <v>1.5698686261186756E-2</v>
      </c>
      <c r="G4768" s="10">
        <f t="shared" si="297"/>
        <v>3.6043427135438302</v>
      </c>
    </row>
    <row r="4769" spans="1:7" x14ac:dyDescent="0.3">
      <c r="A4769" s="2">
        <v>44508</v>
      </c>
      <c r="B4769" s="34">
        <f t="shared" si="298"/>
        <v>3</v>
      </c>
      <c r="C4769" s="1">
        <v>4021.61</v>
      </c>
      <c r="D4769" s="30" t="str">
        <f t="shared" si="296"/>
        <v>OK</v>
      </c>
      <c r="F4769" s="37">
        <f t="shared" si="299"/>
        <v>1.3180538561785582E-4</v>
      </c>
      <c r="G4769" s="10">
        <f t="shared" si="297"/>
        <v>3.6043999521233956</v>
      </c>
    </row>
    <row r="4770" spans="1:7" x14ac:dyDescent="0.3">
      <c r="A4770" s="2">
        <v>44509</v>
      </c>
      <c r="B4770" s="34">
        <f t="shared" si="298"/>
        <v>1</v>
      </c>
      <c r="C4770" s="1">
        <v>4048.12</v>
      </c>
      <c r="D4770" s="30" t="str">
        <f t="shared" si="296"/>
        <v>OK</v>
      </c>
      <c r="F4770" s="37">
        <f t="shared" si="299"/>
        <v>6.5918873287065249E-3</v>
      </c>
      <c r="G4770" s="10">
        <f t="shared" si="297"/>
        <v>3.6072533779832696</v>
      </c>
    </row>
    <row r="4771" spans="1:7" x14ac:dyDescent="0.3">
      <c r="A4771" s="2">
        <v>44510</v>
      </c>
      <c r="B4771" s="34">
        <f t="shared" si="298"/>
        <v>1</v>
      </c>
      <c r="C4771" s="1">
        <v>3988.35</v>
      </c>
      <c r="D4771" s="30" t="str">
        <f t="shared" si="296"/>
        <v>OK</v>
      </c>
      <c r="F4771" s="37">
        <f t="shared" si="299"/>
        <v>-1.4764878511506541E-2</v>
      </c>
      <c r="G4771" s="10">
        <f t="shared" si="297"/>
        <v>3.6007932630796664</v>
      </c>
    </row>
    <row r="4772" spans="1:7" x14ac:dyDescent="0.3">
      <c r="A4772" s="2">
        <v>44511</v>
      </c>
      <c r="B4772" s="34">
        <f t="shared" si="298"/>
        <v>1</v>
      </c>
      <c r="C4772" s="1">
        <v>3990.77</v>
      </c>
      <c r="D4772" s="30" t="str">
        <f t="shared" si="296"/>
        <v>OK</v>
      </c>
      <c r="F4772" s="37">
        <f t="shared" si="299"/>
        <v>6.06767209497594E-4</v>
      </c>
      <c r="G4772" s="10">
        <f t="shared" si="297"/>
        <v>3.6010566988165467</v>
      </c>
    </row>
    <row r="4773" spans="1:7" x14ac:dyDescent="0.3">
      <c r="A4773" s="2">
        <v>44512</v>
      </c>
      <c r="B4773" s="34">
        <f t="shared" si="298"/>
        <v>1</v>
      </c>
      <c r="C4773" s="1">
        <v>3985.17</v>
      </c>
      <c r="D4773" s="30" t="str">
        <f t="shared" si="296"/>
        <v>OK</v>
      </c>
      <c r="F4773" s="37">
        <f t="shared" si="299"/>
        <v>-1.4032379716194532E-3</v>
      </c>
      <c r="G4773" s="10">
        <f t="shared" si="297"/>
        <v>3.6004468523286612</v>
      </c>
    </row>
    <row r="4774" spans="1:7" x14ac:dyDescent="0.3">
      <c r="A4774" s="2">
        <v>44515</v>
      </c>
      <c r="B4774" s="34">
        <f t="shared" si="298"/>
        <v>3</v>
      </c>
      <c r="C4774" s="1">
        <v>3969.58</v>
      </c>
      <c r="D4774" s="30" t="str">
        <f t="shared" si="296"/>
        <v>OK</v>
      </c>
      <c r="F4774" s="37">
        <f t="shared" si="299"/>
        <v>-3.9120037539176478E-3</v>
      </c>
      <c r="G4774" s="10">
        <f t="shared" si="297"/>
        <v>3.5987445588206364</v>
      </c>
    </row>
    <row r="4775" spans="1:7" x14ac:dyDescent="0.3">
      <c r="A4775" s="2">
        <v>44516</v>
      </c>
      <c r="B4775" s="34">
        <f t="shared" si="298"/>
        <v>1</v>
      </c>
      <c r="C4775" s="1">
        <v>3963.4</v>
      </c>
      <c r="D4775" s="30" t="str">
        <f t="shared" si="296"/>
        <v>OK</v>
      </c>
      <c r="F4775" s="37">
        <f t="shared" si="299"/>
        <v>-1.5568397664236233E-3</v>
      </c>
      <c r="G4775" s="10">
        <f t="shared" si="297"/>
        <v>3.5980679050433406</v>
      </c>
    </row>
    <row r="4776" spans="1:7" x14ac:dyDescent="0.3">
      <c r="A4776" s="2">
        <v>44517</v>
      </c>
      <c r="B4776" s="34">
        <f t="shared" si="298"/>
        <v>1</v>
      </c>
      <c r="C4776" s="1">
        <v>3955.73</v>
      </c>
      <c r="D4776" s="30" t="str">
        <f t="shared" si="296"/>
        <v>OK</v>
      </c>
      <c r="F4776" s="37">
        <f t="shared" si="299"/>
        <v>-1.9352071453802022E-3</v>
      </c>
      <c r="G4776" s="10">
        <f t="shared" si="297"/>
        <v>3.5972266409858542</v>
      </c>
    </row>
    <row r="4777" spans="1:7" x14ac:dyDescent="0.3">
      <c r="A4777" s="2">
        <v>44518</v>
      </c>
      <c r="B4777" s="34">
        <f t="shared" si="298"/>
        <v>1</v>
      </c>
      <c r="C4777" s="1">
        <v>3977.63</v>
      </c>
      <c r="D4777" s="30" t="str">
        <f t="shared" si="296"/>
        <v>OK</v>
      </c>
      <c r="F4777" s="37">
        <f t="shared" si="299"/>
        <v>5.5362726980860977E-3</v>
      </c>
      <c r="G4777" s="10">
        <f t="shared" si="297"/>
        <v>3.599624382500902</v>
      </c>
    </row>
    <row r="4778" spans="1:7" x14ac:dyDescent="0.3">
      <c r="A4778" s="2">
        <v>44519</v>
      </c>
      <c r="B4778" s="34">
        <f t="shared" si="298"/>
        <v>1</v>
      </c>
      <c r="C4778" s="1">
        <v>4006.31</v>
      </c>
      <c r="D4778" s="30" t="str">
        <f t="shared" si="296"/>
        <v>OK</v>
      </c>
      <c r="F4778" s="37">
        <f t="shared" si="299"/>
        <v>7.2103237354907979E-3</v>
      </c>
      <c r="G4778" s="10">
        <f t="shared" si="297"/>
        <v>3.6027445510685179</v>
      </c>
    </row>
    <row r="4779" spans="1:7" x14ac:dyDescent="0.3">
      <c r="A4779" s="2">
        <v>44522</v>
      </c>
      <c r="B4779" s="34">
        <f t="shared" si="298"/>
        <v>3</v>
      </c>
      <c r="C4779" s="1">
        <v>3982.5</v>
      </c>
      <c r="D4779" s="30" t="str">
        <f t="shared" si="296"/>
        <v>OK</v>
      </c>
      <c r="F4779" s="37">
        <f t="shared" si="299"/>
        <v>-5.9431247207529792E-3</v>
      </c>
      <c r="G4779" s="10">
        <f t="shared" si="297"/>
        <v>3.6001557844731691</v>
      </c>
    </row>
    <row r="4780" spans="1:7" x14ac:dyDescent="0.3">
      <c r="A4780" s="2">
        <v>44523</v>
      </c>
      <c r="B4780" s="34">
        <f t="shared" si="298"/>
        <v>1</v>
      </c>
      <c r="C4780" s="1">
        <v>3977.87</v>
      </c>
      <c r="D4780" s="30" t="str">
        <f t="shared" si="296"/>
        <v>OK</v>
      </c>
      <c r="F4780" s="37">
        <f t="shared" si="299"/>
        <v>-1.1625863151286664E-3</v>
      </c>
      <c r="G4780" s="10">
        <f t="shared" si="297"/>
        <v>3.5996505859263781</v>
      </c>
    </row>
    <row r="4781" spans="1:7" x14ac:dyDescent="0.3">
      <c r="A4781" s="2">
        <v>44524</v>
      </c>
      <c r="B4781" s="34">
        <f t="shared" si="298"/>
        <v>1</v>
      </c>
      <c r="C4781" s="1">
        <v>3967.66</v>
      </c>
      <c r="D4781" s="30" t="str">
        <f t="shared" si="296"/>
        <v>OK</v>
      </c>
      <c r="F4781" s="37">
        <f t="shared" si="299"/>
        <v>-2.5667002692395524E-3</v>
      </c>
      <c r="G4781" s="10">
        <f t="shared" si="297"/>
        <v>3.5985344491549296</v>
      </c>
    </row>
    <row r="4782" spans="1:7" x14ac:dyDescent="0.3">
      <c r="A4782" s="2">
        <v>44525</v>
      </c>
      <c r="B4782" s="34">
        <f t="shared" si="298"/>
        <v>1</v>
      </c>
      <c r="C4782" s="1">
        <v>3986.97</v>
      </c>
      <c r="D4782" s="30" t="str">
        <f t="shared" si="296"/>
        <v>OK</v>
      </c>
      <c r="F4782" s="37">
        <f t="shared" si="299"/>
        <v>4.8668484698790593E-3</v>
      </c>
      <c r="G4782" s="10">
        <f t="shared" si="297"/>
        <v>3.6006429678210412</v>
      </c>
    </row>
    <row r="4783" spans="1:7" x14ac:dyDescent="0.3">
      <c r="A4783" s="2">
        <v>44526</v>
      </c>
      <c r="B4783" s="34">
        <f t="shared" si="298"/>
        <v>1</v>
      </c>
      <c r="C4783" s="1">
        <v>4056.18</v>
      </c>
      <c r="D4783" s="30" t="str">
        <f t="shared" si="296"/>
        <v>OK</v>
      </c>
      <c r="F4783" s="37">
        <f t="shared" si="299"/>
        <v>1.7359047095914848E-2</v>
      </c>
      <c r="G4783" s="10">
        <f t="shared" si="297"/>
        <v>3.6081172193213797</v>
      </c>
    </row>
    <row r="4784" spans="1:7" x14ac:dyDescent="0.3">
      <c r="A4784" s="2">
        <v>44529</v>
      </c>
      <c r="B4784" s="34">
        <f t="shared" si="298"/>
        <v>3</v>
      </c>
      <c r="C4784" s="1">
        <v>4045.1</v>
      </c>
      <c r="D4784" s="30" t="str">
        <f t="shared" si="296"/>
        <v>OK</v>
      </c>
      <c r="F4784" s="37">
        <f t="shared" si="299"/>
        <v>-2.7316341976934E-3</v>
      </c>
      <c r="G4784" s="10">
        <f t="shared" si="297"/>
        <v>3.6069292623911511</v>
      </c>
    </row>
    <row r="4785" spans="1:7" x14ac:dyDescent="0.3">
      <c r="A4785" s="2">
        <v>44530</v>
      </c>
      <c r="B4785" s="34">
        <f t="shared" si="298"/>
        <v>1</v>
      </c>
      <c r="C4785" s="1">
        <v>4070.34</v>
      </c>
      <c r="D4785" s="30" t="str">
        <f t="shared" si="296"/>
        <v>OK</v>
      </c>
      <c r="F4785" s="37">
        <f t="shared" si="299"/>
        <v>6.2396479691479989E-3</v>
      </c>
      <c r="G4785" s="10">
        <f t="shared" si="297"/>
        <v>3.6096306878386271</v>
      </c>
    </row>
    <row r="4786" spans="1:7" x14ac:dyDescent="0.3">
      <c r="A4786" s="2">
        <v>44531</v>
      </c>
      <c r="B4786" s="34">
        <f t="shared" si="298"/>
        <v>1</v>
      </c>
      <c r="C4786" s="1">
        <v>4056.79</v>
      </c>
      <c r="D4786" s="30" t="str">
        <f t="shared" si="296"/>
        <v>OK</v>
      </c>
      <c r="F4786" s="37">
        <f t="shared" si="299"/>
        <v>-3.3289602342801983E-3</v>
      </c>
      <c r="G4786" s="10">
        <f t="shared" si="297"/>
        <v>3.6081825270038839</v>
      </c>
    </row>
    <row r="4787" spans="1:7" x14ac:dyDescent="0.3">
      <c r="A4787" s="2">
        <v>44532</v>
      </c>
      <c r="B4787" s="34">
        <f t="shared" si="298"/>
        <v>1</v>
      </c>
      <c r="C4787" s="1">
        <v>4067.93</v>
      </c>
      <c r="D4787" s="30" t="str">
        <f t="shared" si="296"/>
        <v>OK</v>
      </c>
      <c r="F4787" s="37">
        <f t="shared" si="299"/>
        <v>2.7460134737069541E-3</v>
      </c>
      <c r="G4787" s="10">
        <f t="shared" si="297"/>
        <v>3.6093734710758549</v>
      </c>
    </row>
    <row r="4788" spans="1:7" x14ac:dyDescent="0.3">
      <c r="A4788" s="2">
        <v>44533</v>
      </c>
      <c r="B4788" s="34">
        <f t="shared" si="298"/>
        <v>1</v>
      </c>
      <c r="C4788" s="1">
        <v>4082.48</v>
      </c>
      <c r="D4788" s="30" t="str">
        <f t="shared" si="296"/>
        <v>OK</v>
      </c>
      <c r="F4788" s="37">
        <f t="shared" si="299"/>
        <v>3.5767577121534888E-3</v>
      </c>
      <c r="G4788" s="10">
        <f t="shared" si="297"/>
        <v>3.6109240658126458</v>
      </c>
    </row>
    <row r="4789" spans="1:7" x14ac:dyDescent="0.3">
      <c r="A4789" s="2">
        <v>44536</v>
      </c>
      <c r="B4789" s="34">
        <f t="shared" si="298"/>
        <v>3</v>
      </c>
      <c r="C4789" s="1">
        <v>4102.09</v>
      </c>
      <c r="D4789" s="30" t="str">
        <f t="shared" si="296"/>
        <v>OK</v>
      </c>
      <c r="F4789" s="37">
        <f t="shared" si="299"/>
        <v>4.8034528031981605E-3</v>
      </c>
      <c r="G4789" s="10">
        <f t="shared" si="297"/>
        <v>3.6130051845732023</v>
      </c>
    </row>
    <row r="4790" spans="1:7" x14ac:dyDescent="0.3">
      <c r="A4790" s="2">
        <v>44537</v>
      </c>
      <c r="B4790" s="34">
        <f t="shared" si="298"/>
        <v>1</v>
      </c>
      <c r="C4790" s="1">
        <v>4117.71</v>
      </c>
      <c r="D4790" s="30" t="str">
        <f t="shared" si="296"/>
        <v>OK</v>
      </c>
      <c r="F4790" s="37">
        <f t="shared" si="299"/>
        <v>3.8078150406255507E-3</v>
      </c>
      <c r="G4790" s="10">
        <f t="shared" si="297"/>
        <v>3.614655757086612</v>
      </c>
    </row>
    <row r="4791" spans="1:7" x14ac:dyDescent="0.3">
      <c r="A4791" s="2">
        <v>44538</v>
      </c>
      <c r="B4791" s="34">
        <f t="shared" si="298"/>
        <v>1</v>
      </c>
      <c r="C4791" s="1">
        <v>4106.74</v>
      </c>
      <c r="D4791" s="30" t="str">
        <f t="shared" si="296"/>
        <v>OK</v>
      </c>
      <c r="F4791" s="37">
        <f t="shared" si="299"/>
        <v>-2.664102134438906E-3</v>
      </c>
      <c r="G4791" s="10">
        <f t="shared" si="297"/>
        <v>3.6134972082981065</v>
      </c>
    </row>
    <row r="4792" spans="1:7" x14ac:dyDescent="0.3">
      <c r="A4792" s="2">
        <v>44539</v>
      </c>
      <c r="B4792" s="34">
        <f t="shared" si="298"/>
        <v>1</v>
      </c>
      <c r="C4792" s="1">
        <v>4095.59</v>
      </c>
      <c r="D4792" s="30" t="str">
        <f t="shared" si="296"/>
        <v>OK</v>
      </c>
      <c r="F4792" s="37">
        <f t="shared" si="299"/>
        <v>-2.7150489195808536E-3</v>
      </c>
      <c r="G4792" s="10">
        <f t="shared" si="297"/>
        <v>3.6123164739321525</v>
      </c>
    </row>
    <row r="4793" spans="1:7" x14ac:dyDescent="0.3">
      <c r="A4793" s="2">
        <v>44540</v>
      </c>
      <c r="B4793" s="34">
        <f t="shared" si="298"/>
        <v>1</v>
      </c>
      <c r="C4793" s="1">
        <v>4100.1000000000004</v>
      </c>
      <c r="D4793" s="30" t="str">
        <f t="shared" si="296"/>
        <v>OK</v>
      </c>
      <c r="F4793" s="37">
        <f t="shared" si="299"/>
        <v>1.1011844447321728E-3</v>
      </c>
      <c r="G4793" s="10">
        <f t="shared" si="297"/>
        <v>3.612794449138899</v>
      </c>
    </row>
    <row r="4794" spans="1:7" x14ac:dyDescent="0.3">
      <c r="A4794" s="2">
        <v>44543</v>
      </c>
      <c r="B4794" s="34">
        <f t="shared" si="298"/>
        <v>3</v>
      </c>
      <c r="C4794" s="1">
        <v>4101.1099999999997</v>
      </c>
      <c r="D4794" s="30" t="str">
        <f t="shared" si="296"/>
        <v>OK</v>
      </c>
      <c r="F4794" s="37">
        <f t="shared" si="299"/>
        <v>2.4633545523267131E-4</v>
      </c>
      <c r="G4794" s="10">
        <f t="shared" si="297"/>
        <v>3.6129014180932213</v>
      </c>
    </row>
    <row r="4795" spans="1:7" x14ac:dyDescent="0.3">
      <c r="A4795" s="2">
        <v>44544</v>
      </c>
      <c r="B4795" s="34">
        <f t="shared" si="298"/>
        <v>1</v>
      </c>
      <c r="C4795" s="1">
        <v>4086.38</v>
      </c>
      <c r="D4795" s="30" t="str">
        <f t="shared" si="296"/>
        <v>OK</v>
      </c>
      <c r="F4795" s="37">
        <f t="shared" si="299"/>
        <v>-3.5917105369033253E-3</v>
      </c>
      <c r="G4795" s="10">
        <f t="shared" si="297"/>
        <v>3.6113387500178127</v>
      </c>
    </row>
    <row r="4796" spans="1:7" x14ac:dyDescent="0.3">
      <c r="A4796" s="2">
        <v>44545</v>
      </c>
      <c r="B4796" s="34">
        <f t="shared" si="298"/>
        <v>1</v>
      </c>
      <c r="C4796" s="1">
        <v>4076.85</v>
      </c>
      <c r="D4796" s="30" t="str">
        <f t="shared" si="296"/>
        <v>OK</v>
      </c>
      <c r="F4796" s="37">
        <f t="shared" si="299"/>
        <v>-2.3321374908844561E-3</v>
      </c>
      <c r="G4796" s="10">
        <f t="shared" si="297"/>
        <v>3.6103247327004517</v>
      </c>
    </row>
    <row r="4797" spans="1:7" x14ac:dyDescent="0.3">
      <c r="A4797" s="2">
        <v>44546</v>
      </c>
      <c r="B4797" s="34">
        <f t="shared" si="298"/>
        <v>1</v>
      </c>
      <c r="C4797" s="1">
        <v>4068.38</v>
      </c>
      <c r="D4797" s="30" t="str">
        <f t="shared" si="296"/>
        <v>OK</v>
      </c>
      <c r="F4797" s="37">
        <f t="shared" si="299"/>
        <v>-2.0775844095318741E-3</v>
      </c>
      <c r="G4797" s="10">
        <f t="shared" si="297"/>
        <v>3.6094215106704768</v>
      </c>
    </row>
    <row r="4798" spans="1:7" x14ac:dyDescent="0.3">
      <c r="A4798" s="2">
        <v>44547</v>
      </c>
      <c r="B4798" s="34">
        <f t="shared" si="298"/>
        <v>1</v>
      </c>
      <c r="C4798" s="1">
        <v>4048.07</v>
      </c>
      <c r="D4798" s="30" t="str">
        <f t="shared" si="296"/>
        <v>OK</v>
      </c>
      <c r="F4798" s="37">
        <f t="shared" si="299"/>
        <v>-4.9921590411908801E-3</v>
      </c>
      <c r="G4798" s="10">
        <f t="shared" si="297"/>
        <v>3.6072480137998464</v>
      </c>
    </row>
    <row r="4799" spans="1:7" x14ac:dyDescent="0.3">
      <c r="A4799" s="2">
        <v>44550</v>
      </c>
      <c r="B4799" s="34">
        <f t="shared" si="298"/>
        <v>3</v>
      </c>
      <c r="C4799" s="1">
        <v>4047.13</v>
      </c>
      <c r="D4799" s="30" t="str">
        <f t="shared" si="296"/>
        <v>OK</v>
      </c>
      <c r="F4799" s="37">
        <f t="shared" si="299"/>
        <v>-2.3220942325608007E-4</v>
      </c>
      <c r="G4799" s="10">
        <f t="shared" si="297"/>
        <v>3.6071471548180241</v>
      </c>
    </row>
    <row r="4800" spans="1:7" x14ac:dyDescent="0.3">
      <c r="A4800" s="2">
        <v>44551</v>
      </c>
      <c r="B4800" s="34">
        <f t="shared" si="298"/>
        <v>1</v>
      </c>
      <c r="C4800" s="1">
        <v>3991.76</v>
      </c>
      <c r="D4800" s="30" t="str">
        <f t="shared" si="296"/>
        <v>OK</v>
      </c>
      <c r="F4800" s="37">
        <f t="shared" si="299"/>
        <v>-1.3681300081786363E-2</v>
      </c>
      <c r="G4800" s="10">
        <f t="shared" si="297"/>
        <v>3.601164421941744</v>
      </c>
    </row>
    <row r="4801" spans="1:7" x14ac:dyDescent="0.3">
      <c r="A4801" s="2">
        <v>44552</v>
      </c>
      <c r="B4801" s="34">
        <f t="shared" si="298"/>
        <v>1</v>
      </c>
      <c r="C4801" s="1">
        <v>3986.05</v>
      </c>
      <c r="D4801" s="30" t="str">
        <f t="shared" si="296"/>
        <v>OK</v>
      </c>
      <c r="F4801" s="37">
        <f t="shared" si="299"/>
        <v>-1.4304467202437277E-3</v>
      </c>
      <c r="G4801" s="10">
        <f t="shared" si="297"/>
        <v>3.600542742078443</v>
      </c>
    </row>
    <row r="4802" spans="1:7" x14ac:dyDescent="0.3">
      <c r="A4802" s="2">
        <v>44553</v>
      </c>
      <c r="B4802" s="34">
        <f t="shared" si="298"/>
        <v>1</v>
      </c>
      <c r="C4802" s="1">
        <v>3968.87</v>
      </c>
      <c r="D4802" s="30" t="str">
        <f t="shared" si="296"/>
        <v>OK</v>
      </c>
      <c r="F4802" s="37">
        <f t="shared" si="299"/>
        <v>-4.3100312339283686E-3</v>
      </c>
      <c r="G4802" s="10">
        <f t="shared" si="297"/>
        <v>3.5986668738612373</v>
      </c>
    </row>
    <row r="4803" spans="1:7" x14ac:dyDescent="0.3">
      <c r="A4803" s="2">
        <v>44554</v>
      </c>
      <c r="B4803" s="34">
        <f t="shared" si="298"/>
        <v>1</v>
      </c>
      <c r="C4803" s="1">
        <v>3978.54</v>
      </c>
      <c r="D4803" s="30" t="str">
        <f t="shared" si="296"/>
        <v>OK</v>
      </c>
      <c r="F4803" s="37">
        <f t="shared" si="299"/>
        <v>2.4364617636758457E-3</v>
      </c>
      <c r="G4803" s="10">
        <f t="shared" si="297"/>
        <v>3.5997237287894439</v>
      </c>
    </row>
    <row r="4804" spans="1:7" x14ac:dyDescent="0.3">
      <c r="A4804" s="2">
        <v>44559</v>
      </c>
      <c r="B4804" s="34">
        <f t="shared" si="298"/>
        <v>5</v>
      </c>
      <c r="C4804" s="1">
        <v>3936.29</v>
      </c>
      <c r="D4804" s="30" t="str">
        <f t="shared" si="296"/>
        <v>OK</v>
      </c>
      <c r="F4804" s="37">
        <f t="shared" si="299"/>
        <v>-1.061947347519443E-2</v>
      </c>
      <c r="G4804" s="10">
        <f t="shared" si="297"/>
        <v>3.5950870869036695</v>
      </c>
    </row>
    <row r="4805" spans="1:7" x14ac:dyDescent="0.3">
      <c r="A4805" s="2">
        <v>44560</v>
      </c>
      <c r="B4805" s="34">
        <f t="shared" si="298"/>
        <v>1</v>
      </c>
      <c r="C4805" s="1">
        <v>3955.81</v>
      </c>
      <c r="D4805" s="30" t="str">
        <f t="shared" si="296"/>
        <v>OK</v>
      </c>
      <c r="F4805" s="37">
        <f t="shared" si="299"/>
        <v>4.9589842211827939E-3</v>
      </c>
      <c r="G4805" s="10">
        <f t="shared" si="297"/>
        <v>3.5972354239936006</v>
      </c>
    </row>
    <row r="4806" spans="1:7" x14ac:dyDescent="0.3">
      <c r="A4806" s="2">
        <v>44561</v>
      </c>
      <c r="B4806" s="34">
        <f t="shared" si="298"/>
        <v>1</v>
      </c>
      <c r="C4806" s="1">
        <v>3962.54</v>
      </c>
      <c r="D4806" s="30" t="str">
        <f t="shared" si="296"/>
        <v>OK</v>
      </c>
      <c r="F4806" s="37">
        <f t="shared" si="299"/>
        <v>1.7012950571437813E-3</v>
      </c>
      <c r="G4806" s="10">
        <f t="shared" si="297"/>
        <v>3.5979736592489235</v>
      </c>
    </row>
    <row r="4807" spans="1:7" x14ac:dyDescent="0.3">
      <c r="A4807" s="2">
        <v>44565</v>
      </c>
      <c r="B4807" s="34">
        <f t="shared" si="298"/>
        <v>4</v>
      </c>
      <c r="C4807" s="1">
        <v>3918.96</v>
      </c>
      <c r="D4807" s="30" t="str">
        <f t="shared" si="296"/>
        <v>OK</v>
      </c>
      <c r="F4807" s="37">
        <f t="shared" si="299"/>
        <v>-1.0997996234738294E-2</v>
      </c>
      <c r="G4807" s="10">
        <f t="shared" si="297"/>
        <v>3.5931708307483423</v>
      </c>
    </row>
    <row r="4808" spans="1:7" x14ac:dyDescent="0.3">
      <c r="A4808" s="2">
        <v>44566</v>
      </c>
      <c r="B4808" s="34">
        <f t="shared" si="298"/>
        <v>1</v>
      </c>
      <c r="C4808" s="1">
        <v>3921.78</v>
      </c>
      <c r="D4808" s="30" t="str">
        <f t="shared" ref="D4808:D4871" si="300">IF(C4808&gt;0,"OK","ERROR")</f>
        <v>OK</v>
      </c>
      <c r="F4808" s="37">
        <f t="shared" si="299"/>
        <v>7.195786637270718E-4</v>
      </c>
      <c r="G4808" s="10">
        <f t="shared" ref="G4808:G4871" si="301">LOG(C4808,10)</f>
        <v>3.5934832274077833</v>
      </c>
    </row>
    <row r="4809" spans="1:7" x14ac:dyDescent="0.3">
      <c r="A4809" s="2">
        <v>44567</v>
      </c>
      <c r="B4809" s="34">
        <f t="shared" ref="B4809:B4872" si="302">DATEDIF(A4808,A4809,"d")</f>
        <v>1</v>
      </c>
      <c r="C4809" s="1">
        <v>3889.74</v>
      </c>
      <c r="D4809" s="30" t="str">
        <f t="shared" si="300"/>
        <v>OK</v>
      </c>
      <c r="F4809" s="37">
        <f t="shared" ref="F4809:F4872" si="303">C4809/C4808-1</f>
        <v>-8.1697596499549219E-3</v>
      </c>
      <c r="G4809" s="10">
        <f t="shared" si="301"/>
        <v>3.5899205729609194</v>
      </c>
    </row>
    <row r="4810" spans="1:7" x14ac:dyDescent="0.3">
      <c r="A4810" s="2">
        <v>44568</v>
      </c>
      <c r="B4810" s="34">
        <f t="shared" si="302"/>
        <v>1</v>
      </c>
      <c r="C4810" s="1">
        <v>3879.21</v>
      </c>
      <c r="D4810" s="30" t="str">
        <f t="shared" si="300"/>
        <v>OK</v>
      </c>
      <c r="F4810" s="37">
        <f t="shared" si="303"/>
        <v>-2.7071218127688867E-3</v>
      </c>
      <c r="G4810" s="10">
        <f t="shared" si="301"/>
        <v>3.5887432906525341</v>
      </c>
    </row>
    <row r="4811" spans="1:7" x14ac:dyDescent="0.3">
      <c r="A4811" s="2">
        <v>44571</v>
      </c>
      <c r="B4811" s="34">
        <f t="shared" si="302"/>
        <v>3</v>
      </c>
      <c r="C4811" s="1">
        <v>3870.83</v>
      </c>
      <c r="D4811" s="30" t="str">
        <f t="shared" si="300"/>
        <v>OK</v>
      </c>
      <c r="F4811" s="37">
        <f t="shared" si="303"/>
        <v>-2.1602336558217416E-3</v>
      </c>
      <c r="G4811" s="10">
        <f t="shared" si="301"/>
        <v>3.5878040982930846</v>
      </c>
    </row>
    <row r="4812" spans="1:7" x14ac:dyDescent="0.3">
      <c r="A4812" s="2">
        <v>44572</v>
      </c>
      <c r="B4812" s="34">
        <f t="shared" si="302"/>
        <v>1</v>
      </c>
      <c r="C4812" s="1">
        <v>3887.17</v>
      </c>
      <c r="D4812" s="30" t="str">
        <f t="shared" si="300"/>
        <v>OK</v>
      </c>
      <c r="F4812" s="37">
        <f t="shared" si="303"/>
        <v>4.221316875192116E-3</v>
      </c>
      <c r="G4812" s="10">
        <f t="shared" si="301"/>
        <v>3.5896335343146908</v>
      </c>
    </row>
    <row r="4813" spans="1:7" x14ac:dyDescent="0.3">
      <c r="A4813" s="2">
        <v>44573</v>
      </c>
      <c r="B4813" s="34">
        <f t="shared" si="302"/>
        <v>1</v>
      </c>
      <c r="C4813" s="1">
        <v>3897.07</v>
      </c>
      <c r="D4813" s="30" t="str">
        <f t="shared" si="300"/>
        <v>OK</v>
      </c>
      <c r="F4813" s="37">
        <f t="shared" si="303"/>
        <v>2.5468399889894133E-3</v>
      </c>
      <c r="G4813" s="10">
        <f t="shared" si="301"/>
        <v>3.5907382067525822</v>
      </c>
    </row>
    <row r="4814" spans="1:7" x14ac:dyDescent="0.3">
      <c r="A4814" s="2">
        <v>44574</v>
      </c>
      <c r="B4814" s="34">
        <f t="shared" si="302"/>
        <v>1</v>
      </c>
      <c r="C4814" s="1">
        <v>3910.61</v>
      </c>
      <c r="D4814" s="30" t="str">
        <f t="shared" si="300"/>
        <v>OK</v>
      </c>
      <c r="F4814" s="37">
        <f t="shared" si="303"/>
        <v>3.4744051300079626E-3</v>
      </c>
      <c r="G4814" s="10">
        <f t="shared" si="301"/>
        <v>3.5922445064933148</v>
      </c>
    </row>
    <row r="4815" spans="1:7" x14ac:dyDescent="0.3">
      <c r="A4815" s="2">
        <v>44575</v>
      </c>
      <c r="B4815" s="34">
        <f t="shared" si="302"/>
        <v>1</v>
      </c>
      <c r="C4815" s="1">
        <v>3897.42</v>
      </c>
      <c r="D4815" s="30" t="str">
        <f t="shared" si="300"/>
        <v>OK</v>
      </c>
      <c r="F4815" s="37">
        <f t="shared" si="303"/>
        <v>-3.3728753314700155E-3</v>
      </c>
      <c r="G4815" s="10">
        <f t="shared" si="301"/>
        <v>3.5907772094503256</v>
      </c>
    </row>
    <row r="4816" spans="1:7" x14ac:dyDescent="0.3">
      <c r="A4816" s="2">
        <v>44578</v>
      </c>
      <c r="B4816" s="34">
        <f t="shared" si="302"/>
        <v>3</v>
      </c>
      <c r="C4816" s="1">
        <v>3877.34</v>
      </c>
      <c r="D4816" s="30" t="str">
        <f t="shared" si="300"/>
        <v>OK</v>
      </c>
      <c r="F4816" s="37">
        <f t="shared" si="303"/>
        <v>-5.1521262784097743E-3</v>
      </c>
      <c r="G4816" s="10">
        <f t="shared" si="301"/>
        <v>3.58853388551832</v>
      </c>
    </row>
    <row r="4817" spans="1:7" x14ac:dyDescent="0.3">
      <c r="A4817" s="2">
        <v>44579</v>
      </c>
      <c r="B4817" s="34">
        <f t="shared" si="302"/>
        <v>1</v>
      </c>
      <c r="C4817" s="1">
        <v>3864.41</v>
      </c>
      <c r="D4817" s="30" t="str">
        <f t="shared" si="300"/>
        <v>OK</v>
      </c>
      <c r="F4817" s="37">
        <f t="shared" si="303"/>
        <v>-3.3347604285413057E-3</v>
      </c>
      <c r="G4817" s="10">
        <f t="shared" si="301"/>
        <v>3.5870831972702271</v>
      </c>
    </row>
    <row r="4818" spans="1:7" x14ac:dyDescent="0.3">
      <c r="A4818" s="2">
        <v>44580</v>
      </c>
      <c r="B4818" s="34">
        <f t="shared" si="302"/>
        <v>1</v>
      </c>
      <c r="C4818" s="1">
        <v>3839.28</v>
      </c>
      <c r="D4818" s="30" t="str">
        <f t="shared" si="300"/>
        <v>OK</v>
      </c>
      <c r="F4818" s="37">
        <f t="shared" si="303"/>
        <v>-6.5029331773801546E-3</v>
      </c>
      <c r="G4818" s="10">
        <f t="shared" si="301"/>
        <v>3.5842497865171365</v>
      </c>
    </row>
    <row r="4819" spans="1:7" x14ac:dyDescent="0.3">
      <c r="A4819" s="2">
        <v>44581</v>
      </c>
      <c r="B4819" s="34">
        <f t="shared" si="302"/>
        <v>1</v>
      </c>
      <c r="C4819" s="1">
        <v>3854.39</v>
      </c>
      <c r="D4819" s="30" t="str">
        <f t="shared" si="300"/>
        <v>OK</v>
      </c>
      <c r="F4819" s="37">
        <f t="shared" si="303"/>
        <v>3.9356337646641038E-3</v>
      </c>
      <c r="G4819" s="10">
        <f t="shared" si="301"/>
        <v>3.5859556559029051</v>
      </c>
    </row>
    <row r="4820" spans="1:7" x14ac:dyDescent="0.3">
      <c r="A4820" s="2">
        <v>44582</v>
      </c>
      <c r="B4820" s="34">
        <f t="shared" si="302"/>
        <v>1</v>
      </c>
      <c r="C4820" s="1">
        <v>3879.55</v>
      </c>
      <c r="D4820" s="30" t="str">
        <f t="shared" si="300"/>
        <v>OK</v>
      </c>
      <c r="F4820" s="37">
        <f t="shared" si="303"/>
        <v>6.5276217507830303E-3</v>
      </c>
      <c r="G4820" s="10">
        <f t="shared" si="301"/>
        <v>3.5887813534677107</v>
      </c>
    </row>
    <row r="4821" spans="1:7" x14ac:dyDescent="0.3">
      <c r="A4821" s="2">
        <v>44585</v>
      </c>
      <c r="B4821" s="34">
        <f t="shared" si="302"/>
        <v>3</v>
      </c>
      <c r="C4821" s="1">
        <v>3902.02</v>
      </c>
      <c r="D4821" s="30" t="str">
        <f t="shared" si="300"/>
        <v>OK</v>
      </c>
      <c r="F4821" s="37">
        <f t="shared" si="303"/>
        <v>5.7919088554083675E-3</v>
      </c>
      <c r="G4821" s="10">
        <f t="shared" si="301"/>
        <v>3.5912894910624398</v>
      </c>
    </row>
    <row r="4822" spans="1:7" x14ac:dyDescent="0.3">
      <c r="A4822" s="2">
        <v>44586</v>
      </c>
      <c r="B4822" s="34">
        <f t="shared" si="302"/>
        <v>1</v>
      </c>
      <c r="C4822" s="1">
        <v>3888.49</v>
      </c>
      <c r="D4822" s="30" t="str">
        <f t="shared" si="300"/>
        <v>OK</v>
      </c>
      <c r="F4822" s="37">
        <f t="shared" si="303"/>
        <v>-3.4674348158133528E-3</v>
      </c>
      <c r="G4822" s="10">
        <f t="shared" si="301"/>
        <v>3.5897809864207808</v>
      </c>
    </row>
    <row r="4823" spans="1:7" x14ac:dyDescent="0.3">
      <c r="A4823" s="2">
        <v>44587</v>
      </c>
      <c r="B4823" s="34">
        <f t="shared" si="302"/>
        <v>1</v>
      </c>
      <c r="C4823" s="1">
        <v>3861.74</v>
      </c>
      <c r="D4823" s="30" t="str">
        <f t="shared" si="300"/>
        <v>OK</v>
      </c>
      <c r="F4823" s="37">
        <f t="shared" si="303"/>
        <v>-6.8792770458455665E-3</v>
      </c>
      <c r="G4823" s="10">
        <f t="shared" si="301"/>
        <v>3.5867830306120996</v>
      </c>
    </row>
    <row r="4824" spans="1:7" x14ac:dyDescent="0.3">
      <c r="A4824" s="2">
        <v>44588</v>
      </c>
      <c r="B4824" s="34">
        <f t="shared" si="302"/>
        <v>1</v>
      </c>
      <c r="C4824" s="1">
        <v>3851.7</v>
      </c>
      <c r="D4824" s="30" t="str">
        <f t="shared" si="300"/>
        <v>OK</v>
      </c>
      <c r="F4824" s="37">
        <f t="shared" si="303"/>
        <v>-2.5998643098706919E-3</v>
      </c>
      <c r="G4824" s="10">
        <f t="shared" si="301"/>
        <v>3.5856524535775312</v>
      </c>
    </row>
    <row r="4825" spans="1:7" x14ac:dyDescent="0.3">
      <c r="A4825" s="2">
        <v>44589</v>
      </c>
      <c r="B4825" s="34">
        <f t="shared" si="302"/>
        <v>1</v>
      </c>
      <c r="C4825" s="1">
        <v>3847.09</v>
      </c>
      <c r="D4825" s="30" t="str">
        <f t="shared" si="300"/>
        <v>OK</v>
      </c>
      <c r="F4825" s="37">
        <f t="shared" si="303"/>
        <v>-1.1968741075368827E-3</v>
      </c>
      <c r="G4825" s="10">
        <f t="shared" si="301"/>
        <v>3.5851323464435882</v>
      </c>
    </row>
    <row r="4826" spans="1:7" x14ac:dyDescent="0.3">
      <c r="A4826" s="2">
        <v>44592</v>
      </c>
      <c r="B4826" s="34">
        <f t="shared" si="302"/>
        <v>3</v>
      </c>
      <c r="C4826" s="1">
        <v>3810.18</v>
      </c>
      <c r="D4826" s="30" t="str">
        <f t="shared" si="300"/>
        <v>OK</v>
      </c>
      <c r="F4826" s="37">
        <f t="shared" si="303"/>
        <v>-9.5942647559584815E-3</v>
      </c>
      <c r="G4826" s="10">
        <f t="shared" si="301"/>
        <v>3.5809454930404998</v>
      </c>
    </row>
    <row r="4827" spans="1:7" x14ac:dyDescent="0.3">
      <c r="A4827" s="2">
        <v>44593</v>
      </c>
      <c r="B4827" s="34">
        <f t="shared" si="302"/>
        <v>1</v>
      </c>
      <c r="C4827" s="1">
        <v>3815.54</v>
      </c>
      <c r="D4827" s="30" t="str">
        <f t="shared" si="300"/>
        <v>OK</v>
      </c>
      <c r="F4827" s="37">
        <f t="shared" si="303"/>
        <v>1.4067576859886355E-3</v>
      </c>
      <c r="G4827" s="10">
        <f t="shared" si="301"/>
        <v>3.5815560108162243</v>
      </c>
    </row>
    <row r="4828" spans="1:7" x14ac:dyDescent="0.3">
      <c r="A4828" s="2">
        <v>44594</v>
      </c>
      <c r="B4828" s="34">
        <f t="shared" si="302"/>
        <v>1</v>
      </c>
      <c r="C4828" s="1">
        <v>3847.87</v>
      </c>
      <c r="D4828" s="30" t="str">
        <f t="shared" si="300"/>
        <v>OK</v>
      </c>
      <c r="F4828" s="37">
        <f t="shared" si="303"/>
        <v>8.4732436299972402E-3</v>
      </c>
      <c r="G4828" s="10">
        <f t="shared" si="301"/>
        <v>3.5852203910070548</v>
      </c>
    </row>
    <row r="4829" spans="1:7" x14ac:dyDescent="0.3">
      <c r="A4829" s="2">
        <v>44595</v>
      </c>
      <c r="B4829" s="34">
        <f t="shared" si="302"/>
        <v>1</v>
      </c>
      <c r="C4829" s="1">
        <v>3796.63</v>
      </c>
      <c r="D4829" s="30" t="str">
        <f t="shared" si="300"/>
        <v>OK</v>
      </c>
      <c r="F4829" s="37">
        <f t="shared" si="303"/>
        <v>-1.3316458196352743E-2</v>
      </c>
      <c r="G4829" s="10">
        <f t="shared" si="301"/>
        <v>3.5793982750992361</v>
      </c>
    </row>
    <row r="4830" spans="1:7" x14ac:dyDescent="0.3">
      <c r="A4830" s="2">
        <v>44596</v>
      </c>
      <c r="B4830" s="34">
        <f t="shared" si="302"/>
        <v>1</v>
      </c>
      <c r="C4830" s="1">
        <v>3785.3</v>
      </c>
      <c r="D4830" s="30" t="str">
        <f t="shared" si="300"/>
        <v>OK</v>
      </c>
      <c r="F4830" s="37">
        <f t="shared" si="303"/>
        <v>-2.9842254841794258E-3</v>
      </c>
      <c r="G4830" s="10">
        <f t="shared" si="301"/>
        <v>3.5781003047559068</v>
      </c>
    </row>
    <row r="4831" spans="1:7" x14ac:dyDescent="0.3">
      <c r="A4831" s="2">
        <v>44599</v>
      </c>
      <c r="B4831" s="34">
        <f t="shared" si="302"/>
        <v>3</v>
      </c>
      <c r="C4831" s="1">
        <v>3774.83</v>
      </c>
      <c r="D4831" s="30" t="str">
        <f t="shared" si="300"/>
        <v>OK</v>
      </c>
      <c r="F4831" s="37">
        <f t="shared" si="303"/>
        <v>-2.7659630676565294E-3</v>
      </c>
      <c r="G4831" s="10">
        <f t="shared" si="301"/>
        <v>3.5768973978925249</v>
      </c>
    </row>
    <row r="4832" spans="1:7" x14ac:dyDescent="0.3">
      <c r="A4832" s="2">
        <v>44600</v>
      </c>
      <c r="B4832" s="34">
        <f t="shared" si="302"/>
        <v>1</v>
      </c>
      <c r="C4832" s="1">
        <v>3739.16</v>
      </c>
      <c r="D4832" s="30" t="str">
        <f t="shared" si="300"/>
        <v>OK</v>
      </c>
      <c r="F4832" s="37">
        <f t="shared" si="303"/>
        <v>-9.4494321598588282E-3</v>
      </c>
      <c r="G4832" s="10">
        <f t="shared" si="301"/>
        <v>3.5727740491687667</v>
      </c>
    </row>
    <row r="4833" spans="1:7" x14ac:dyDescent="0.3">
      <c r="A4833" s="2">
        <v>44601</v>
      </c>
      <c r="B4833" s="34">
        <f t="shared" si="302"/>
        <v>1</v>
      </c>
      <c r="C4833" s="1">
        <v>3770.03</v>
      </c>
      <c r="D4833" s="30" t="str">
        <f t="shared" si="300"/>
        <v>OK</v>
      </c>
      <c r="F4833" s="37">
        <f t="shared" si="303"/>
        <v>8.2558649536259576E-3</v>
      </c>
      <c r="G4833" s="10">
        <f t="shared" si="301"/>
        <v>3.5763448061163015</v>
      </c>
    </row>
    <row r="4834" spans="1:7" x14ac:dyDescent="0.3">
      <c r="A4834" s="2">
        <v>44602</v>
      </c>
      <c r="B4834" s="34">
        <f t="shared" si="302"/>
        <v>1</v>
      </c>
      <c r="C4834" s="1">
        <v>3733.75</v>
      </c>
      <c r="D4834" s="30" t="str">
        <f t="shared" si="300"/>
        <v>OK</v>
      </c>
      <c r="F4834" s="37">
        <f t="shared" si="303"/>
        <v>-9.6232655973560455E-3</v>
      </c>
      <c r="G4834" s="10">
        <f t="shared" si="301"/>
        <v>3.5721452356121843</v>
      </c>
    </row>
    <row r="4835" spans="1:7" x14ac:dyDescent="0.3">
      <c r="A4835" s="2">
        <v>44603</v>
      </c>
      <c r="B4835" s="34">
        <f t="shared" si="302"/>
        <v>1</v>
      </c>
      <c r="C4835" s="1">
        <v>3729.61</v>
      </c>
      <c r="D4835" s="30" t="str">
        <f t="shared" si="300"/>
        <v>OK</v>
      </c>
      <c r="F4835" s="37">
        <f t="shared" si="303"/>
        <v>-1.1088048208904855E-3</v>
      </c>
      <c r="G4835" s="10">
        <f t="shared" si="301"/>
        <v>3.5716634206281843</v>
      </c>
    </row>
    <row r="4836" spans="1:7" x14ac:dyDescent="0.3">
      <c r="A4836" s="2">
        <v>44606</v>
      </c>
      <c r="B4836" s="34">
        <f t="shared" si="302"/>
        <v>3</v>
      </c>
      <c r="C4836" s="1">
        <v>3716.34</v>
      </c>
      <c r="D4836" s="30" t="str">
        <f t="shared" si="300"/>
        <v>OK</v>
      </c>
      <c r="F4836" s="37">
        <f t="shared" si="303"/>
        <v>-3.558012768090979E-3</v>
      </c>
      <c r="G4836" s="10">
        <f t="shared" si="301"/>
        <v>3.5701154398127466</v>
      </c>
    </row>
    <row r="4837" spans="1:7" x14ac:dyDescent="0.3">
      <c r="A4837" s="2">
        <v>44607</v>
      </c>
      <c r="B4837" s="34">
        <f t="shared" si="302"/>
        <v>1</v>
      </c>
      <c r="C4837" s="1">
        <v>3723.4</v>
      </c>
      <c r="D4837" s="30" t="str">
        <f t="shared" si="300"/>
        <v>OK</v>
      </c>
      <c r="F4837" s="37">
        <f t="shared" si="303"/>
        <v>1.8997185402842565E-3</v>
      </c>
      <c r="G4837" s="10">
        <f t="shared" si="301"/>
        <v>3.5709396944137421</v>
      </c>
    </row>
    <row r="4838" spans="1:7" x14ac:dyDescent="0.3">
      <c r="A4838" s="2">
        <v>44608</v>
      </c>
      <c r="B4838" s="34">
        <f t="shared" si="302"/>
        <v>1</v>
      </c>
      <c r="C4838" s="1">
        <v>3740.58</v>
      </c>
      <c r="D4838" s="30" t="str">
        <f t="shared" si="300"/>
        <v>OK</v>
      </c>
      <c r="F4838" s="37">
        <f t="shared" si="303"/>
        <v>4.6140624160713184E-3</v>
      </c>
      <c r="G4838" s="10">
        <f t="shared" si="301"/>
        <v>3.5729389474598072</v>
      </c>
    </row>
    <row r="4839" spans="1:7" x14ac:dyDescent="0.3">
      <c r="A4839" s="2">
        <v>44609</v>
      </c>
      <c r="B4839" s="34">
        <f t="shared" si="302"/>
        <v>1</v>
      </c>
      <c r="C4839" s="1">
        <v>3758.46</v>
      </c>
      <c r="D4839" s="30" t="str">
        <f t="shared" si="300"/>
        <v>OK</v>
      </c>
      <c r="F4839" s="37">
        <f t="shared" si="303"/>
        <v>4.7800073785349007E-3</v>
      </c>
      <c r="G4839" s="10">
        <f t="shared" si="301"/>
        <v>3.5750099325595732</v>
      </c>
    </row>
    <row r="4840" spans="1:7" x14ac:dyDescent="0.3">
      <c r="A4840" s="2">
        <v>44610</v>
      </c>
      <c r="B4840" s="34">
        <f t="shared" si="302"/>
        <v>1</v>
      </c>
      <c r="C4840" s="1">
        <v>3792.65</v>
      </c>
      <c r="D4840" s="30" t="str">
        <f t="shared" si="300"/>
        <v>OK</v>
      </c>
      <c r="F4840" s="37">
        <f t="shared" si="303"/>
        <v>9.0968109278799503E-3</v>
      </c>
      <c r="G4840" s="10">
        <f t="shared" si="301"/>
        <v>3.5789427662244995</v>
      </c>
    </row>
    <row r="4841" spans="1:7" x14ac:dyDescent="0.3">
      <c r="A4841" s="2">
        <v>44613</v>
      </c>
      <c r="B4841" s="34">
        <f t="shared" si="302"/>
        <v>3</v>
      </c>
      <c r="C4841" s="1">
        <v>3787.28</v>
      </c>
      <c r="D4841" s="30" t="str">
        <f t="shared" si="300"/>
        <v>OK</v>
      </c>
      <c r="F4841" s="37">
        <f t="shared" si="303"/>
        <v>-1.4158965367223608E-3</v>
      </c>
      <c r="G4841" s="10">
        <f t="shared" si="301"/>
        <v>3.5783274144315427</v>
      </c>
    </row>
    <row r="4842" spans="1:7" x14ac:dyDescent="0.3">
      <c r="A4842" s="2">
        <v>44614</v>
      </c>
      <c r="B4842" s="34">
        <f t="shared" si="302"/>
        <v>1</v>
      </c>
      <c r="C4842" s="1">
        <v>3759.49</v>
      </c>
      <c r="D4842" s="30" t="str">
        <f t="shared" si="300"/>
        <v>OK</v>
      </c>
      <c r="F4842" s="37">
        <f t="shared" si="303"/>
        <v>-7.3377199467693499E-3</v>
      </c>
      <c r="G4842" s="10">
        <f t="shared" si="301"/>
        <v>3.5751289339679784</v>
      </c>
    </row>
    <row r="4843" spans="1:7" x14ac:dyDescent="0.3">
      <c r="A4843" s="2">
        <v>44615</v>
      </c>
      <c r="B4843" s="34">
        <f t="shared" si="302"/>
        <v>1</v>
      </c>
      <c r="C4843" s="1">
        <v>3758.03</v>
      </c>
      <c r="D4843" s="30" t="str">
        <f t="shared" si="300"/>
        <v>OK</v>
      </c>
      <c r="F4843" s="37">
        <f t="shared" si="303"/>
        <v>-3.8835054754760012E-4</v>
      </c>
      <c r="G4843" s="10">
        <f t="shared" si="301"/>
        <v>3.5749602427103429</v>
      </c>
    </row>
    <row r="4844" spans="1:7" x14ac:dyDescent="0.3">
      <c r="A4844" s="2">
        <v>44616</v>
      </c>
      <c r="B4844" s="34">
        <f t="shared" si="302"/>
        <v>1</v>
      </c>
      <c r="C4844" s="1">
        <v>3757.83</v>
      </c>
      <c r="D4844" s="30" t="str">
        <f t="shared" si="300"/>
        <v>OK</v>
      </c>
      <c r="F4844" s="37">
        <f t="shared" si="303"/>
        <v>-5.3219372916246677E-5</v>
      </c>
      <c r="G4844" s="10">
        <f t="shared" si="301"/>
        <v>3.5749371292153063</v>
      </c>
    </row>
    <row r="4845" spans="1:7" x14ac:dyDescent="0.3">
      <c r="A4845" s="2">
        <v>44617</v>
      </c>
      <c r="B4845" s="34">
        <f t="shared" si="302"/>
        <v>1</v>
      </c>
      <c r="C4845" s="1">
        <v>3745.98</v>
      </c>
      <c r="D4845" s="30" t="str">
        <f t="shared" si="300"/>
        <v>OK</v>
      </c>
      <c r="F4845" s="37">
        <f t="shared" si="303"/>
        <v>-3.1534156680850245E-3</v>
      </c>
      <c r="G4845" s="10">
        <f t="shared" si="301"/>
        <v>3.5735654543225004</v>
      </c>
    </row>
    <row r="4846" spans="1:7" x14ac:dyDescent="0.3">
      <c r="A4846" s="2">
        <v>44620</v>
      </c>
      <c r="B4846" s="34">
        <f t="shared" si="302"/>
        <v>3</v>
      </c>
      <c r="C4846" s="1">
        <v>3757.83</v>
      </c>
      <c r="D4846" s="30" t="str">
        <f t="shared" si="300"/>
        <v>OK</v>
      </c>
      <c r="F4846" s="37">
        <f t="shared" si="303"/>
        <v>3.1633911553183847E-3</v>
      </c>
      <c r="G4846" s="10">
        <f t="shared" si="301"/>
        <v>3.5749371292153063</v>
      </c>
    </row>
    <row r="4847" spans="1:7" x14ac:dyDescent="0.3">
      <c r="A4847" s="2">
        <v>44621</v>
      </c>
      <c r="B4847" s="34">
        <f t="shared" si="302"/>
        <v>1</v>
      </c>
      <c r="C4847" s="1">
        <v>3861.54</v>
      </c>
      <c r="D4847" s="30" t="str">
        <f t="shared" si="300"/>
        <v>OK</v>
      </c>
      <c r="F4847" s="37">
        <f t="shared" si="303"/>
        <v>2.7598374593847952E-2</v>
      </c>
      <c r="G4847" s="10">
        <f t="shared" si="301"/>
        <v>3.5867605378638379</v>
      </c>
    </row>
    <row r="4848" spans="1:7" x14ac:dyDescent="0.3">
      <c r="A4848" s="2">
        <v>44622</v>
      </c>
      <c r="B4848" s="34">
        <f t="shared" si="302"/>
        <v>1</v>
      </c>
      <c r="C4848" s="1">
        <v>3818.81</v>
      </c>
      <c r="D4848" s="30" t="str">
        <f t="shared" si="300"/>
        <v>OK</v>
      </c>
      <c r="F4848" s="37">
        <f t="shared" si="303"/>
        <v>-1.1065533440026476E-2</v>
      </c>
      <c r="G4848" s="10">
        <f t="shared" si="301"/>
        <v>3.5819280511451779</v>
      </c>
    </row>
    <row r="4849" spans="1:7" x14ac:dyDescent="0.3">
      <c r="A4849" s="2">
        <v>44623</v>
      </c>
      <c r="B4849" s="34">
        <f t="shared" si="302"/>
        <v>1</v>
      </c>
      <c r="C4849" s="1">
        <v>3788.98</v>
      </c>
      <c r="D4849" s="30" t="str">
        <f t="shared" si="300"/>
        <v>OK</v>
      </c>
      <c r="F4849" s="37">
        <f t="shared" si="303"/>
        <v>-7.8113338972087831E-3</v>
      </c>
      <c r="G4849" s="10">
        <f t="shared" si="301"/>
        <v>3.5785223128726273</v>
      </c>
    </row>
    <row r="4850" spans="1:7" x14ac:dyDescent="0.3">
      <c r="A4850" s="2">
        <v>44624</v>
      </c>
      <c r="B4850" s="34">
        <f t="shared" si="302"/>
        <v>1</v>
      </c>
      <c r="C4850" s="1">
        <v>3833.02</v>
      </c>
      <c r="D4850" s="30" t="str">
        <f t="shared" si="300"/>
        <v>OK</v>
      </c>
      <c r="F4850" s="37">
        <f t="shared" si="303"/>
        <v>1.1623180908846065E-2</v>
      </c>
      <c r="G4850" s="10">
        <f t="shared" si="301"/>
        <v>3.583541085329744</v>
      </c>
    </row>
    <row r="4851" spans="1:7" x14ac:dyDescent="0.3">
      <c r="A4851" s="2">
        <v>44627</v>
      </c>
      <c r="B4851" s="34">
        <f t="shared" si="302"/>
        <v>3</v>
      </c>
      <c r="C4851" s="1">
        <v>3802.57</v>
      </c>
      <c r="D4851" s="30" t="str">
        <f t="shared" si="300"/>
        <v>OK</v>
      </c>
      <c r="F4851" s="37">
        <f t="shared" si="303"/>
        <v>-7.9441276069521782E-3</v>
      </c>
      <c r="G4851" s="10">
        <f t="shared" si="301"/>
        <v>3.5800772175531526</v>
      </c>
    </row>
    <row r="4852" spans="1:7" x14ac:dyDescent="0.3">
      <c r="A4852" s="2">
        <v>44628</v>
      </c>
      <c r="B4852" s="34">
        <f t="shared" si="302"/>
        <v>1</v>
      </c>
      <c r="C4852" s="1">
        <v>3752.06</v>
      </c>
      <c r="D4852" s="30" t="str">
        <f t="shared" si="300"/>
        <v>OK</v>
      </c>
      <c r="F4852" s="37">
        <f t="shared" si="303"/>
        <v>-1.3283121678233423E-2</v>
      </c>
      <c r="G4852" s="10">
        <f t="shared" si="301"/>
        <v>3.5742697746592027</v>
      </c>
    </row>
    <row r="4853" spans="1:7" x14ac:dyDescent="0.3">
      <c r="A4853" s="2">
        <v>44629</v>
      </c>
      <c r="B4853" s="34">
        <f t="shared" si="302"/>
        <v>1</v>
      </c>
      <c r="C4853" s="1">
        <v>3716.71</v>
      </c>
      <c r="D4853" s="30" t="str">
        <f t="shared" si="300"/>
        <v>OK</v>
      </c>
      <c r="F4853" s="37">
        <f t="shared" si="303"/>
        <v>-9.4214911275405377E-3</v>
      </c>
      <c r="G4853" s="10">
        <f t="shared" si="301"/>
        <v>3.5701586761581061</v>
      </c>
    </row>
    <row r="4854" spans="1:7" x14ac:dyDescent="0.3">
      <c r="A4854" s="2">
        <v>44630</v>
      </c>
      <c r="B4854" s="34">
        <f t="shared" si="302"/>
        <v>1</v>
      </c>
      <c r="C4854" s="1">
        <v>3709.92</v>
      </c>
      <c r="D4854" s="30" t="str">
        <f t="shared" si="300"/>
        <v>OK</v>
      </c>
      <c r="F4854" s="37">
        <f t="shared" si="303"/>
        <v>-1.8268845295974501E-3</v>
      </c>
      <c r="G4854" s="10">
        <f t="shared" si="301"/>
        <v>3.5693645446734954</v>
      </c>
    </row>
    <row r="4855" spans="1:7" x14ac:dyDescent="0.3">
      <c r="A4855" s="2">
        <v>44631</v>
      </c>
      <c r="B4855" s="34">
        <f t="shared" si="302"/>
        <v>1</v>
      </c>
      <c r="C4855" s="1">
        <v>3710.07</v>
      </c>
      <c r="D4855" s="30" t="str">
        <f t="shared" si="300"/>
        <v>OK</v>
      </c>
      <c r="F4855" s="37">
        <f t="shared" si="303"/>
        <v>4.0432138698420772E-5</v>
      </c>
      <c r="G4855" s="10">
        <f t="shared" si="301"/>
        <v>3.56938210377325</v>
      </c>
    </row>
    <row r="4856" spans="1:7" x14ac:dyDescent="0.3">
      <c r="A4856" s="2">
        <v>44634</v>
      </c>
      <c r="B4856" s="34">
        <f t="shared" si="302"/>
        <v>3</v>
      </c>
      <c r="C4856" s="1">
        <v>3677.89</v>
      </c>
      <c r="D4856" s="30" t="str">
        <f t="shared" si="300"/>
        <v>OK</v>
      </c>
      <c r="F4856" s="37">
        <f t="shared" si="303"/>
        <v>-8.6736907928961493E-3</v>
      </c>
      <c r="G4856" s="10">
        <f t="shared" si="301"/>
        <v>3.5655987360202195</v>
      </c>
    </row>
    <row r="4857" spans="1:7" x14ac:dyDescent="0.3">
      <c r="A4857" s="2">
        <v>44635</v>
      </c>
      <c r="B4857" s="34">
        <f t="shared" si="302"/>
        <v>1</v>
      </c>
      <c r="C4857" s="1">
        <v>3693.11</v>
      </c>
      <c r="D4857" s="30" t="str">
        <f t="shared" si="300"/>
        <v>OK</v>
      </c>
      <c r="F4857" s="37">
        <f t="shared" si="303"/>
        <v>4.1382423074101116E-3</v>
      </c>
      <c r="G4857" s="10">
        <f t="shared" si="301"/>
        <v>3.5673922433892802</v>
      </c>
    </row>
    <row r="4858" spans="1:7" x14ac:dyDescent="0.3">
      <c r="A4858" s="2">
        <v>44636</v>
      </c>
      <c r="B4858" s="34">
        <f t="shared" si="302"/>
        <v>1</v>
      </c>
      <c r="C4858" s="1">
        <v>3666.67</v>
      </c>
      <c r="D4858" s="30" t="str">
        <f t="shared" si="300"/>
        <v>OK</v>
      </c>
      <c r="F4858" s="37">
        <f t="shared" si="303"/>
        <v>-7.1592776819536796E-3</v>
      </c>
      <c r="G4858" s="10">
        <f t="shared" si="301"/>
        <v>3.5642718252515482</v>
      </c>
    </row>
    <row r="4859" spans="1:7" x14ac:dyDescent="0.3">
      <c r="A4859" s="2">
        <v>44637</v>
      </c>
      <c r="B4859" s="34">
        <f t="shared" si="302"/>
        <v>1</v>
      </c>
      <c r="C4859" s="1">
        <v>3680.21</v>
      </c>
      <c r="D4859" s="30" t="str">
        <f t="shared" si="300"/>
        <v>OK</v>
      </c>
      <c r="F4859" s="37">
        <f t="shared" si="303"/>
        <v>3.6927239157056313E-3</v>
      </c>
      <c r="G4859" s="10">
        <f t="shared" si="301"/>
        <v>3.5658726010754389</v>
      </c>
    </row>
    <row r="4860" spans="1:7" x14ac:dyDescent="0.3">
      <c r="A4860" s="2">
        <v>44638</v>
      </c>
      <c r="B4860" s="34">
        <f t="shared" si="302"/>
        <v>1</v>
      </c>
      <c r="C4860" s="1">
        <v>3711.78</v>
      </c>
      <c r="D4860" s="30" t="str">
        <f t="shared" si="300"/>
        <v>OK</v>
      </c>
      <c r="F4860" s="37">
        <f t="shared" si="303"/>
        <v>8.5783148244258367E-3</v>
      </c>
      <c r="G4860" s="10">
        <f t="shared" si="301"/>
        <v>3.5695822273481528</v>
      </c>
    </row>
    <row r="4861" spans="1:7" x14ac:dyDescent="0.3">
      <c r="A4861" s="2">
        <v>44641</v>
      </c>
      <c r="B4861" s="34">
        <f t="shared" si="302"/>
        <v>3</v>
      </c>
      <c r="C4861" s="1">
        <v>3664.98</v>
      </c>
      <c r="D4861" s="30" t="str">
        <f t="shared" si="300"/>
        <v>OK</v>
      </c>
      <c r="F4861" s="37">
        <f t="shared" si="303"/>
        <v>-1.2608505892051869E-2</v>
      </c>
      <c r="G4861" s="10">
        <f t="shared" si="301"/>
        <v>3.5640716090144346</v>
      </c>
    </row>
    <row r="4862" spans="1:7" x14ac:dyDescent="0.3">
      <c r="A4862" s="2">
        <v>44642</v>
      </c>
      <c r="B4862" s="34">
        <f t="shared" si="302"/>
        <v>1</v>
      </c>
      <c r="C4862" s="1">
        <v>3634.18</v>
      </c>
      <c r="D4862" s="30" t="str">
        <f t="shared" si="300"/>
        <v>OK</v>
      </c>
      <c r="F4862" s="37">
        <f t="shared" si="303"/>
        <v>-8.4038657782580239E-3</v>
      </c>
      <c r="G4862" s="10">
        <f t="shared" si="301"/>
        <v>3.5604064339986432</v>
      </c>
    </row>
    <row r="4863" spans="1:7" x14ac:dyDescent="0.3">
      <c r="A4863" s="2">
        <v>44643</v>
      </c>
      <c r="B4863" s="34">
        <f t="shared" si="302"/>
        <v>1</v>
      </c>
      <c r="C4863" s="1">
        <v>3652.26</v>
      </c>
      <c r="D4863" s="30" t="str">
        <f t="shared" si="300"/>
        <v>OK</v>
      </c>
      <c r="F4863" s="37">
        <f t="shared" si="303"/>
        <v>4.9749874799818183E-3</v>
      </c>
      <c r="G4863" s="10">
        <f t="shared" si="301"/>
        <v>3.5625616868649996</v>
      </c>
    </row>
    <row r="4864" spans="1:7" x14ac:dyDescent="0.3">
      <c r="A4864" s="2">
        <v>44644</v>
      </c>
      <c r="B4864" s="34">
        <f t="shared" si="302"/>
        <v>1</v>
      </c>
      <c r="C4864" s="1">
        <v>3663.98</v>
      </c>
      <c r="D4864" s="30" t="str">
        <f t="shared" si="300"/>
        <v>OK</v>
      </c>
      <c r="F4864" s="37">
        <f t="shared" si="303"/>
        <v>3.2089719789938354E-3</v>
      </c>
      <c r="G4864" s="10">
        <f t="shared" si="301"/>
        <v>3.5639530943862754</v>
      </c>
    </row>
    <row r="4865" spans="1:7" x14ac:dyDescent="0.3">
      <c r="A4865" s="2">
        <v>44645</v>
      </c>
      <c r="B4865" s="34">
        <f t="shared" si="302"/>
        <v>1</v>
      </c>
      <c r="C4865" s="1">
        <v>3648.29</v>
      </c>
      <c r="D4865" s="30" t="str">
        <f t="shared" si="300"/>
        <v>OK</v>
      </c>
      <c r="F4865" s="37">
        <f t="shared" si="303"/>
        <v>-4.2822286147849997E-3</v>
      </c>
      <c r="G4865" s="10">
        <f t="shared" si="301"/>
        <v>3.5620893527906885</v>
      </c>
    </row>
    <row r="4866" spans="1:7" x14ac:dyDescent="0.3">
      <c r="A4866" s="2">
        <v>44648</v>
      </c>
      <c r="B4866" s="34">
        <f t="shared" si="302"/>
        <v>3</v>
      </c>
      <c r="C4866" s="1">
        <v>3682.2</v>
      </c>
      <c r="D4866" s="30" t="str">
        <f t="shared" si="300"/>
        <v>OK</v>
      </c>
      <c r="F4866" s="37">
        <f t="shared" si="303"/>
        <v>9.2947654928747792E-3</v>
      </c>
      <c r="G4866" s="10">
        <f t="shared" si="301"/>
        <v>3.5661073736675757</v>
      </c>
    </row>
    <row r="4867" spans="1:7" x14ac:dyDescent="0.3">
      <c r="A4867" s="2">
        <v>44649</v>
      </c>
      <c r="B4867" s="34">
        <f t="shared" si="302"/>
        <v>1</v>
      </c>
      <c r="C4867" s="1">
        <v>3670.8</v>
      </c>
      <c r="D4867" s="30" t="str">
        <f t="shared" si="300"/>
        <v>OK</v>
      </c>
      <c r="F4867" s="37">
        <f t="shared" si="303"/>
        <v>-3.0959752321980671E-3</v>
      </c>
      <c r="G4867" s="10">
        <f t="shared" si="301"/>
        <v>3.5647607230323031</v>
      </c>
    </row>
    <row r="4868" spans="1:7" x14ac:dyDescent="0.3">
      <c r="A4868" s="2">
        <v>44650</v>
      </c>
      <c r="B4868" s="34">
        <f t="shared" si="302"/>
        <v>1</v>
      </c>
      <c r="C4868" s="1">
        <v>3665.94</v>
      </c>
      <c r="D4868" s="30" t="str">
        <f t="shared" si="300"/>
        <v>OK</v>
      </c>
      <c r="F4868" s="37">
        <f t="shared" si="303"/>
        <v>-1.3239620791108964E-3</v>
      </c>
      <c r="G4868" s="10">
        <f t="shared" si="301"/>
        <v>3.5641853526387033</v>
      </c>
    </row>
    <row r="4869" spans="1:7" x14ac:dyDescent="0.3">
      <c r="A4869" s="2">
        <v>44651</v>
      </c>
      <c r="B4869" s="34">
        <f t="shared" si="302"/>
        <v>1</v>
      </c>
      <c r="C4869" s="1">
        <v>3678.39</v>
      </c>
      <c r="D4869" s="30" t="str">
        <f t="shared" si="300"/>
        <v>OK</v>
      </c>
      <c r="F4869" s="37">
        <f t="shared" si="303"/>
        <v>3.3961275961962301E-3</v>
      </c>
      <c r="G4869" s="10">
        <f t="shared" si="301"/>
        <v>3.5656577732622194</v>
      </c>
    </row>
    <row r="4870" spans="1:7" x14ac:dyDescent="0.3">
      <c r="A4870" s="2">
        <v>44652</v>
      </c>
      <c r="B4870" s="34">
        <f t="shared" si="302"/>
        <v>1</v>
      </c>
      <c r="C4870" s="1">
        <v>3684.94</v>
      </c>
      <c r="D4870" s="30" t="str">
        <f t="shared" si="300"/>
        <v>OK</v>
      </c>
      <c r="F4870" s="37">
        <f t="shared" si="303"/>
        <v>1.7806703476248575E-3</v>
      </c>
      <c r="G4870" s="10">
        <f t="shared" si="301"/>
        <v>3.5664304208569275</v>
      </c>
    </row>
    <row r="4871" spans="1:7" x14ac:dyDescent="0.3">
      <c r="A4871" s="2">
        <v>44655</v>
      </c>
      <c r="B4871" s="34">
        <f t="shared" si="302"/>
        <v>3</v>
      </c>
      <c r="C4871" s="1">
        <v>3714.11</v>
      </c>
      <c r="D4871" s="30" t="str">
        <f t="shared" si="300"/>
        <v>OK</v>
      </c>
      <c r="F4871" s="37">
        <f t="shared" si="303"/>
        <v>7.9160040597676673E-3</v>
      </c>
      <c r="G4871" s="10">
        <f t="shared" si="301"/>
        <v>3.5698547620008449</v>
      </c>
    </row>
    <row r="4872" spans="1:7" x14ac:dyDescent="0.3">
      <c r="A4872" s="2">
        <v>44656</v>
      </c>
      <c r="B4872" s="34">
        <f t="shared" si="302"/>
        <v>1</v>
      </c>
      <c r="C4872" s="1">
        <v>3673.08</v>
      </c>
      <c r="D4872" s="30" t="str">
        <f t="shared" ref="D4872:D4935" si="304">IF(C4872&gt;0,"OK","ERROR")</f>
        <v>OK</v>
      </c>
      <c r="F4872" s="37">
        <f t="shared" si="303"/>
        <v>-1.1047061072504638E-2</v>
      </c>
      <c r="G4872" s="10">
        <f t="shared" ref="G4872:G4935" si="305">LOG(C4872,10)</f>
        <v>3.5650303874196712</v>
      </c>
    </row>
    <row r="4873" spans="1:7" x14ac:dyDescent="0.3">
      <c r="A4873" s="2">
        <v>44657</v>
      </c>
      <c r="B4873" s="34">
        <f t="shared" ref="B4873:B4936" si="306">DATEDIF(A4872,A4873,"d")</f>
        <v>1</v>
      </c>
      <c r="C4873" s="1">
        <v>3651.05</v>
      </c>
      <c r="D4873" s="30" t="str">
        <f t="shared" si="304"/>
        <v>OK</v>
      </c>
      <c r="F4873" s="37">
        <f t="shared" ref="F4873:F4936" si="307">C4873/C4872-1</f>
        <v>-5.9976913108343854E-3</v>
      </c>
      <c r="G4873" s="10">
        <f t="shared" si="305"/>
        <v>3.5624177805189978</v>
      </c>
    </row>
    <row r="4874" spans="1:7" x14ac:dyDescent="0.3">
      <c r="A4874" s="2">
        <v>44658</v>
      </c>
      <c r="B4874" s="34">
        <f t="shared" si="306"/>
        <v>1</v>
      </c>
      <c r="C4874" s="1">
        <v>3643.7</v>
      </c>
      <c r="D4874" s="30" t="str">
        <f t="shared" si="304"/>
        <v>OK</v>
      </c>
      <c r="F4874" s="37">
        <f t="shared" si="307"/>
        <v>-2.0131195135646429E-3</v>
      </c>
      <c r="G4874" s="10">
        <f t="shared" si="305"/>
        <v>3.5615426126181946</v>
      </c>
    </row>
    <row r="4875" spans="1:7" x14ac:dyDescent="0.3">
      <c r="A4875" s="2">
        <v>44659</v>
      </c>
      <c r="B4875" s="34">
        <f t="shared" si="306"/>
        <v>1</v>
      </c>
      <c r="C4875" s="1">
        <v>3628.78</v>
      </c>
      <c r="D4875" s="30" t="str">
        <f t="shared" si="304"/>
        <v>OK</v>
      </c>
      <c r="F4875" s="37">
        <f t="shared" si="307"/>
        <v>-4.0947388643410854E-3</v>
      </c>
      <c r="G4875" s="10">
        <f t="shared" si="305"/>
        <v>3.5597606392718624</v>
      </c>
    </row>
    <row r="4876" spans="1:7" x14ac:dyDescent="0.3">
      <c r="A4876" s="2">
        <v>44662</v>
      </c>
      <c r="B4876" s="34">
        <f t="shared" si="306"/>
        <v>3</v>
      </c>
      <c r="C4876" s="1">
        <v>3598.78</v>
      </c>
      <c r="D4876" s="30" t="str">
        <f t="shared" si="304"/>
        <v>OK</v>
      </c>
      <c r="F4876" s="37">
        <f t="shared" si="307"/>
        <v>-8.2672413317974591E-3</v>
      </c>
      <c r="G4876" s="10">
        <f t="shared" si="305"/>
        <v>3.5561552982488061</v>
      </c>
    </row>
    <row r="4877" spans="1:7" x14ac:dyDescent="0.3">
      <c r="A4877" s="2">
        <v>44663</v>
      </c>
      <c r="B4877" s="34">
        <f t="shared" si="306"/>
        <v>1</v>
      </c>
      <c r="C4877" s="1">
        <v>3612.3</v>
      </c>
      <c r="D4877" s="30" t="str">
        <f t="shared" si="304"/>
        <v>OK</v>
      </c>
      <c r="F4877" s="37">
        <f t="shared" si="307"/>
        <v>3.7568287030604886E-3</v>
      </c>
      <c r="G4877" s="10">
        <f t="shared" si="305"/>
        <v>3.5577838111138451</v>
      </c>
    </row>
    <row r="4878" spans="1:7" x14ac:dyDescent="0.3">
      <c r="A4878" s="2">
        <v>44664</v>
      </c>
      <c r="B4878" s="34">
        <f t="shared" si="306"/>
        <v>1</v>
      </c>
      <c r="C4878" s="1">
        <v>3610.78</v>
      </c>
      <c r="D4878" s="30" t="str">
        <f t="shared" si="304"/>
        <v>OK</v>
      </c>
      <c r="F4878" s="37">
        <f t="shared" si="307"/>
        <v>-4.2078454170468849E-4</v>
      </c>
      <c r="G4878" s="10">
        <f t="shared" si="305"/>
        <v>3.5576010282505131</v>
      </c>
    </row>
    <row r="4879" spans="1:7" x14ac:dyDescent="0.3">
      <c r="A4879" s="2">
        <v>44665</v>
      </c>
      <c r="B4879" s="34">
        <f t="shared" si="306"/>
        <v>1</v>
      </c>
      <c r="C4879" s="1">
        <v>3578.38</v>
      </c>
      <c r="D4879" s="30" t="str">
        <f t="shared" si="304"/>
        <v>OK</v>
      </c>
      <c r="F4879" s="37">
        <f t="shared" si="307"/>
        <v>-8.9731304593467787E-3</v>
      </c>
      <c r="G4879" s="10">
        <f t="shared" si="305"/>
        <v>3.5536864578468297</v>
      </c>
    </row>
    <row r="4880" spans="1:7" x14ac:dyDescent="0.3">
      <c r="A4880" s="2">
        <v>44670</v>
      </c>
      <c r="B4880" s="34">
        <f t="shared" si="306"/>
        <v>5</v>
      </c>
      <c r="C4880" s="1">
        <v>3538.76</v>
      </c>
      <c r="D4880" s="30" t="str">
        <f t="shared" si="304"/>
        <v>OK</v>
      </c>
      <c r="F4880" s="37">
        <f t="shared" si="307"/>
        <v>-1.1072049363119563E-2</v>
      </c>
      <c r="G4880" s="10">
        <f t="shared" si="305"/>
        <v>3.5488511096253479</v>
      </c>
    </row>
    <row r="4881" spans="1:7" x14ac:dyDescent="0.3">
      <c r="A4881" s="2">
        <v>44671</v>
      </c>
      <c r="B4881" s="34">
        <f t="shared" si="306"/>
        <v>1</v>
      </c>
      <c r="C4881" s="1">
        <v>3567.84</v>
      </c>
      <c r="D4881" s="30" t="str">
        <f t="shared" si="304"/>
        <v>OK</v>
      </c>
      <c r="F4881" s="37">
        <f t="shared" si="307"/>
        <v>8.2175677355909027E-3</v>
      </c>
      <c r="G4881" s="10">
        <f t="shared" si="305"/>
        <v>3.5524053701785365</v>
      </c>
    </row>
    <row r="4882" spans="1:7" x14ac:dyDescent="0.3">
      <c r="A4882" s="2">
        <v>44672</v>
      </c>
      <c r="B4882" s="34">
        <f t="shared" si="306"/>
        <v>1</v>
      </c>
      <c r="C4882" s="1">
        <v>3553.2</v>
      </c>
      <c r="D4882" s="30" t="str">
        <f t="shared" si="304"/>
        <v>OK</v>
      </c>
      <c r="F4882" s="37">
        <f t="shared" si="307"/>
        <v>-4.1033230189695402E-3</v>
      </c>
      <c r="G4882" s="10">
        <f t="shared" si="305"/>
        <v>3.5506196534369239</v>
      </c>
    </row>
    <row r="4883" spans="1:7" x14ac:dyDescent="0.3">
      <c r="A4883" s="2">
        <v>44673</v>
      </c>
      <c r="B4883" s="34">
        <f t="shared" si="306"/>
        <v>1</v>
      </c>
      <c r="C4883" s="1">
        <v>3572.39</v>
      </c>
      <c r="D4883" s="30" t="str">
        <f t="shared" si="304"/>
        <v>OK</v>
      </c>
      <c r="F4883" s="37">
        <f t="shared" si="307"/>
        <v>5.4007655071484084E-3</v>
      </c>
      <c r="G4883" s="10">
        <f t="shared" si="305"/>
        <v>3.5529588649987667</v>
      </c>
    </row>
    <row r="4884" spans="1:7" x14ac:dyDescent="0.3">
      <c r="A4884" s="2">
        <v>44676</v>
      </c>
      <c r="B4884" s="34">
        <f t="shared" si="306"/>
        <v>3</v>
      </c>
      <c r="C4884" s="1">
        <v>3609.57</v>
      </c>
      <c r="D4884" s="30" t="str">
        <f t="shared" si="304"/>
        <v>OK</v>
      </c>
      <c r="F4884" s="37">
        <f t="shared" si="307"/>
        <v>1.0407598274544627E-2</v>
      </c>
      <c r="G4884" s="10">
        <f t="shared" si="305"/>
        <v>3.557455468456868</v>
      </c>
    </row>
    <row r="4885" spans="1:7" x14ac:dyDescent="0.3">
      <c r="A4885" s="2">
        <v>44677</v>
      </c>
      <c r="B4885" s="34">
        <f t="shared" si="306"/>
        <v>1</v>
      </c>
      <c r="C4885" s="1">
        <v>3630.38</v>
      </c>
      <c r="D4885" s="30" t="str">
        <f t="shared" si="304"/>
        <v>OK</v>
      </c>
      <c r="F4885" s="37">
        <f t="shared" si="307"/>
        <v>5.7652296533936553E-3</v>
      </c>
      <c r="G4885" s="10">
        <f t="shared" si="305"/>
        <v>3.5599520859908487</v>
      </c>
    </row>
    <row r="4886" spans="1:7" x14ac:dyDescent="0.3">
      <c r="A4886" s="2">
        <v>44678</v>
      </c>
      <c r="B4886" s="34">
        <f t="shared" si="306"/>
        <v>1</v>
      </c>
      <c r="C4886" s="1">
        <v>3615.92</v>
      </c>
      <c r="D4886" s="30" t="str">
        <f t="shared" si="304"/>
        <v>OK</v>
      </c>
      <c r="F4886" s="37">
        <f t="shared" si="307"/>
        <v>-3.9830541155471133E-3</v>
      </c>
      <c r="G4886" s="10">
        <f t="shared" si="305"/>
        <v>3.5582188134120396</v>
      </c>
    </row>
    <row r="4887" spans="1:7" x14ac:dyDescent="0.3">
      <c r="A4887" s="2">
        <v>44679</v>
      </c>
      <c r="B4887" s="34">
        <f t="shared" si="306"/>
        <v>1</v>
      </c>
      <c r="C4887" s="1">
        <v>3590.1</v>
      </c>
      <c r="D4887" s="30" t="str">
        <f t="shared" si="304"/>
        <v>OK</v>
      </c>
      <c r="F4887" s="37">
        <f t="shared" si="307"/>
        <v>-7.140644704528909E-3</v>
      </c>
      <c r="G4887" s="10">
        <f t="shared" si="305"/>
        <v>3.555106545749164</v>
      </c>
    </row>
    <row r="4888" spans="1:7" x14ac:dyDescent="0.3">
      <c r="A4888" s="2">
        <v>44680</v>
      </c>
      <c r="B4888" s="34">
        <f t="shared" si="306"/>
        <v>1</v>
      </c>
      <c r="C4888" s="1">
        <v>3574.4</v>
      </c>
      <c r="D4888" s="30" t="str">
        <f t="shared" si="304"/>
        <v>OK</v>
      </c>
      <c r="F4888" s="37">
        <f t="shared" si="307"/>
        <v>-4.3731372385169553E-3</v>
      </c>
      <c r="G4888" s="10">
        <f t="shared" si="305"/>
        <v>3.5532031514355147</v>
      </c>
    </row>
    <row r="4889" spans="1:7" x14ac:dyDescent="0.3">
      <c r="A4889" s="2">
        <v>44684</v>
      </c>
      <c r="B4889" s="34">
        <f t="shared" si="306"/>
        <v>4</v>
      </c>
      <c r="C4889" s="1">
        <v>3562.94</v>
      </c>
      <c r="D4889" s="30" t="str">
        <f t="shared" si="304"/>
        <v>OK</v>
      </c>
      <c r="F4889" s="37">
        <f t="shared" si="307"/>
        <v>-3.2061324977619154E-3</v>
      </c>
      <c r="G4889" s="10">
        <f t="shared" si="305"/>
        <v>3.5518085088825004</v>
      </c>
    </row>
    <row r="4890" spans="1:7" x14ac:dyDescent="0.3">
      <c r="A4890" s="2">
        <v>44685</v>
      </c>
      <c r="B4890" s="34">
        <f t="shared" si="306"/>
        <v>1</v>
      </c>
      <c r="C4890" s="1">
        <v>3556.12</v>
      </c>
      <c r="D4890" s="30" t="str">
        <f t="shared" si="304"/>
        <v>OK</v>
      </c>
      <c r="F4890" s="37">
        <f t="shared" si="307"/>
        <v>-1.9141495506520556E-3</v>
      </c>
      <c r="G4890" s="10">
        <f t="shared" si="305"/>
        <v>3.5509764076577119</v>
      </c>
    </row>
    <row r="4891" spans="1:7" x14ac:dyDescent="0.3">
      <c r="A4891" s="2">
        <v>44686</v>
      </c>
      <c r="B4891" s="34">
        <f t="shared" si="306"/>
        <v>1</v>
      </c>
      <c r="C4891" s="1">
        <v>3554.17</v>
      </c>
      <c r="D4891" s="30" t="str">
        <f t="shared" si="304"/>
        <v>OK</v>
      </c>
      <c r="F4891" s="37">
        <f t="shared" si="307"/>
        <v>-5.4835044936607513E-4</v>
      </c>
      <c r="G4891" s="10">
        <f t="shared" si="305"/>
        <v>3.5507381967659084</v>
      </c>
    </row>
    <row r="4892" spans="1:7" x14ac:dyDescent="0.3">
      <c r="A4892" s="2">
        <v>44687</v>
      </c>
      <c r="B4892" s="34">
        <f t="shared" si="306"/>
        <v>1</v>
      </c>
      <c r="C4892" s="1">
        <v>3530.32</v>
      </c>
      <c r="D4892" s="30" t="str">
        <f t="shared" si="304"/>
        <v>OK</v>
      </c>
      <c r="F4892" s="37">
        <f t="shared" si="307"/>
        <v>-6.7104274697046273E-3</v>
      </c>
      <c r="G4892" s="10">
        <f t="shared" si="305"/>
        <v>3.5478140730749255</v>
      </c>
    </row>
    <row r="4893" spans="1:7" x14ac:dyDescent="0.3">
      <c r="A4893" s="2">
        <v>44690</v>
      </c>
      <c r="B4893" s="34">
        <f t="shared" si="306"/>
        <v>3</v>
      </c>
      <c r="C4893" s="1">
        <v>3548.63</v>
      </c>
      <c r="D4893" s="30" t="str">
        <f t="shared" si="304"/>
        <v>OK</v>
      </c>
      <c r="F4893" s="37">
        <f t="shared" si="307"/>
        <v>5.1864986743410668E-3</v>
      </c>
      <c r="G4893" s="10">
        <f t="shared" si="305"/>
        <v>3.5500607197377936</v>
      </c>
    </row>
    <row r="4894" spans="1:7" x14ac:dyDescent="0.3">
      <c r="A4894" s="2">
        <v>44691</v>
      </c>
      <c r="B4894" s="34">
        <f t="shared" si="306"/>
        <v>1</v>
      </c>
      <c r="C4894" s="1">
        <v>3587.8</v>
      </c>
      <c r="D4894" s="30" t="str">
        <f t="shared" si="304"/>
        <v>OK</v>
      </c>
      <c r="F4894" s="37">
        <f t="shared" si="307"/>
        <v>1.1038062576261831E-2</v>
      </c>
      <c r="G4894" s="10">
        <f t="shared" si="305"/>
        <v>3.5548282255322303</v>
      </c>
    </row>
    <row r="4895" spans="1:7" x14ac:dyDescent="0.3">
      <c r="A4895" s="2">
        <v>44692</v>
      </c>
      <c r="B4895" s="34">
        <f t="shared" si="306"/>
        <v>1</v>
      </c>
      <c r="C4895" s="1">
        <v>3572.4</v>
      </c>
      <c r="D4895" s="30" t="str">
        <f t="shared" si="304"/>
        <v>OK</v>
      </c>
      <c r="F4895" s="37">
        <f t="shared" si="307"/>
        <v>-4.2923239868443153E-3</v>
      </c>
      <c r="G4895" s="10">
        <f t="shared" si="305"/>
        <v>3.5529600806943491</v>
      </c>
    </row>
    <row r="4896" spans="1:7" x14ac:dyDescent="0.3">
      <c r="A4896" s="2">
        <v>44693</v>
      </c>
      <c r="B4896" s="34">
        <f t="shared" si="306"/>
        <v>1</v>
      </c>
      <c r="C4896" s="1">
        <v>3630.71</v>
      </c>
      <c r="D4896" s="30" t="str">
        <f t="shared" si="304"/>
        <v>OK</v>
      </c>
      <c r="F4896" s="37">
        <f t="shared" si="307"/>
        <v>1.632236031799339E-2</v>
      </c>
      <c r="G4896" s="10">
        <f t="shared" si="305"/>
        <v>3.5599915613806665</v>
      </c>
    </row>
    <row r="4897" spans="1:7" x14ac:dyDescent="0.3">
      <c r="A4897" s="2">
        <v>44694</v>
      </c>
      <c r="B4897" s="34">
        <f t="shared" si="306"/>
        <v>1</v>
      </c>
      <c r="C4897" s="1">
        <v>3616.01</v>
      </c>
      <c r="D4897" s="30" t="str">
        <f t="shared" si="304"/>
        <v>OK</v>
      </c>
      <c r="F4897" s="37">
        <f t="shared" si="307"/>
        <v>-4.0487948638144866E-3</v>
      </c>
      <c r="G4897" s="10">
        <f t="shared" si="305"/>
        <v>3.5582296228372892</v>
      </c>
    </row>
    <row r="4898" spans="1:7" x14ac:dyDescent="0.3">
      <c r="A4898" s="2">
        <v>44697</v>
      </c>
      <c r="B4898" s="34">
        <f t="shared" si="306"/>
        <v>3</v>
      </c>
      <c r="C4898" s="1">
        <v>3621.4</v>
      </c>
      <c r="D4898" s="30" t="str">
        <f t="shared" si="304"/>
        <v>OK</v>
      </c>
      <c r="F4898" s="37">
        <f t="shared" si="307"/>
        <v>1.4905932229170027E-3</v>
      </c>
      <c r="G4898" s="10">
        <f t="shared" si="305"/>
        <v>3.5588764972551359</v>
      </c>
    </row>
    <row r="4899" spans="1:7" x14ac:dyDescent="0.3">
      <c r="A4899" s="2">
        <v>44698</v>
      </c>
      <c r="B4899" s="34">
        <f t="shared" si="306"/>
        <v>1</v>
      </c>
      <c r="C4899" s="1">
        <v>3573.58</v>
      </c>
      <c r="D4899" s="30" t="str">
        <f t="shared" si="304"/>
        <v>OK</v>
      </c>
      <c r="F4899" s="37">
        <f t="shared" si="307"/>
        <v>-1.3204837907991429E-2</v>
      </c>
      <c r="G4899" s="10">
        <f t="shared" si="305"/>
        <v>3.5531035088856688</v>
      </c>
    </row>
    <row r="4900" spans="1:7" x14ac:dyDescent="0.3">
      <c r="A4900" s="2">
        <v>44699</v>
      </c>
      <c r="B4900" s="34">
        <f t="shared" si="306"/>
        <v>1</v>
      </c>
      <c r="C4900" s="1">
        <v>3578.46</v>
      </c>
      <c r="D4900" s="30" t="str">
        <f t="shared" si="304"/>
        <v>OK</v>
      </c>
      <c r="F4900" s="37">
        <f t="shared" si="307"/>
        <v>1.365577376188698E-3</v>
      </c>
      <c r="G4900" s="10">
        <f t="shared" si="305"/>
        <v>3.5536961670365148</v>
      </c>
    </row>
    <row r="4901" spans="1:7" x14ac:dyDescent="0.3">
      <c r="A4901" s="2">
        <v>44700</v>
      </c>
      <c r="B4901" s="34">
        <f t="shared" si="306"/>
        <v>1</v>
      </c>
      <c r="C4901" s="1">
        <v>3575.53</v>
      </c>
      <c r="D4901" s="30" t="str">
        <f t="shared" si="304"/>
        <v>OK</v>
      </c>
      <c r="F4901" s="37">
        <f t="shared" si="307"/>
        <v>-8.1878797024415029E-4</v>
      </c>
      <c r="G4901" s="10">
        <f t="shared" si="305"/>
        <v>3.553340426281181</v>
      </c>
    </row>
    <row r="4902" spans="1:7" x14ac:dyDescent="0.3">
      <c r="A4902" s="2">
        <v>44701</v>
      </c>
      <c r="B4902" s="34">
        <f t="shared" si="306"/>
        <v>1</v>
      </c>
      <c r="C4902" s="1">
        <v>3564.96</v>
      </c>
      <c r="D4902" s="30" t="str">
        <f t="shared" si="304"/>
        <v>OK</v>
      </c>
      <c r="F4902" s="37">
        <f t="shared" si="307"/>
        <v>-2.9562050940700191E-3</v>
      </c>
      <c r="G4902" s="10">
        <f t="shared" si="305"/>
        <v>3.5520546612911841</v>
      </c>
    </row>
    <row r="4903" spans="1:7" x14ac:dyDescent="0.3">
      <c r="A4903" s="2">
        <v>44704</v>
      </c>
      <c r="B4903" s="34">
        <f t="shared" si="306"/>
        <v>3</v>
      </c>
      <c r="C4903" s="1">
        <v>3536.76</v>
      </c>
      <c r="D4903" s="30" t="str">
        <f t="shared" si="304"/>
        <v>OK</v>
      </c>
      <c r="F4903" s="37">
        <f t="shared" si="307"/>
        <v>-7.9103271845967216E-3</v>
      </c>
      <c r="G4903" s="10">
        <f t="shared" si="305"/>
        <v>3.548605590147786</v>
      </c>
    </row>
    <row r="4904" spans="1:7" x14ac:dyDescent="0.3">
      <c r="A4904" s="2">
        <v>44705</v>
      </c>
      <c r="B4904" s="34">
        <f t="shared" si="306"/>
        <v>1</v>
      </c>
      <c r="C4904" s="1">
        <v>3573.52</v>
      </c>
      <c r="D4904" s="30" t="str">
        <f t="shared" si="304"/>
        <v>OK</v>
      </c>
      <c r="F4904" s="37">
        <f t="shared" si="307"/>
        <v>1.0393693663126591E-2</v>
      </c>
      <c r="G4904" s="10">
        <f t="shared" si="305"/>
        <v>3.5530962170697116</v>
      </c>
    </row>
    <row r="4905" spans="1:7" x14ac:dyDescent="0.3">
      <c r="A4905" s="2">
        <v>44706</v>
      </c>
      <c r="B4905" s="34">
        <f t="shared" si="306"/>
        <v>1</v>
      </c>
      <c r="C4905" s="1">
        <v>3554.08</v>
      </c>
      <c r="D4905" s="30" t="str">
        <f t="shared" si="304"/>
        <v>OK</v>
      </c>
      <c r="F4905" s="37">
        <f t="shared" si="307"/>
        <v>-5.4400143276097657E-3</v>
      </c>
      <c r="G4905" s="10">
        <f t="shared" si="305"/>
        <v>3.5507271992620568</v>
      </c>
    </row>
    <row r="4906" spans="1:7" x14ac:dyDescent="0.3">
      <c r="A4906" s="2">
        <v>44707</v>
      </c>
      <c r="B4906" s="34">
        <f t="shared" si="306"/>
        <v>1</v>
      </c>
      <c r="C4906" s="1">
        <v>3526.28</v>
      </c>
      <c r="D4906" s="30" t="str">
        <f t="shared" si="304"/>
        <v>OK</v>
      </c>
      <c r="F4906" s="37">
        <f t="shared" si="307"/>
        <v>-7.8219961283931827E-3</v>
      </c>
      <c r="G4906" s="10">
        <f t="shared" si="305"/>
        <v>3.547316793960738</v>
      </c>
    </row>
    <row r="4907" spans="1:7" x14ac:dyDescent="0.3">
      <c r="A4907" s="2">
        <v>44708</v>
      </c>
      <c r="B4907" s="34">
        <f t="shared" si="306"/>
        <v>1</v>
      </c>
      <c r="C4907" s="1">
        <v>3540.33</v>
      </c>
      <c r="D4907" s="30" t="str">
        <f t="shared" si="304"/>
        <v>OK</v>
      </c>
      <c r="F4907" s="37">
        <f t="shared" si="307"/>
        <v>3.9843687965788188E-3</v>
      </c>
      <c r="G4907" s="10">
        <f t="shared" si="305"/>
        <v>3.5490437452177099</v>
      </c>
    </row>
    <row r="4908" spans="1:7" x14ac:dyDescent="0.3">
      <c r="A4908" s="2">
        <v>44711</v>
      </c>
      <c r="B4908" s="34">
        <f t="shared" si="306"/>
        <v>3</v>
      </c>
      <c r="C4908" s="1">
        <v>3522.16</v>
      </c>
      <c r="D4908" s="30" t="str">
        <f t="shared" si="304"/>
        <v>OK</v>
      </c>
      <c r="F4908" s="37">
        <f t="shared" si="307"/>
        <v>-5.1322899277751466E-3</v>
      </c>
      <c r="G4908" s="10">
        <f t="shared" si="305"/>
        <v>3.5468090806314838</v>
      </c>
    </row>
    <row r="4909" spans="1:7" x14ac:dyDescent="0.3">
      <c r="A4909" s="2">
        <v>44712</v>
      </c>
      <c r="B4909" s="34">
        <f t="shared" si="306"/>
        <v>1</v>
      </c>
      <c r="C4909" s="1">
        <v>3468.22</v>
      </c>
      <c r="D4909" s="30" t="str">
        <f t="shared" si="304"/>
        <v>OK</v>
      </c>
      <c r="F4909" s="37">
        <f t="shared" si="307"/>
        <v>-1.5314466123060866E-2</v>
      </c>
      <c r="G4909" s="10">
        <f t="shared" si="305"/>
        <v>3.5401066383300095</v>
      </c>
    </row>
    <row r="4910" spans="1:7" x14ac:dyDescent="0.3">
      <c r="A4910" s="2">
        <v>44713</v>
      </c>
      <c r="B4910" s="34">
        <f t="shared" si="306"/>
        <v>1</v>
      </c>
      <c r="C4910" s="1">
        <v>3466.59</v>
      </c>
      <c r="D4910" s="30" t="str">
        <f t="shared" si="304"/>
        <v>OK</v>
      </c>
      <c r="F4910" s="37">
        <f t="shared" si="307"/>
        <v>-4.6998171972933989E-4</v>
      </c>
      <c r="G4910" s="10">
        <f t="shared" si="305"/>
        <v>3.5399024798834082</v>
      </c>
    </row>
    <row r="4911" spans="1:7" x14ac:dyDescent="0.3">
      <c r="A4911" s="2">
        <v>44718</v>
      </c>
      <c r="B4911" s="34">
        <f t="shared" si="306"/>
        <v>5</v>
      </c>
      <c r="C4911" s="1">
        <v>3431.91</v>
      </c>
      <c r="D4911" s="30" t="str">
        <f t="shared" si="304"/>
        <v>OK</v>
      </c>
      <c r="F4911" s="37">
        <f t="shared" si="307"/>
        <v>-1.0004067397644478E-2</v>
      </c>
      <c r="G4911" s="10">
        <f t="shared" si="305"/>
        <v>3.5355358901860274</v>
      </c>
    </row>
    <row r="4912" spans="1:7" x14ac:dyDescent="0.3">
      <c r="A4912" s="2">
        <v>44719</v>
      </c>
      <c r="B4912" s="34">
        <f t="shared" si="306"/>
        <v>1</v>
      </c>
      <c r="C4912" s="1">
        <v>3455.91</v>
      </c>
      <c r="D4912" s="30" t="str">
        <f t="shared" si="304"/>
        <v>OK</v>
      </c>
      <c r="F4912" s="37">
        <f t="shared" si="307"/>
        <v>6.993190380866654E-3</v>
      </c>
      <c r="G4912" s="10">
        <f t="shared" si="305"/>
        <v>3.5385624239074578</v>
      </c>
    </row>
    <row r="4913" spans="1:7" x14ac:dyDescent="0.3">
      <c r="A4913" s="2">
        <v>44720</v>
      </c>
      <c r="B4913" s="34">
        <f t="shared" si="306"/>
        <v>1</v>
      </c>
      <c r="C4913" s="1">
        <v>3441.51</v>
      </c>
      <c r="D4913" s="30" t="str">
        <f t="shared" si="304"/>
        <v>OK</v>
      </c>
      <c r="F4913" s="37">
        <f t="shared" si="307"/>
        <v>-4.166775176436821E-3</v>
      </c>
      <c r="G4913" s="10">
        <f t="shared" si="305"/>
        <v>3.5367490358216158</v>
      </c>
    </row>
    <row r="4914" spans="1:7" x14ac:dyDescent="0.3">
      <c r="A4914" s="2">
        <v>44721</v>
      </c>
      <c r="B4914" s="34">
        <f t="shared" si="306"/>
        <v>1</v>
      </c>
      <c r="C4914" s="1">
        <v>3424.17</v>
      </c>
      <c r="D4914" s="30" t="str">
        <f t="shared" si="304"/>
        <v>OK</v>
      </c>
      <c r="F4914" s="37">
        <f t="shared" si="307"/>
        <v>-5.0384860134069509E-3</v>
      </c>
      <c r="G4914" s="10">
        <f t="shared" si="305"/>
        <v>3.5345553179879339</v>
      </c>
    </row>
    <row r="4915" spans="1:7" x14ac:dyDescent="0.3">
      <c r="A4915" s="2">
        <v>44722</v>
      </c>
      <c r="B4915" s="34">
        <f t="shared" si="306"/>
        <v>1</v>
      </c>
      <c r="C4915" s="1">
        <v>3395.56</v>
      </c>
      <c r="D4915" s="30" t="str">
        <f t="shared" si="304"/>
        <v>OK</v>
      </c>
      <c r="F4915" s="37">
        <f t="shared" si="307"/>
        <v>-8.3553094618550316E-3</v>
      </c>
      <c r="G4915" s="10">
        <f t="shared" si="305"/>
        <v>3.53091140891223</v>
      </c>
    </row>
    <row r="4916" spans="1:7" x14ac:dyDescent="0.3">
      <c r="A4916" s="2">
        <v>44725</v>
      </c>
      <c r="B4916" s="34">
        <f t="shared" si="306"/>
        <v>3</v>
      </c>
      <c r="C4916" s="1">
        <v>3370.7</v>
      </c>
      <c r="D4916" s="30" t="str">
        <f t="shared" si="304"/>
        <v>OK</v>
      </c>
      <c r="F4916" s="37">
        <f t="shared" si="307"/>
        <v>-7.3213254956473461E-3</v>
      </c>
      <c r="G4916" s="10">
        <f t="shared" si="305"/>
        <v>3.5277201010399928</v>
      </c>
    </row>
    <row r="4917" spans="1:7" x14ac:dyDescent="0.3">
      <c r="A4917" s="2">
        <v>44726</v>
      </c>
      <c r="B4917" s="34">
        <f t="shared" si="306"/>
        <v>1</v>
      </c>
      <c r="C4917" s="1">
        <v>3349.7</v>
      </c>
      <c r="D4917" s="30" t="str">
        <f t="shared" si="304"/>
        <v>OK</v>
      </c>
      <c r="F4917" s="37">
        <f t="shared" si="307"/>
        <v>-6.2301599074375824E-3</v>
      </c>
      <c r="G4917" s="10">
        <f t="shared" si="305"/>
        <v>3.5250059132521505</v>
      </c>
    </row>
    <row r="4918" spans="1:7" x14ac:dyDescent="0.3">
      <c r="A4918" s="2">
        <v>44727</v>
      </c>
      <c r="B4918" s="34">
        <f t="shared" si="306"/>
        <v>1</v>
      </c>
      <c r="C4918" s="1">
        <v>3377.87</v>
      </c>
      <c r="D4918" s="30" t="str">
        <f t="shared" si="304"/>
        <v>OK</v>
      </c>
      <c r="F4918" s="37">
        <f t="shared" si="307"/>
        <v>8.4097083320895383E-3</v>
      </c>
      <c r="G4918" s="10">
        <f t="shared" si="305"/>
        <v>3.5286429313897991</v>
      </c>
    </row>
    <row r="4919" spans="1:7" x14ac:dyDescent="0.3">
      <c r="A4919" s="2">
        <v>44728</v>
      </c>
      <c r="B4919" s="34">
        <f t="shared" si="306"/>
        <v>1</v>
      </c>
      <c r="C4919" s="1">
        <v>3358.01</v>
      </c>
      <c r="D4919" s="30" t="str">
        <f t="shared" si="304"/>
        <v>OK</v>
      </c>
      <c r="F4919" s="37">
        <f t="shared" si="307"/>
        <v>-5.879444738844164E-3</v>
      </c>
      <c r="G4919" s="10">
        <f t="shared" si="305"/>
        <v>3.5260819851130338</v>
      </c>
    </row>
    <row r="4920" spans="1:7" x14ac:dyDescent="0.3">
      <c r="A4920" s="2">
        <v>44729</v>
      </c>
      <c r="B4920" s="34">
        <f t="shared" si="306"/>
        <v>1</v>
      </c>
      <c r="C4920" s="1">
        <v>3358.96</v>
      </c>
      <c r="D4920" s="30" t="str">
        <f t="shared" si="304"/>
        <v>OK</v>
      </c>
      <c r="F4920" s="37">
        <f t="shared" si="307"/>
        <v>2.8290564947686114E-4</v>
      </c>
      <c r="G4920" s="10">
        <f t="shared" si="305"/>
        <v>3.5262048320992667</v>
      </c>
    </row>
    <row r="4921" spans="1:7" x14ac:dyDescent="0.3">
      <c r="A4921" s="2">
        <v>44732</v>
      </c>
      <c r="B4921" s="34">
        <f t="shared" si="306"/>
        <v>3</v>
      </c>
      <c r="C4921" s="1">
        <v>3318.93</v>
      </c>
      <c r="D4921" s="30" t="str">
        <f t="shared" si="304"/>
        <v>OK</v>
      </c>
      <c r="F4921" s="37">
        <f t="shared" si="307"/>
        <v>-1.191737918879654E-2</v>
      </c>
      <c r="G4921" s="10">
        <f t="shared" si="305"/>
        <v>3.5209980927417392</v>
      </c>
    </row>
    <row r="4922" spans="1:7" x14ac:dyDescent="0.3">
      <c r="A4922" s="2">
        <v>44733</v>
      </c>
      <c r="B4922" s="34">
        <f t="shared" si="306"/>
        <v>1</v>
      </c>
      <c r="C4922" s="1">
        <v>3299.67</v>
      </c>
      <c r="D4922" s="30" t="str">
        <f t="shared" si="304"/>
        <v>OK</v>
      </c>
      <c r="F4922" s="37">
        <f t="shared" si="307"/>
        <v>-5.8030750874528136E-3</v>
      </c>
      <c r="G4922" s="10">
        <f t="shared" si="305"/>
        <v>3.5184705082580794</v>
      </c>
    </row>
    <row r="4923" spans="1:7" x14ac:dyDescent="0.3">
      <c r="A4923" s="2">
        <v>44734</v>
      </c>
      <c r="B4923" s="34">
        <f t="shared" si="306"/>
        <v>1</v>
      </c>
      <c r="C4923" s="1">
        <v>3353.8</v>
      </c>
      <c r="D4923" s="30" t="str">
        <f t="shared" si="304"/>
        <v>OK</v>
      </c>
      <c r="F4923" s="37">
        <f t="shared" si="307"/>
        <v>1.6404670770107321E-2</v>
      </c>
      <c r="G4923" s="10">
        <f t="shared" si="305"/>
        <v>3.5255371603910581</v>
      </c>
    </row>
    <row r="4924" spans="1:7" x14ac:dyDescent="0.3">
      <c r="A4924" s="2">
        <v>44735</v>
      </c>
      <c r="B4924" s="34">
        <f t="shared" si="306"/>
        <v>1</v>
      </c>
      <c r="C4924" s="1">
        <v>3413.5</v>
      </c>
      <c r="D4924" s="30" t="str">
        <f t="shared" si="304"/>
        <v>OK</v>
      </c>
      <c r="F4924" s="37">
        <f t="shared" si="307"/>
        <v>1.7800703679408336E-2</v>
      </c>
      <c r="G4924" s="10">
        <f t="shared" si="305"/>
        <v>3.5331999071876958</v>
      </c>
    </row>
    <row r="4925" spans="1:7" x14ac:dyDescent="0.3">
      <c r="A4925" s="2">
        <v>44736</v>
      </c>
      <c r="B4925" s="34">
        <f t="shared" si="306"/>
        <v>1</v>
      </c>
      <c r="C4925" s="1">
        <v>3412.88</v>
      </c>
      <c r="D4925" s="30" t="str">
        <f t="shared" si="304"/>
        <v>OK</v>
      </c>
      <c r="F4925" s="37">
        <f t="shared" si="307"/>
        <v>-1.8163175626184636E-4</v>
      </c>
      <c r="G4925" s="10">
        <f t="shared" si="305"/>
        <v>3.5331210183536372</v>
      </c>
    </row>
    <row r="4926" spans="1:7" x14ac:dyDescent="0.3">
      <c r="A4926" s="2">
        <v>44739</v>
      </c>
      <c r="B4926" s="34">
        <f t="shared" si="306"/>
        <v>3</v>
      </c>
      <c r="C4926" s="1">
        <v>3382.31</v>
      </c>
      <c r="D4926" s="30" t="str">
        <f t="shared" si="304"/>
        <v>OK</v>
      </c>
      <c r="F4926" s="37">
        <f t="shared" si="307"/>
        <v>-8.9572443215114594E-3</v>
      </c>
      <c r="G4926" s="10">
        <f t="shared" si="305"/>
        <v>3.5292134096246732</v>
      </c>
    </row>
    <row r="4927" spans="1:7" x14ac:dyDescent="0.3">
      <c r="A4927" s="2">
        <v>44740</v>
      </c>
      <c r="B4927" s="34">
        <f t="shared" si="306"/>
        <v>1</v>
      </c>
      <c r="C4927" s="1">
        <v>3353.07</v>
      </c>
      <c r="D4927" s="30" t="str">
        <f t="shared" si="304"/>
        <v>OK</v>
      </c>
      <c r="F4927" s="37">
        <f t="shared" si="307"/>
        <v>-8.6449793188677626E-3</v>
      </c>
      <c r="G4927" s="10">
        <f t="shared" si="305"/>
        <v>3.5254426200248243</v>
      </c>
    </row>
    <row r="4928" spans="1:7" x14ac:dyDescent="0.3">
      <c r="A4928" s="2">
        <v>44741</v>
      </c>
      <c r="B4928" s="34">
        <f t="shared" si="306"/>
        <v>1</v>
      </c>
      <c r="C4928" s="1">
        <v>3375.72</v>
      </c>
      <c r="D4928" s="30" t="str">
        <f t="shared" si="304"/>
        <v>OK</v>
      </c>
      <c r="F4928" s="37">
        <f t="shared" si="307"/>
        <v>6.7550036235448641E-3</v>
      </c>
      <c r="G4928" s="10">
        <f t="shared" si="305"/>
        <v>3.528366416775309</v>
      </c>
    </row>
    <row r="4929" spans="1:7" x14ac:dyDescent="0.3">
      <c r="A4929" s="2">
        <v>44742</v>
      </c>
      <c r="B4929" s="34">
        <f t="shared" si="306"/>
        <v>1</v>
      </c>
      <c r="C4929" s="1">
        <v>3405.28</v>
      </c>
      <c r="D4929" s="30" t="str">
        <f t="shared" si="304"/>
        <v>OK</v>
      </c>
      <c r="F4929" s="37">
        <f t="shared" si="307"/>
        <v>8.7566504330929273E-3</v>
      </c>
      <c r="G4929" s="10">
        <f t="shared" si="305"/>
        <v>3.5321528276894494</v>
      </c>
    </row>
    <row r="4930" spans="1:7" x14ac:dyDescent="0.3">
      <c r="A4930" s="2">
        <v>44743</v>
      </c>
      <c r="B4930" s="34">
        <f t="shared" si="306"/>
        <v>1</v>
      </c>
      <c r="C4930" s="1">
        <v>3464.12</v>
      </c>
      <c r="D4930" s="30" t="str">
        <f t="shared" si="304"/>
        <v>OK</v>
      </c>
      <c r="F4930" s="37">
        <f t="shared" si="307"/>
        <v>1.7279049006249103E-2</v>
      </c>
      <c r="G4930" s="10">
        <f t="shared" si="305"/>
        <v>3.5395929279282066</v>
      </c>
    </row>
    <row r="4931" spans="1:7" x14ac:dyDescent="0.3">
      <c r="A4931" s="2">
        <v>44746</v>
      </c>
      <c r="B4931" s="34">
        <f t="shared" si="306"/>
        <v>3</v>
      </c>
      <c r="C4931" s="1">
        <v>3414.43</v>
      </c>
      <c r="D4931" s="30" t="str">
        <f t="shared" si="304"/>
        <v>OK</v>
      </c>
      <c r="F4931" s="37">
        <f t="shared" si="307"/>
        <v>-1.4344191309769938E-2</v>
      </c>
      <c r="G4931" s="10">
        <f t="shared" si="305"/>
        <v>3.5333182135765044</v>
      </c>
    </row>
    <row r="4932" spans="1:7" x14ac:dyDescent="0.3">
      <c r="A4932" s="2">
        <v>44747</v>
      </c>
      <c r="B4932" s="34">
        <f t="shared" si="306"/>
        <v>1</v>
      </c>
      <c r="C4932" s="1">
        <v>3449.71</v>
      </c>
      <c r="D4932" s="30" t="str">
        <f t="shared" si="304"/>
        <v>OK</v>
      </c>
      <c r="F4932" s="37">
        <f t="shared" si="307"/>
        <v>1.0332617742932371E-2</v>
      </c>
      <c r="G4932" s="10">
        <f t="shared" si="305"/>
        <v>3.5377825876259101</v>
      </c>
    </row>
    <row r="4933" spans="1:7" x14ac:dyDescent="0.3">
      <c r="A4933" s="2">
        <v>44748</v>
      </c>
      <c r="B4933" s="34">
        <f t="shared" si="306"/>
        <v>1</v>
      </c>
      <c r="C4933" s="1">
        <v>3440.19</v>
      </c>
      <c r="D4933" s="30" t="str">
        <f t="shared" si="304"/>
        <v>OK</v>
      </c>
      <c r="F4933" s="37">
        <f t="shared" si="307"/>
        <v>-2.7596522606248008E-3</v>
      </c>
      <c r="G4933" s="10">
        <f t="shared" si="305"/>
        <v>3.5365824291043388</v>
      </c>
    </row>
    <row r="4934" spans="1:7" x14ac:dyDescent="0.3">
      <c r="A4934" s="2">
        <v>44749</v>
      </c>
      <c r="B4934" s="34">
        <f t="shared" si="306"/>
        <v>1</v>
      </c>
      <c r="C4934" s="1">
        <v>3436.03</v>
      </c>
      <c r="D4934" s="30" t="str">
        <f t="shared" si="304"/>
        <v>OK</v>
      </c>
      <c r="F4934" s="37">
        <f t="shared" si="307"/>
        <v>-1.2092355364092811E-3</v>
      </c>
      <c r="G4934" s="10">
        <f t="shared" si="305"/>
        <v>3.5360569470036687</v>
      </c>
    </row>
    <row r="4935" spans="1:7" x14ac:dyDescent="0.3">
      <c r="A4935" s="2">
        <v>44750</v>
      </c>
      <c r="B4935" s="34">
        <f t="shared" si="306"/>
        <v>1</v>
      </c>
      <c r="C4935" s="1">
        <v>3401.21</v>
      </c>
      <c r="D4935" s="30" t="str">
        <f t="shared" si="304"/>
        <v>OK</v>
      </c>
      <c r="F4935" s="37">
        <f t="shared" si="307"/>
        <v>-1.0133788121756804E-2</v>
      </c>
      <c r="G4935" s="10">
        <f t="shared" si="305"/>
        <v>3.531633447288681</v>
      </c>
    </row>
    <row r="4936" spans="1:7" x14ac:dyDescent="0.3">
      <c r="A4936" s="2">
        <v>44753</v>
      </c>
      <c r="B4936" s="34">
        <f t="shared" si="306"/>
        <v>3</v>
      </c>
      <c r="C4936" s="1">
        <v>3410.02</v>
      </c>
      <c r="D4936" s="30" t="str">
        <f t="shared" ref="D4936:D4999" si="308">IF(C4936&gt;0,"OK","ERROR")</f>
        <v>OK</v>
      </c>
      <c r="F4936" s="37">
        <f t="shared" si="307"/>
        <v>2.5902546446705532E-3</v>
      </c>
      <c r="G4936" s="10">
        <f t="shared" ref="G4936:G4999" si="309">LOG(C4936,10)</f>
        <v>3.5327569261667398</v>
      </c>
    </row>
    <row r="4937" spans="1:7" x14ac:dyDescent="0.3">
      <c r="A4937" s="2">
        <v>44754</v>
      </c>
      <c r="B4937" s="34">
        <f t="shared" ref="B4937:B5000" si="310">DATEDIF(A4936,A4937,"d")</f>
        <v>1</v>
      </c>
      <c r="C4937" s="1">
        <v>3422.45</v>
      </c>
      <c r="D4937" s="30" t="str">
        <f t="shared" si="308"/>
        <v>OK</v>
      </c>
      <c r="F4937" s="37">
        <f t="shared" ref="F4937:F5000" si="311">C4937/C4936-1</f>
        <v>3.6451399112027438E-3</v>
      </c>
      <c r="G4937" s="10">
        <f t="shared" si="309"/>
        <v>3.5343371120630866</v>
      </c>
    </row>
    <row r="4938" spans="1:7" x14ac:dyDescent="0.3">
      <c r="A4938" s="2">
        <v>44755</v>
      </c>
      <c r="B4938" s="34">
        <f t="shared" si="310"/>
        <v>1</v>
      </c>
      <c r="C4938" s="1">
        <v>3433.59</v>
      </c>
      <c r="D4938" s="30" t="str">
        <f t="shared" si="308"/>
        <v>OK</v>
      </c>
      <c r="F4938" s="37">
        <f t="shared" si="311"/>
        <v>3.2549781589212845E-3</v>
      </c>
      <c r="G4938" s="10">
        <f t="shared" si="309"/>
        <v>3.5357484354468709</v>
      </c>
    </row>
    <row r="4939" spans="1:7" x14ac:dyDescent="0.3">
      <c r="A4939" s="2">
        <v>44756</v>
      </c>
      <c r="B4939" s="34">
        <f t="shared" si="310"/>
        <v>1</v>
      </c>
      <c r="C4939" s="1">
        <v>3424.9</v>
      </c>
      <c r="D4939" s="30" t="str">
        <f t="shared" si="308"/>
        <v>OK</v>
      </c>
      <c r="F4939" s="37">
        <f t="shared" si="311"/>
        <v>-2.530878759549049E-3</v>
      </c>
      <c r="G4939" s="10">
        <f t="shared" si="309"/>
        <v>3.5346478955124705</v>
      </c>
    </row>
    <row r="4940" spans="1:7" x14ac:dyDescent="0.3">
      <c r="A4940" s="2">
        <v>44757</v>
      </c>
      <c r="B4940" s="34">
        <f t="shared" si="310"/>
        <v>1</v>
      </c>
      <c r="C4940" s="1">
        <v>3412.77</v>
      </c>
      <c r="D4940" s="30" t="str">
        <f t="shared" si="308"/>
        <v>OK</v>
      </c>
      <c r="F4940" s="37">
        <f t="shared" si="311"/>
        <v>-3.5417092469853806E-3</v>
      </c>
      <c r="G4940" s="10">
        <f t="shared" si="309"/>
        <v>3.5331070204507231</v>
      </c>
    </row>
    <row r="4941" spans="1:7" x14ac:dyDescent="0.3">
      <c r="A4941" s="2">
        <v>44760</v>
      </c>
      <c r="B4941" s="34">
        <f t="shared" si="310"/>
        <v>3</v>
      </c>
      <c r="C4941" s="1">
        <v>3396.44</v>
      </c>
      <c r="D4941" s="30" t="str">
        <f t="shared" si="308"/>
        <v>OK</v>
      </c>
      <c r="F4941" s="37">
        <f t="shared" si="311"/>
        <v>-4.7849693943629035E-3</v>
      </c>
      <c r="G4941" s="10">
        <f t="shared" si="309"/>
        <v>3.5310239469411502</v>
      </c>
    </row>
    <row r="4942" spans="1:7" x14ac:dyDescent="0.3">
      <c r="A4942" s="2">
        <v>44761</v>
      </c>
      <c r="B4942" s="34">
        <f t="shared" si="310"/>
        <v>1</v>
      </c>
      <c r="C4942" s="1">
        <v>3377.75</v>
      </c>
      <c r="D4942" s="30" t="str">
        <f t="shared" si="308"/>
        <v>OK</v>
      </c>
      <c r="F4942" s="37">
        <f t="shared" si="311"/>
        <v>-5.502820600393421E-3</v>
      </c>
      <c r="G4942" s="10">
        <f t="shared" si="309"/>
        <v>3.5286275026540697</v>
      </c>
    </row>
    <row r="4943" spans="1:7" x14ac:dyDescent="0.3">
      <c r="A4943" s="2">
        <v>44762</v>
      </c>
      <c r="B4943" s="34">
        <f t="shared" si="310"/>
        <v>1</v>
      </c>
      <c r="C4943" s="1">
        <v>3392.69</v>
      </c>
      <c r="D4943" s="30" t="str">
        <f t="shared" si="308"/>
        <v>OK</v>
      </c>
      <c r="F4943" s="37">
        <f t="shared" si="311"/>
        <v>4.4230626896601954E-3</v>
      </c>
      <c r="G4943" s="10">
        <f t="shared" si="309"/>
        <v>3.5305441787019904</v>
      </c>
    </row>
    <row r="4944" spans="1:7" x14ac:dyDescent="0.3">
      <c r="A4944" s="2">
        <v>44763</v>
      </c>
      <c r="B4944" s="34">
        <f t="shared" si="310"/>
        <v>1</v>
      </c>
      <c r="C4944" s="1">
        <v>3439.96</v>
      </c>
      <c r="D4944" s="30" t="str">
        <f t="shared" si="308"/>
        <v>OK</v>
      </c>
      <c r="F4944" s="37">
        <f t="shared" si="311"/>
        <v>1.3932896904816028E-2</v>
      </c>
      <c r="G4944" s="10">
        <f t="shared" si="309"/>
        <v>3.5365533926063337</v>
      </c>
    </row>
    <row r="4945" spans="1:7" x14ac:dyDescent="0.3">
      <c r="A4945" s="2">
        <v>44764</v>
      </c>
      <c r="B4945" s="34">
        <f t="shared" si="310"/>
        <v>1</v>
      </c>
      <c r="C4945" s="1">
        <v>3469.19</v>
      </c>
      <c r="D4945" s="30" t="str">
        <f t="shared" si="308"/>
        <v>OK</v>
      </c>
      <c r="F4945" s="37">
        <f t="shared" si="311"/>
        <v>8.4971918278120562E-3</v>
      </c>
      <c r="G4945" s="10">
        <f t="shared" si="309"/>
        <v>3.5402280858587529</v>
      </c>
    </row>
    <row r="4946" spans="1:7" x14ac:dyDescent="0.3">
      <c r="A4946" s="2">
        <v>44767</v>
      </c>
      <c r="B4946" s="34">
        <f t="shared" si="310"/>
        <v>3</v>
      </c>
      <c r="C4946" s="1">
        <v>3454.52</v>
      </c>
      <c r="D4946" s="30" t="str">
        <f t="shared" si="308"/>
        <v>OK</v>
      </c>
      <c r="F4946" s="37">
        <f t="shared" si="311"/>
        <v>-4.2286527979153998E-3</v>
      </c>
      <c r="G4946" s="10">
        <f t="shared" si="309"/>
        <v>3.538387711382192</v>
      </c>
    </row>
    <row r="4947" spans="1:7" x14ac:dyDescent="0.3">
      <c r="A4947" s="2">
        <v>44768</v>
      </c>
      <c r="B4947" s="34">
        <f t="shared" si="310"/>
        <v>1</v>
      </c>
      <c r="C4947" s="1">
        <v>3465.39</v>
      </c>
      <c r="D4947" s="30" t="str">
        <f t="shared" si="308"/>
        <v>OK</v>
      </c>
      <c r="F4947" s="37">
        <f t="shared" si="311"/>
        <v>3.1466021328578897E-3</v>
      </c>
      <c r="G4947" s="10">
        <f t="shared" si="309"/>
        <v>3.5397521178271156</v>
      </c>
    </row>
    <row r="4948" spans="1:7" x14ac:dyDescent="0.3">
      <c r="A4948" s="2">
        <v>44769</v>
      </c>
      <c r="B4948" s="34">
        <f t="shared" si="310"/>
        <v>1</v>
      </c>
      <c r="C4948" s="1">
        <v>3448.27</v>
      </c>
      <c r="D4948" s="30" t="str">
        <f t="shared" si="308"/>
        <v>OK</v>
      </c>
      <c r="F4948" s="37">
        <f t="shared" si="311"/>
        <v>-4.9402808919053465E-3</v>
      </c>
      <c r="G4948" s="10">
        <f t="shared" si="309"/>
        <v>3.5376012637997967</v>
      </c>
    </row>
    <row r="4949" spans="1:7" x14ac:dyDescent="0.3">
      <c r="A4949" s="2">
        <v>44770</v>
      </c>
      <c r="B4949" s="34">
        <f t="shared" si="310"/>
        <v>1</v>
      </c>
      <c r="C4949" s="1">
        <v>3488.67</v>
      </c>
      <c r="D4949" s="30" t="str">
        <f t="shared" si="308"/>
        <v>OK</v>
      </c>
      <c r="F4949" s="37">
        <f t="shared" si="311"/>
        <v>1.1716019917233922E-2</v>
      </c>
      <c r="G4949" s="10">
        <f t="shared" si="309"/>
        <v>3.5426598906412496</v>
      </c>
    </row>
    <row r="4950" spans="1:7" x14ac:dyDescent="0.3">
      <c r="A4950" s="2">
        <v>44771</v>
      </c>
      <c r="B4950" s="34">
        <f t="shared" si="310"/>
        <v>1</v>
      </c>
      <c r="C4950" s="1">
        <v>3494.44</v>
      </c>
      <c r="D4950" s="30" t="str">
        <f t="shared" si="308"/>
        <v>OK</v>
      </c>
      <c r="F4950" s="37">
        <f t="shared" si="311"/>
        <v>1.6539254214356092E-3</v>
      </c>
      <c r="G4950" s="10">
        <f t="shared" si="309"/>
        <v>3.5433775879797902</v>
      </c>
    </row>
    <row r="4951" spans="1:7" x14ac:dyDescent="0.3">
      <c r="A4951" s="2">
        <v>44774</v>
      </c>
      <c r="B4951" s="34">
        <f t="shared" si="310"/>
        <v>3</v>
      </c>
      <c r="C4951" s="1">
        <v>3537.43</v>
      </c>
      <c r="D4951" s="30" t="str">
        <f t="shared" si="308"/>
        <v>OK</v>
      </c>
      <c r="F4951" s="37">
        <f t="shared" si="311"/>
        <v>1.2302400384610834E-2</v>
      </c>
      <c r="G4951" s="10">
        <f t="shared" si="309"/>
        <v>3.5486878546342484</v>
      </c>
    </row>
    <row r="4952" spans="1:7" x14ac:dyDescent="0.3">
      <c r="A4952" s="2">
        <v>44775</v>
      </c>
      <c r="B4952" s="34">
        <f t="shared" si="310"/>
        <v>1</v>
      </c>
      <c r="C4952" s="1">
        <v>3536.74</v>
      </c>
      <c r="D4952" s="30" t="str">
        <f t="shared" si="308"/>
        <v>OK</v>
      </c>
      <c r="F4952" s="37">
        <f t="shared" si="311"/>
        <v>-1.9505686331600103E-4</v>
      </c>
      <c r="G4952" s="10">
        <f t="shared" si="309"/>
        <v>3.5486031342519384</v>
      </c>
    </row>
    <row r="4953" spans="1:7" x14ac:dyDescent="0.3">
      <c r="A4953" s="2">
        <v>44776</v>
      </c>
      <c r="B4953" s="34">
        <f t="shared" si="310"/>
        <v>1</v>
      </c>
      <c r="C4953" s="1">
        <v>3508.74</v>
      </c>
      <c r="D4953" s="30" t="str">
        <f t="shared" si="308"/>
        <v>OK</v>
      </c>
      <c r="F4953" s="37">
        <f t="shared" si="311"/>
        <v>-7.9168952198918063E-3</v>
      </c>
      <c r="G4953" s="10">
        <f t="shared" si="309"/>
        <v>3.5451511878937221</v>
      </c>
    </row>
    <row r="4954" spans="1:7" x14ac:dyDescent="0.3">
      <c r="A4954" s="2">
        <v>44777</v>
      </c>
      <c r="B4954" s="34">
        <f t="shared" si="310"/>
        <v>1</v>
      </c>
      <c r="C4954" s="1">
        <v>3525.96</v>
      </c>
      <c r="D4954" s="30" t="str">
        <f t="shared" si="308"/>
        <v>OK</v>
      </c>
      <c r="F4954" s="37">
        <f t="shared" si="311"/>
        <v>4.9077446604763875E-3</v>
      </c>
      <c r="G4954" s="10">
        <f t="shared" si="309"/>
        <v>3.547277381168688</v>
      </c>
    </row>
    <row r="4955" spans="1:7" x14ac:dyDescent="0.3">
      <c r="A4955" s="2">
        <v>44778</v>
      </c>
      <c r="B4955" s="34">
        <f t="shared" si="310"/>
        <v>1</v>
      </c>
      <c r="C4955" s="1">
        <v>3469.62</v>
      </c>
      <c r="D4955" s="30" t="str">
        <f t="shared" si="308"/>
        <v>OK</v>
      </c>
      <c r="F4955" s="37">
        <f t="shared" si="311"/>
        <v>-1.5978627097301246E-2</v>
      </c>
      <c r="G4955" s="10">
        <f t="shared" si="309"/>
        <v>3.5402819125602933</v>
      </c>
    </row>
    <row r="4956" spans="1:7" x14ac:dyDescent="0.3">
      <c r="A4956" s="2">
        <v>44781</v>
      </c>
      <c r="B4956" s="34">
        <f t="shared" si="310"/>
        <v>3</v>
      </c>
      <c r="C4956" s="1">
        <v>3499.53</v>
      </c>
      <c r="D4956" s="30" t="str">
        <f t="shared" si="308"/>
        <v>OK</v>
      </c>
      <c r="F4956" s="37">
        <f t="shared" si="311"/>
        <v>8.6205405779307132E-3</v>
      </c>
      <c r="G4956" s="10">
        <f t="shared" si="309"/>
        <v>3.5440097208894712</v>
      </c>
    </row>
    <row r="4957" spans="1:7" x14ac:dyDescent="0.3">
      <c r="A4957" s="2">
        <v>44782</v>
      </c>
      <c r="B4957" s="34">
        <f t="shared" si="310"/>
        <v>1</v>
      </c>
      <c r="C4957" s="1">
        <v>3490.3</v>
      </c>
      <c r="D4957" s="30" t="str">
        <f t="shared" si="308"/>
        <v>OK</v>
      </c>
      <c r="F4957" s="37">
        <f t="shared" si="311"/>
        <v>-2.6374970353161276E-3</v>
      </c>
      <c r="G4957" s="10">
        <f t="shared" si="309"/>
        <v>3.5428627572586371</v>
      </c>
    </row>
    <row r="4958" spans="1:7" x14ac:dyDescent="0.3">
      <c r="A4958" s="2">
        <v>44783</v>
      </c>
      <c r="B4958" s="34">
        <f t="shared" si="310"/>
        <v>1</v>
      </c>
      <c r="C4958" s="1">
        <v>3500.66</v>
      </c>
      <c r="D4958" s="30" t="str">
        <f t="shared" si="308"/>
        <v>OK</v>
      </c>
      <c r="F4958" s="37">
        <f t="shared" si="311"/>
        <v>2.968226226971904E-3</v>
      </c>
      <c r="G4958" s="10">
        <f t="shared" si="309"/>
        <v>3.5441499321605408</v>
      </c>
    </row>
    <row r="4959" spans="1:7" x14ac:dyDescent="0.3">
      <c r="A4959" s="2">
        <v>44784</v>
      </c>
      <c r="B4959" s="34">
        <f t="shared" si="310"/>
        <v>1</v>
      </c>
      <c r="C4959" s="1">
        <v>3454.8</v>
      </c>
      <c r="D4959" s="30" t="str">
        <f t="shared" si="308"/>
        <v>OK</v>
      </c>
      <c r="F4959" s="37">
        <f t="shared" si="311"/>
        <v>-1.310038678420633E-2</v>
      </c>
      <c r="G4959" s="10">
        <f t="shared" si="309"/>
        <v>3.5384229109257062</v>
      </c>
    </row>
    <row r="4960" spans="1:7" x14ac:dyDescent="0.3">
      <c r="A4960" s="2">
        <v>44785</v>
      </c>
      <c r="B4960" s="34">
        <f t="shared" si="310"/>
        <v>1</v>
      </c>
      <c r="C4960" s="1">
        <v>3428.53</v>
      </c>
      <c r="D4960" s="30" t="str">
        <f t="shared" si="308"/>
        <v>OK</v>
      </c>
      <c r="F4960" s="37">
        <f t="shared" si="311"/>
        <v>-7.6039133958550886E-3</v>
      </c>
      <c r="G4960" s="10">
        <f t="shared" si="309"/>
        <v>3.5351079539406545</v>
      </c>
    </row>
    <row r="4961" spans="1:7" x14ac:dyDescent="0.3">
      <c r="A4961" s="2">
        <v>44788</v>
      </c>
      <c r="B4961" s="34">
        <f t="shared" si="310"/>
        <v>3</v>
      </c>
      <c r="C4961" s="1">
        <v>3466.21</v>
      </c>
      <c r="D4961" s="30" t="str">
        <f t="shared" si="308"/>
        <v>OK</v>
      </c>
      <c r="F4961" s="37">
        <f t="shared" si="311"/>
        <v>1.099013279743799E-2</v>
      </c>
      <c r="G4961" s="10">
        <f t="shared" si="309"/>
        <v>3.5398548708644579</v>
      </c>
    </row>
    <row r="4962" spans="1:7" x14ac:dyDescent="0.3">
      <c r="A4962" s="2">
        <v>44789</v>
      </c>
      <c r="B4962" s="34">
        <f t="shared" si="310"/>
        <v>1</v>
      </c>
      <c r="C4962" s="1">
        <v>3430.37</v>
      </c>
      <c r="D4962" s="30" t="str">
        <f t="shared" si="308"/>
        <v>OK</v>
      </c>
      <c r="F4962" s="37">
        <f t="shared" si="311"/>
        <v>-1.0339823611379639E-2</v>
      </c>
      <c r="G4962" s="10">
        <f t="shared" si="309"/>
        <v>3.5353409656089596</v>
      </c>
    </row>
    <row r="4963" spans="1:7" x14ac:dyDescent="0.3">
      <c r="A4963" s="2">
        <v>44790</v>
      </c>
      <c r="B4963" s="34">
        <f t="shared" si="310"/>
        <v>1</v>
      </c>
      <c r="C4963" s="1">
        <v>3389.77</v>
      </c>
      <c r="D4963" s="30" t="str">
        <f t="shared" si="308"/>
        <v>OK</v>
      </c>
      <c r="F4963" s="37">
        <f t="shared" si="311"/>
        <v>-1.1835457982666608E-2</v>
      </c>
      <c r="G4963" s="10">
        <f t="shared" si="309"/>
        <v>3.5301702317961463</v>
      </c>
    </row>
    <row r="4964" spans="1:7" x14ac:dyDescent="0.3">
      <c r="A4964" s="2">
        <v>44791</v>
      </c>
      <c r="B4964" s="34">
        <f t="shared" si="310"/>
        <v>1</v>
      </c>
      <c r="C4964" s="1">
        <v>3394.9</v>
      </c>
      <c r="D4964" s="30" t="str">
        <f t="shared" si="308"/>
        <v>OK</v>
      </c>
      <c r="F4964" s="37">
        <f t="shared" si="311"/>
        <v>1.5133770137796265E-3</v>
      </c>
      <c r="G4964" s="10">
        <f t="shared" si="309"/>
        <v>3.5308269862489765</v>
      </c>
    </row>
    <row r="4965" spans="1:7" x14ac:dyDescent="0.3">
      <c r="A4965" s="2">
        <v>44792</v>
      </c>
      <c r="B4965" s="34">
        <f t="shared" si="310"/>
        <v>1</v>
      </c>
      <c r="C4965" s="1">
        <v>3354.69</v>
      </c>
      <c r="D4965" s="30" t="str">
        <f t="shared" si="308"/>
        <v>OK</v>
      </c>
      <c r="F4965" s="37">
        <f t="shared" si="311"/>
        <v>-1.1844236943650777E-2</v>
      </c>
      <c r="G4965" s="10">
        <f t="shared" si="309"/>
        <v>3.5256523940997351</v>
      </c>
    </row>
    <row r="4966" spans="1:7" x14ac:dyDescent="0.3">
      <c r="A4966" s="2">
        <v>44795</v>
      </c>
      <c r="B4966" s="34">
        <f t="shared" si="310"/>
        <v>3</v>
      </c>
      <c r="C4966" s="1">
        <v>3320.96</v>
      </c>
      <c r="D4966" s="30" t="str">
        <f t="shared" si="308"/>
        <v>OK</v>
      </c>
      <c r="F4966" s="37">
        <f t="shared" si="311"/>
        <v>-1.0054580303992311E-2</v>
      </c>
      <c r="G4966" s="10">
        <f t="shared" si="309"/>
        <v>3.5212636446788146</v>
      </c>
    </row>
    <row r="4967" spans="1:7" x14ac:dyDescent="0.3">
      <c r="A4967" s="2">
        <v>44796</v>
      </c>
      <c r="B4967" s="34">
        <f t="shared" si="310"/>
        <v>1</v>
      </c>
      <c r="C4967" s="1">
        <v>3304.27</v>
      </c>
      <c r="D4967" s="30" t="str">
        <f t="shared" si="308"/>
        <v>OK</v>
      </c>
      <c r="F4967" s="37">
        <f t="shared" si="311"/>
        <v>-5.0256552322219816E-3</v>
      </c>
      <c r="G4967" s="10">
        <f t="shared" si="309"/>
        <v>3.51907552736481</v>
      </c>
    </row>
    <row r="4968" spans="1:7" x14ac:dyDescent="0.3">
      <c r="A4968" s="2">
        <v>44797</v>
      </c>
      <c r="B4968" s="34">
        <f t="shared" si="310"/>
        <v>1</v>
      </c>
      <c r="C4968" s="1">
        <v>3273.63</v>
      </c>
      <c r="D4968" s="30" t="str">
        <f t="shared" si="308"/>
        <v>OK</v>
      </c>
      <c r="F4968" s="37">
        <f t="shared" si="311"/>
        <v>-9.2728499789666019E-3</v>
      </c>
      <c r="G4968" s="10">
        <f t="shared" si="309"/>
        <v>3.5150295919852543</v>
      </c>
    </row>
    <row r="4969" spans="1:7" x14ac:dyDescent="0.3">
      <c r="A4969" s="2">
        <v>44798</v>
      </c>
      <c r="B4969" s="34">
        <f t="shared" si="310"/>
        <v>1</v>
      </c>
      <c r="C4969" s="1">
        <v>3290.99</v>
      </c>
      <c r="D4969" s="30" t="str">
        <f t="shared" si="308"/>
        <v>OK</v>
      </c>
      <c r="F4969" s="37">
        <f t="shared" si="311"/>
        <v>5.3029817053240613E-3</v>
      </c>
      <c r="G4969" s="10">
        <f t="shared" si="309"/>
        <v>3.5173265626494579</v>
      </c>
    </row>
    <row r="4970" spans="1:7" x14ac:dyDescent="0.3">
      <c r="A4970" s="2">
        <v>44799</v>
      </c>
      <c r="B4970" s="34">
        <f t="shared" si="310"/>
        <v>1</v>
      </c>
      <c r="C4970" s="1">
        <v>3298.59</v>
      </c>
      <c r="D4970" s="30" t="str">
        <f t="shared" si="308"/>
        <v>OK</v>
      </c>
      <c r="F4970" s="37">
        <f t="shared" si="311"/>
        <v>2.309335488713149E-3</v>
      </c>
      <c r="G4970" s="10">
        <f t="shared" si="309"/>
        <v>3.5183283380360386</v>
      </c>
    </row>
    <row r="4971" spans="1:7" x14ac:dyDescent="0.3">
      <c r="A4971" s="2">
        <v>44803</v>
      </c>
      <c r="B4971" s="34">
        <f t="shared" si="310"/>
        <v>4</v>
      </c>
      <c r="C4971" s="1">
        <v>3256.13</v>
      </c>
      <c r="D4971" s="30" t="str">
        <f t="shared" si="308"/>
        <v>OK</v>
      </c>
      <c r="F4971" s="37">
        <f t="shared" si="311"/>
        <v>-1.2872166592392542E-2</v>
      </c>
      <c r="G4971" s="10">
        <f t="shared" si="309"/>
        <v>3.5127017356384145</v>
      </c>
    </row>
    <row r="4972" spans="1:7" x14ac:dyDescent="0.3">
      <c r="A4972" s="2">
        <v>44804</v>
      </c>
      <c r="B4972" s="34">
        <f t="shared" si="310"/>
        <v>1</v>
      </c>
      <c r="C4972" s="1">
        <v>3227.4</v>
      </c>
      <c r="D4972" s="30" t="str">
        <f t="shared" si="308"/>
        <v>OK</v>
      </c>
      <c r="F4972" s="37">
        <f t="shared" si="311"/>
        <v>-8.8233577897688376E-3</v>
      </c>
      <c r="G4972" s="10">
        <f t="shared" si="309"/>
        <v>3.508852794665489</v>
      </c>
    </row>
    <row r="4973" spans="1:7" x14ac:dyDescent="0.3">
      <c r="A4973" s="2">
        <v>44805</v>
      </c>
      <c r="B4973" s="34">
        <f t="shared" si="310"/>
        <v>1</v>
      </c>
      <c r="C4973" s="1">
        <v>3188.52</v>
      </c>
      <c r="D4973" s="30" t="str">
        <f t="shared" si="308"/>
        <v>OK</v>
      </c>
      <c r="F4973" s="37">
        <f t="shared" si="311"/>
        <v>-1.2046848856664849E-2</v>
      </c>
      <c r="G4973" s="10">
        <f t="shared" si="309"/>
        <v>3.5035891454450856</v>
      </c>
    </row>
    <row r="4974" spans="1:7" x14ac:dyDescent="0.3">
      <c r="A4974" s="2">
        <v>44806</v>
      </c>
      <c r="B4974" s="34">
        <f t="shared" si="310"/>
        <v>1</v>
      </c>
      <c r="C4974" s="1">
        <v>3184.95</v>
      </c>
      <c r="D4974" s="30" t="str">
        <f t="shared" si="308"/>
        <v>OK</v>
      </c>
      <c r="F4974" s="37">
        <f t="shared" si="311"/>
        <v>-1.1196417146513982E-3</v>
      </c>
      <c r="G4974" s="10">
        <f t="shared" si="309"/>
        <v>3.5031026188080898</v>
      </c>
    </row>
    <row r="4975" spans="1:7" x14ac:dyDescent="0.3">
      <c r="A4975" s="2">
        <v>44809</v>
      </c>
      <c r="B4975" s="34">
        <f t="shared" si="310"/>
        <v>3</v>
      </c>
      <c r="C4975" s="1">
        <v>3193.05</v>
      </c>
      <c r="D4975" s="30" t="str">
        <f t="shared" si="308"/>
        <v>OK</v>
      </c>
      <c r="F4975" s="37">
        <f t="shared" si="311"/>
        <v>2.5432110394199015E-3</v>
      </c>
      <c r="G4975" s="10">
        <f t="shared" si="309"/>
        <v>3.5042057192140703</v>
      </c>
    </row>
    <row r="4976" spans="1:7" x14ac:dyDescent="0.3">
      <c r="A4976" s="2">
        <v>44810</v>
      </c>
      <c r="B4976" s="34">
        <f t="shared" si="310"/>
        <v>1</v>
      </c>
      <c r="C4976" s="1">
        <v>3153.42</v>
      </c>
      <c r="D4976" s="30" t="str">
        <f t="shared" si="308"/>
        <v>OK</v>
      </c>
      <c r="F4976" s="37">
        <f t="shared" si="311"/>
        <v>-1.2411330859209868E-2</v>
      </c>
      <c r="G4976" s="10">
        <f t="shared" si="309"/>
        <v>3.4987818177300807</v>
      </c>
    </row>
    <row r="4977" spans="1:7" x14ac:dyDescent="0.3">
      <c r="A4977" s="2">
        <v>44811</v>
      </c>
      <c r="B4977" s="34">
        <f t="shared" si="310"/>
        <v>1</v>
      </c>
      <c r="C4977" s="1">
        <v>3157.12</v>
      </c>
      <c r="D4977" s="30" t="str">
        <f t="shared" si="308"/>
        <v>OK</v>
      </c>
      <c r="F4977" s="37">
        <f t="shared" si="311"/>
        <v>1.1733292742481805E-3</v>
      </c>
      <c r="G4977" s="10">
        <f t="shared" si="309"/>
        <v>3.4992910894460283</v>
      </c>
    </row>
    <row r="4978" spans="1:7" x14ac:dyDescent="0.3">
      <c r="A4978" s="2">
        <v>44812</v>
      </c>
      <c r="B4978" s="34">
        <f t="shared" si="310"/>
        <v>1</v>
      </c>
      <c r="C4978" s="1">
        <v>3116.7</v>
      </c>
      <c r="D4978" s="30" t="str">
        <f t="shared" si="308"/>
        <v>OK</v>
      </c>
      <c r="F4978" s="37">
        <f t="shared" si="311"/>
        <v>-1.2802807622136703E-2</v>
      </c>
      <c r="G4978" s="10">
        <f t="shared" si="309"/>
        <v>3.4936950009887857</v>
      </c>
    </row>
    <row r="4979" spans="1:7" x14ac:dyDescent="0.3">
      <c r="A4979" s="2">
        <v>44813</v>
      </c>
      <c r="B4979" s="34">
        <f t="shared" si="310"/>
        <v>1</v>
      </c>
      <c r="C4979" s="1">
        <v>3121.78</v>
      </c>
      <c r="D4979" s="30" t="str">
        <f t="shared" si="308"/>
        <v>OK</v>
      </c>
      <c r="F4979" s="37">
        <f t="shared" si="311"/>
        <v>1.6299290916674813E-3</v>
      </c>
      <c r="G4979" s="10">
        <f t="shared" si="309"/>
        <v>3.4944022939369734</v>
      </c>
    </row>
    <row r="4980" spans="1:7" x14ac:dyDescent="0.3">
      <c r="A4980" s="2">
        <v>44816</v>
      </c>
      <c r="B4980" s="34">
        <f t="shared" si="310"/>
        <v>3</v>
      </c>
      <c r="C4980" s="1">
        <v>3143.05</v>
      </c>
      <c r="D4980" s="30" t="str">
        <f t="shared" si="308"/>
        <v>OK</v>
      </c>
      <c r="F4980" s="37">
        <f t="shared" si="311"/>
        <v>6.8134205485332888E-3</v>
      </c>
      <c r="G4980" s="10">
        <f t="shared" si="309"/>
        <v>3.4973512898789774</v>
      </c>
    </row>
    <row r="4981" spans="1:7" x14ac:dyDescent="0.3">
      <c r="A4981" s="2">
        <v>44817</v>
      </c>
      <c r="B4981" s="34">
        <f t="shared" si="310"/>
        <v>1</v>
      </c>
      <c r="C4981" s="1">
        <v>3125.89</v>
      </c>
      <c r="D4981" s="30" t="str">
        <f t="shared" si="308"/>
        <v>OK</v>
      </c>
      <c r="F4981" s="37">
        <f t="shared" si="311"/>
        <v>-5.4596649751038617E-3</v>
      </c>
      <c r="G4981" s="10">
        <f t="shared" si="309"/>
        <v>3.4949736911388443</v>
      </c>
    </row>
    <row r="4982" spans="1:7" x14ac:dyDescent="0.3">
      <c r="A4982" s="2">
        <v>44818</v>
      </c>
      <c r="B4982" s="34">
        <f t="shared" si="310"/>
        <v>1</v>
      </c>
      <c r="C4982" s="1">
        <v>3134.94</v>
      </c>
      <c r="D4982" s="30" t="str">
        <f t="shared" si="308"/>
        <v>OK</v>
      </c>
      <c r="F4982" s="37">
        <f t="shared" si="311"/>
        <v>2.8951754540307295E-3</v>
      </c>
      <c r="G4982" s="10">
        <f t="shared" si="309"/>
        <v>3.4962292332310811</v>
      </c>
    </row>
    <row r="4983" spans="1:7" x14ac:dyDescent="0.3">
      <c r="A4983" s="2">
        <v>44819</v>
      </c>
      <c r="B4983" s="34">
        <f t="shared" si="310"/>
        <v>1</v>
      </c>
      <c r="C4983" s="1">
        <v>3128.12</v>
      </c>
      <c r="D4983" s="30" t="str">
        <f t="shared" si="308"/>
        <v>OK</v>
      </c>
      <c r="F4983" s="37">
        <f t="shared" si="311"/>
        <v>-2.1754802324766009E-3</v>
      </c>
      <c r="G4983" s="10">
        <f t="shared" si="309"/>
        <v>3.4952834049818637</v>
      </c>
    </row>
    <row r="4984" spans="1:7" x14ac:dyDescent="0.3">
      <c r="A4984" s="2">
        <v>44820</v>
      </c>
      <c r="B4984" s="34">
        <f t="shared" si="310"/>
        <v>1</v>
      </c>
      <c r="C4984" s="1">
        <v>3124.35</v>
      </c>
      <c r="D4984" s="30" t="str">
        <f t="shared" si="308"/>
        <v>OK</v>
      </c>
      <c r="F4984" s="37">
        <f t="shared" si="311"/>
        <v>-1.2051967315831469E-3</v>
      </c>
      <c r="G4984" s="10">
        <f t="shared" si="309"/>
        <v>3.4947596790318967</v>
      </c>
    </row>
    <row r="4985" spans="1:7" x14ac:dyDescent="0.3">
      <c r="A4985" s="2">
        <v>44823</v>
      </c>
      <c r="B4985" s="34">
        <f t="shared" si="310"/>
        <v>3</v>
      </c>
      <c r="C4985" s="1">
        <v>3124.35</v>
      </c>
      <c r="D4985" s="30" t="str">
        <f t="shared" si="308"/>
        <v>OK</v>
      </c>
      <c r="F4985" s="37">
        <f t="shared" si="311"/>
        <v>0</v>
      </c>
      <c r="G4985" s="10">
        <f t="shared" si="309"/>
        <v>3.4947596790318967</v>
      </c>
    </row>
    <row r="4986" spans="1:7" x14ac:dyDescent="0.3">
      <c r="A4986" s="2">
        <v>44824</v>
      </c>
      <c r="B4986" s="34">
        <f t="shared" si="310"/>
        <v>1</v>
      </c>
      <c r="C4986" s="1">
        <v>3086.66</v>
      </c>
      <c r="D4986" s="30" t="str">
        <f t="shared" si="308"/>
        <v>OK</v>
      </c>
      <c r="F4986" s="37">
        <f t="shared" si="311"/>
        <v>-1.2063309168307002E-2</v>
      </c>
      <c r="G4986" s="10">
        <f t="shared" si="309"/>
        <v>3.4894887939602182</v>
      </c>
    </row>
    <row r="4987" spans="1:7" x14ac:dyDescent="0.3">
      <c r="A4987" s="2">
        <v>44825</v>
      </c>
      <c r="B4987" s="34">
        <f t="shared" si="310"/>
        <v>1</v>
      </c>
      <c r="C4987" s="1">
        <v>3080.09</v>
      </c>
      <c r="D4987" s="30" t="str">
        <f t="shared" si="308"/>
        <v>OK</v>
      </c>
      <c r="F4987" s="37">
        <f t="shared" si="311"/>
        <v>-2.1285143164455622E-3</v>
      </c>
      <c r="G4987" s="10">
        <f t="shared" si="309"/>
        <v>3.4885634067382085</v>
      </c>
    </row>
    <row r="4988" spans="1:7" x14ac:dyDescent="0.3">
      <c r="A4988" s="2">
        <v>44826</v>
      </c>
      <c r="B4988" s="34">
        <f t="shared" si="310"/>
        <v>1</v>
      </c>
      <c r="C4988" s="1">
        <v>3028.11</v>
      </c>
      <c r="D4988" s="30" t="str">
        <f t="shared" si="308"/>
        <v>OK</v>
      </c>
      <c r="F4988" s="37">
        <f t="shared" si="311"/>
        <v>-1.6876130242947429E-2</v>
      </c>
      <c r="G4988" s="10">
        <f t="shared" si="309"/>
        <v>3.4811716474215957</v>
      </c>
    </row>
    <row r="4989" spans="1:7" x14ac:dyDescent="0.3">
      <c r="A4989" s="2">
        <v>44827</v>
      </c>
      <c r="B4989" s="34">
        <f t="shared" si="310"/>
        <v>1</v>
      </c>
      <c r="C4989" s="1">
        <v>2950.4</v>
      </c>
      <c r="D4989" s="30" t="str">
        <f t="shared" si="308"/>
        <v>OK</v>
      </c>
      <c r="F4989" s="37">
        <f t="shared" si="311"/>
        <v>-2.5662872220626132E-2</v>
      </c>
      <c r="G4989" s="10">
        <f t="shared" si="309"/>
        <v>3.4698808993735351</v>
      </c>
    </row>
    <row r="4990" spans="1:7" x14ac:dyDescent="0.3">
      <c r="A4990" s="2">
        <v>44830</v>
      </c>
      <c r="B4990" s="34">
        <f t="shared" si="310"/>
        <v>3</v>
      </c>
      <c r="C4990" s="1">
        <v>2848.58</v>
      </c>
      <c r="D4990" s="30" t="str">
        <f t="shared" si="308"/>
        <v>OK</v>
      </c>
      <c r="F4990" s="37">
        <f t="shared" si="311"/>
        <v>-3.4510574837310237E-2</v>
      </c>
      <c r="G4990" s="10">
        <f t="shared" si="309"/>
        <v>3.4546284207632709</v>
      </c>
    </row>
    <row r="4991" spans="1:7" x14ac:dyDescent="0.3">
      <c r="A4991" s="2">
        <v>44831</v>
      </c>
      <c r="B4991" s="34">
        <f t="shared" si="310"/>
        <v>1</v>
      </c>
      <c r="C4991" s="1">
        <v>2766.39</v>
      </c>
      <c r="D4991" s="30" t="str">
        <f t="shared" si="308"/>
        <v>OK</v>
      </c>
      <c r="F4991" s="37">
        <f t="shared" si="311"/>
        <v>-2.8852972358157425E-2</v>
      </c>
      <c r="G4991" s="10">
        <f t="shared" si="309"/>
        <v>3.4419134060366035</v>
      </c>
    </row>
    <row r="4992" spans="1:7" x14ac:dyDescent="0.3">
      <c r="A4992" s="2">
        <v>44832</v>
      </c>
      <c r="B4992" s="34">
        <f t="shared" si="310"/>
        <v>1</v>
      </c>
      <c r="C4992" s="1">
        <v>2946.27</v>
      </c>
      <c r="D4992" s="30" t="str">
        <f t="shared" si="308"/>
        <v>OK</v>
      </c>
      <c r="F4992" s="37">
        <f t="shared" si="311"/>
        <v>6.5023369806860298E-2</v>
      </c>
      <c r="G4992" s="10">
        <f t="shared" si="309"/>
        <v>3.4692725436393488</v>
      </c>
    </row>
    <row r="4993" spans="1:7" x14ac:dyDescent="0.3">
      <c r="A4993" s="2">
        <v>44833</v>
      </c>
      <c r="B4993" s="34">
        <f t="shared" si="310"/>
        <v>1</v>
      </c>
      <c r="C4993" s="1">
        <v>2940.45</v>
      </c>
      <c r="D4993" s="30" t="str">
        <f t="shared" si="308"/>
        <v>OK</v>
      </c>
      <c r="F4993" s="37">
        <f t="shared" si="311"/>
        <v>-1.9753790385810266E-3</v>
      </c>
      <c r="G4993" s="10">
        <f t="shared" si="309"/>
        <v>3.4684137989705968</v>
      </c>
    </row>
    <row r="4994" spans="1:7" x14ac:dyDescent="0.3">
      <c r="A4994" s="2">
        <v>44834</v>
      </c>
      <c r="B4994" s="34">
        <f t="shared" si="310"/>
        <v>1</v>
      </c>
      <c r="C4994" s="1">
        <v>2967.86</v>
      </c>
      <c r="D4994" s="30" t="str">
        <f t="shared" si="308"/>
        <v>OK</v>
      </c>
      <c r="F4994" s="37">
        <f t="shared" si="311"/>
        <v>9.3217024605078969E-3</v>
      </c>
      <c r="G4994" s="10">
        <f t="shared" si="309"/>
        <v>3.4724434105350541</v>
      </c>
    </row>
    <row r="4995" spans="1:7" x14ac:dyDescent="0.3">
      <c r="A4995" s="2">
        <v>44837</v>
      </c>
      <c r="B4995" s="34">
        <f t="shared" si="310"/>
        <v>3</v>
      </c>
      <c r="C4995" s="1">
        <v>2970.57</v>
      </c>
      <c r="D4995" s="30" t="str">
        <f t="shared" si="308"/>
        <v>OK</v>
      </c>
      <c r="F4995" s="37">
        <f t="shared" si="311"/>
        <v>9.1311584778264177E-4</v>
      </c>
      <c r="G4995" s="10">
        <f t="shared" si="309"/>
        <v>3.472839790766078</v>
      </c>
    </row>
    <row r="4996" spans="1:7" x14ac:dyDescent="0.3">
      <c r="A4996" s="2">
        <v>44838</v>
      </c>
      <c r="B4996" s="34">
        <f t="shared" si="310"/>
        <v>1</v>
      </c>
      <c r="C4996" s="1">
        <v>2955.46</v>
      </c>
      <c r="D4996" s="30" t="str">
        <f t="shared" si="308"/>
        <v>OK</v>
      </c>
      <c r="F4996" s="37">
        <f t="shared" si="311"/>
        <v>-5.0865658779292167E-3</v>
      </c>
      <c r="G4996" s="10">
        <f t="shared" si="309"/>
        <v>3.4706250858649659</v>
      </c>
    </row>
    <row r="4997" spans="1:7" x14ac:dyDescent="0.3">
      <c r="A4997" s="2">
        <v>44839</v>
      </c>
      <c r="B4997" s="34">
        <f t="shared" si="310"/>
        <v>1</v>
      </c>
      <c r="C4997" s="1">
        <v>2907.64</v>
      </c>
      <c r="D4997" s="30" t="str">
        <f t="shared" si="308"/>
        <v>OK</v>
      </c>
      <c r="F4997" s="37">
        <f t="shared" si="311"/>
        <v>-1.618022236809169E-2</v>
      </c>
      <c r="G4997" s="10">
        <f t="shared" si="309"/>
        <v>3.463540634755149</v>
      </c>
    </row>
    <row r="4998" spans="1:7" x14ac:dyDescent="0.3">
      <c r="A4998" s="2">
        <v>44840</v>
      </c>
      <c r="B4998" s="34">
        <f t="shared" si="310"/>
        <v>1</v>
      </c>
      <c r="C4998" s="1">
        <v>2868.06</v>
      </c>
      <c r="D4998" s="30" t="str">
        <f t="shared" si="308"/>
        <v>OK</v>
      </c>
      <c r="F4998" s="37">
        <f t="shared" si="311"/>
        <v>-1.3612414191577993E-2</v>
      </c>
      <c r="G4998" s="10">
        <f t="shared" si="309"/>
        <v>3.4575882325593423</v>
      </c>
    </row>
    <row r="4999" spans="1:7" x14ac:dyDescent="0.3">
      <c r="A4999" s="2">
        <v>44841</v>
      </c>
      <c r="B4999" s="34">
        <f t="shared" si="310"/>
        <v>1</v>
      </c>
      <c r="C4999" s="1">
        <v>2850.36</v>
      </c>
      <c r="D4999" s="30" t="str">
        <f t="shared" si="308"/>
        <v>OK</v>
      </c>
      <c r="F4999" s="37">
        <f t="shared" si="311"/>
        <v>-6.1714190079704689E-3</v>
      </c>
      <c r="G4999" s="10">
        <f t="shared" si="309"/>
        <v>3.4548997147944154</v>
      </c>
    </row>
    <row r="5000" spans="1:7" x14ac:dyDescent="0.3">
      <c r="A5000" s="2">
        <v>44844</v>
      </c>
      <c r="B5000" s="34">
        <f t="shared" si="310"/>
        <v>3</v>
      </c>
      <c r="C5000" s="1">
        <v>2777</v>
      </c>
      <c r="D5000" s="30" t="str">
        <f t="shared" ref="D5000:D5057" si="312">IF(C5000&gt;0,"OK","ERROR")</f>
        <v>OK</v>
      </c>
      <c r="F5000" s="37">
        <f t="shared" si="311"/>
        <v>-2.5737099875103531E-2</v>
      </c>
      <c r="G5000" s="10">
        <f t="shared" ref="G5000:G5057" si="313">LOG(C5000,10)</f>
        <v>3.4435758797502571</v>
      </c>
    </row>
    <row r="5001" spans="1:7" x14ac:dyDescent="0.3">
      <c r="A5001" s="2">
        <v>44845</v>
      </c>
      <c r="B5001" s="34">
        <f t="shared" ref="B5001:B5057" si="314">DATEDIF(A5000,A5001,"d")</f>
        <v>1</v>
      </c>
      <c r="C5001" s="1">
        <v>2780.14</v>
      </c>
      <c r="D5001" s="30" t="str">
        <f t="shared" si="312"/>
        <v>OK</v>
      </c>
      <c r="F5001" s="37">
        <f t="shared" ref="F5001:F5057" si="315">C5001/C5000-1</f>
        <v>1.1307166006482294E-3</v>
      </c>
      <c r="G5001" s="10">
        <f t="shared" si="313"/>
        <v>3.4440666663125192</v>
      </c>
    </row>
    <row r="5002" spans="1:7" x14ac:dyDescent="0.3">
      <c r="A5002" s="2">
        <v>44846</v>
      </c>
      <c r="B5002" s="34">
        <f t="shared" si="314"/>
        <v>1</v>
      </c>
      <c r="C5002" s="1">
        <v>2769.94</v>
      </c>
      <c r="D5002" s="30" t="str">
        <f t="shared" si="312"/>
        <v>OK</v>
      </c>
      <c r="F5002" s="37">
        <f t="shared" si="315"/>
        <v>-3.668879984461193E-3</v>
      </c>
      <c r="G5002" s="10">
        <f t="shared" si="313"/>
        <v>3.4424703618618739</v>
      </c>
    </row>
    <row r="5003" spans="1:7" x14ac:dyDescent="0.3">
      <c r="A5003" s="2">
        <v>44847</v>
      </c>
      <c r="B5003" s="34">
        <f t="shared" si="314"/>
        <v>1</v>
      </c>
      <c r="C5003" s="1">
        <v>2829.89</v>
      </c>
      <c r="D5003" s="30" t="str">
        <f t="shared" si="312"/>
        <v>OK</v>
      </c>
      <c r="F5003" s="37">
        <f t="shared" si="315"/>
        <v>2.1643068080896999E-2</v>
      </c>
      <c r="G5003" s="10">
        <f t="shared" si="313"/>
        <v>3.4517695544919675</v>
      </c>
    </row>
    <row r="5004" spans="1:7" x14ac:dyDescent="0.3">
      <c r="A5004" s="2">
        <v>44848</v>
      </c>
      <c r="B5004" s="34">
        <f t="shared" si="314"/>
        <v>1</v>
      </c>
      <c r="C5004" s="1">
        <v>2798.54</v>
      </c>
      <c r="D5004" s="30" t="str">
        <f t="shared" si="312"/>
        <v>OK</v>
      </c>
      <c r="F5004" s="37">
        <f t="shared" si="315"/>
        <v>-1.1078169116114034E-2</v>
      </c>
      <c r="G5004" s="10">
        <f t="shared" si="313"/>
        <v>3.4469315187307332</v>
      </c>
    </row>
    <row r="5005" spans="1:7" x14ac:dyDescent="0.3">
      <c r="A5005" s="2">
        <v>44851</v>
      </c>
      <c r="B5005" s="34">
        <f t="shared" si="314"/>
        <v>3</v>
      </c>
      <c r="C5005" s="1">
        <v>2889.51</v>
      </c>
      <c r="D5005" s="30" t="str">
        <f t="shared" si="312"/>
        <v>OK</v>
      </c>
      <c r="F5005" s="37">
        <f t="shared" si="315"/>
        <v>3.2506235394169858E-2</v>
      </c>
      <c r="G5005" s="10">
        <f t="shared" si="313"/>
        <v>3.4608242018089093</v>
      </c>
    </row>
    <row r="5006" spans="1:7" x14ac:dyDescent="0.3">
      <c r="A5006" s="2">
        <v>44852</v>
      </c>
      <c r="B5006" s="34">
        <f t="shared" si="314"/>
        <v>1</v>
      </c>
      <c r="C5006" s="1">
        <v>2916.06</v>
      </c>
      <c r="D5006" s="30" t="str">
        <f t="shared" si="312"/>
        <v>OK</v>
      </c>
      <c r="F5006" s="37">
        <f t="shared" si="315"/>
        <v>9.1884091074263541E-3</v>
      </c>
      <c r="G5006" s="10">
        <f t="shared" si="313"/>
        <v>3.4647964556544535</v>
      </c>
    </row>
    <row r="5007" spans="1:7" x14ac:dyDescent="0.3">
      <c r="A5007" s="2">
        <v>44853</v>
      </c>
      <c r="B5007" s="34">
        <f t="shared" si="314"/>
        <v>1</v>
      </c>
      <c r="C5007" s="1">
        <v>2967.49</v>
      </c>
      <c r="D5007" s="30" t="str">
        <f t="shared" si="312"/>
        <v>OK</v>
      </c>
      <c r="F5007" s="37">
        <f t="shared" si="315"/>
        <v>1.763681131389605E-2</v>
      </c>
      <c r="G5007" s="10">
        <f t="shared" si="313"/>
        <v>3.4723892641212752</v>
      </c>
    </row>
    <row r="5008" spans="1:7" x14ac:dyDescent="0.3">
      <c r="A5008" s="2">
        <v>44854</v>
      </c>
      <c r="B5008" s="34">
        <f t="shared" si="314"/>
        <v>1</v>
      </c>
      <c r="C5008" s="1">
        <v>2978.29</v>
      </c>
      <c r="D5008" s="30" t="str">
        <f t="shared" si="312"/>
        <v>OK</v>
      </c>
      <c r="F5008" s="37">
        <f t="shared" si="315"/>
        <v>3.6394393915397671E-3</v>
      </c>
      <c r="G5008" s="10">
        <f t="shared" si="313"/>
        <v>3.4739669832978963</v>
      </c>
    </row>
    <row r="5009" spans="1:7" x14ac:dyDescent="0.3">
      <c r="A5009" s="2">
        <v>44855</v>
      </c>
      <c r="B5009" s="34">
        <f t="shared" si="314"/>
        <v>1</v>
      </c>
      <c r="C5009" s="1">
        <v>2935.08</v>
      </c>
      <c r="D5009" s="30" t="str">
        <f t="shared" si="312"/>
        <v>OK</v>
      </c>
      <c r="F5009" s="37">
        <f t="shared" si="315"/>
        <v>-1.4508325247037712E-2</v>
      </c>
      <c r="G5009" s="10">
        <f t="shared" si="313"/>
        <v>3.4676199430913175</v>
      </c>
    </row>
    <row r="5010" spans="1:7" x14ac:dyDescent="0.3">
      <c r="A5010" s="2">
        <v>44858</v>
      </c>
      <c r="B5010" s="34">
        <f t="shared" si="314"/>
        <v>3</v>
      </c>
      <c r="C5010" s="1">
        <v>3013.67</v>
      </c>
      <c r="D5010" s="30" t="str">
        <f t="shared" si="312"/>
        <v>OK</v>
      </c>
      <c r="F5010" s="37">
        <f t="shared" si="315"/>
        <v>2.6776101503195981E-2</v>
      </c>
      <c r="G5010" s="10">
        <f t="shared" si="313"/>
        <v>3.4790956948845748</v>
      </c>
    </row>
    <row r="5011" spans="1:7" x14ac:dyDescent="0.3">
      <c r="A5011" s="2">
        <v>44859</v>
      </c>
      <c r="B5011" s="34">
        <f t="shared" si="314"/>
        <v>1</v>
      </c>
      <c r="C5011" s="1">
        <v>3037.39</v>
      </c>
      <c r="D5011" s="30" t="str">
        <f t="shared" si="312"/>
        <v>OK</v>
      </c>
      <c r="F5011" s="37">
        <f t="shared" si="315"/>
        <v>7.8708020453466254E-3</v>
      </c>
      <c r="G5011" s="10">
        <f t="shared" si="313"/>
        <v>3.4825005587847895</v>
      </c>
    </row>
    <row r="5012" spans="1:7" x14ac:dyDescent="0.3">
      <c r="A5012" s="2">
        <v>44860</v>
      </c>
      <c r="B5012" s="34">
        <f t="shared" si="314"/>
        <v>1</v>
      </c>
      <c r="C5012" s="1">
        <v>3041.46</v>
      </c>
      <c r="D5012" s="30" t="str">
        <f t="shared" si="312"/>
        <v>OK</v>
      </c>
      <c r="F5012" s="37">
        <f t="shared" si="315"/>
        <v>1.3399662209989671E-3</v>
      </c>
      <c r="G5012" s="10">
        <f t="shared" si="313"/>
        <v>3.4830821091785213</v>
      </c>
    </row>
    <row r="5013" spans="1:7" x14ac:dyDescent="0.3">
      <c r="A5013" s="2">
        <v>44861</v>
      </c>
      <c r="B5013" s="34">
        <f t="shared" si="314"/>
        <v>1</v>
      </c>
      <c r="C5013" s="1">
        <v>3067.19</v>
      </c>
      <c r="D5013" s="30" t="str">
        <f t="shared" si="312"/>
        <v>OK</v>
      </c>
      <c r="F5013" s="37">
        <f t="shared" si="315"/>
        <v>8.4597528818397549E-3</v>
      </c>
      <c r="G5013" s="10">
        <f t="shared" si="313"/>
        <v>3.4867406796002696</v>
      </c>
    </row>
    <row r="5014" spans="1:7" x14ac:dyDescent="0.3">
      <c r="A5014" s="2">
        <v>44862</v>
      </c>
      <c r="B5014" s="34">
        <f t="shared" si="314"/>
        <v>1</v>
      </c>
      <c r="C5014" s="1">
        <v>3086.19</v>
      </c>
      <c r="D5014" s="30" t="str">
        <f t="shared" si="312"/>
        <v>OK</v>
      </c>
      <c r="F5014" s="37">
        <f t="shared" si="315"/>
        <v>6.1945950528008442E-3</v>
      </c>
      <c r="G5014" s="10">
        <f t="shared" si="313"/>
        <v>3.489422659708814</v>
      </c>
    </row>
    <row r="5015" spans="1:7" x14ac:dyDescent="0.3">
      <c r="A5015" s="2">
        <v>44865</v>
      </c>
      <c r="B5015" s="34">
        <f t="shared" si="314"/>
        <v>3</v>
      </c>
      <c r="C5015" s="1">
        <v>3060.55</v>
      </c>
      <c r="D5015" s="30" t="str">
        <f t="shared" si="312"/>
        <v>OK</v>
      </c>
      <c r="F5015" s="37">
        <f t="shared" si="315"/>
        <v>-8.3079784459154649E-3</v>
      </c>
      <c r="G5015" s="10">
        <f t="shared" si="313"/>
        <v>3.4857994789329738</v>
      </c>
    </row>
    <row r="5016" spans="1:7" x14ac:dyDescent="0.3">
      <c r="A5016" s="2">
        <v>44866</v>
      </c>
      <c r="B5016" s="34">
        <f t="shared" si="314"/>
        <v>1</v>
      </c>
      <c r="C5016" s="1">
        <v>3082.54</v>
      </c>
      <c r="D5016" s="30" t="str">
        <f t="shared" si="312"/>
        <v>OK</v>
      </c>
      <c r="F5016" s="37">
        <f t="shared" si="315"/>
        <v>7.1849830912744661E-3</v>
      </c>
      <c r="G5016" s="10">
        <f t="shared" si="313"/>
        <v>3.4889087208449188</v>
      </c>
    </row>
    <row r="5017" spans="1:7" x14ac:dyDescent="0.3">
      <c r="A5017" s="2">
        <v>44867</v>
      </c>
      <c r="B5017" s="34">
        <f t="shared" si="314"/>
        <v>1</v>
      </c>
      <c r="C5017" s="1">
        <v>3084.68</v>
      </c>
      <c r="D5017" s="30" t="str">
        <f t="shared" si="312"/>
        <v>OK</v>
      </c>
      <c r="F5017" s="37">
        <f t="shared" si="315"/>
        <v>6.9423267824575419E-4</v>
      </c>
      <c r="G5017" s="10">
        <f t="shared" si="313"/>
        <v>3.4892101176585801</v>
      </c>
    </row>
    <row r="5018" spans="1:7" x14ac:dyDescent="0.3">
      <c r="A5018" s="2">
        <v>44868</v>
      </c>
      <c r="B5018" s="34">
        <f t="shared" si="314"/>
        <v>1</v>
      </c>
      <c r="C5018" s="1">
        <v>3063.39</v>
      </c>
      <c r="D5018" s="30" t="str">
        <f t="shared" si="312"/>
        <v>OK</v>
      </c>
      <c r="F5018" s="37">
        <f t="shared" si="315"/>
        <v>-6.9018504350532028E-3</v>
      </c>
      <c r="G5018" s="10">
        <f t="shared" si="313"/>
        <v>3.4862022903311995</v>
      </c>
    </row>
    <row r="5019" spans="1:7" x14ac:dyDescent="0.3">
      <c r="A5019" s="2">
        <v>44869</v>
      </c>
      <c r="B5019" s="34">
        <f t="shared" si="314"/>
        <v>1</v>
      </c>
      <c r="C5019" s="1">
        <v>3046.97</v>
      </c>
      <c r="D5019" s="30" t="str">
        <f t="shared" si="312"/>
        <v>OK</v>
      </c>
      <c r="F5019" s="37">
        <f t="shared" si="315"/>
        <v>-5.3600749496472977E-3</v>
      </c>
      <c r="G5019" s="10">
        <f t="shared" si="313"/>
        <v>3.4838681782467638</v>
      </c>
    </row>
    <row r="5020" spans="1:7" x14ac:dyDescent="0.3">
      <c r="A5020" s="2">
        <v>44872</v>
      </c>
      <c r="B5020" s="34">
        <f t="shared" si="314"/>
        <v>3</v>
      </c>
      <c r="C5020" s="1">
        <v>3024.69</v>
      </c>
      <c r="D5020" s="30" t="str">
        <f t="shared" si="312"/>
        <v>OK</v>
      </c>
      <c r="F5020" s="37">
        <f t="shared" si="315"/>
        <v>-7.3121822663169134E-3</v>
      </c>
      <c r="G5020" s="10">
        <f t="shared" si="313"/>
        <v>3.4806808704964793</v>
      </c>
    </row>
    <row r="5021" spans="1:7" x14ac:dyDescent="0.3">
      <c r="A5021" s="2">
        <v>44873</v>
      </c>
      <c r="B5021" s="34">
        <f t="shared" si="314"/>
        <v>1</v>
      </c>
      <c r="C5021" s="1">
        <v>3046.85</v>
      </c>
      <c r="D5021" s="30" t="str">
        <f t="shared" si="312"/>
        <v>OK</v>
      </c>
      <c r="F5021" s="37">
        <f t="shared" si="315"/>
        <v>7.3263706363295711E-3</v>
      </c>
      <c r="G5021" s="10">
        <f t="shared" si="313"/>
        <v>3.483851073922108</v>
      </c>
    </row>
    <row r="5022" spans="1:7" x14ac:dyDescent="0.3">
      <c r="A5022" s="2">
        <v>44874</v>
      </c>
      <c r="B5022" s="34">
        <f t="shared" si="314"/>
        <v>1</v>
      </c>
      <c r="C5022" s="1">
        <v>3091.12</v>
      </c>
      <c r="D5022" s="30" t="str">
        <f t="shared" si="312"/>
        <v>OK</v>
      </c>
      <c r="F5022" s="37">
        <f t="shared" si="315"/>
        <v>1.4529760244186507E-2</v>
      </c>
      <c r="G5022" s="10">
        <f t="shared" si="313"/>
        <v>3.4901158650847321</v>
      </c>
    </row>
    <row r="5023" spans="1:7" x14ac:dyDescent="0.3">
      <c r="A5023" s="2">
        <v>44875</v>
      </c>
      <c r="B5023" s="34">
        <f t="shared" si="314"/>
        <v>1</v>
      </c>
      <c r="C5023" s="1">
        <v>3144.3</v>
      </c>
      <c r="D5023" s="30" t="str">
        <f t="shared" si="312"/>
        <v>OK</v>
      </c>
      <c r="F5023" s="37">
        <f t="shared" si="315"/>
        <v>1.7204120189445948E-2</v>
      </c>
      <c r="G5023" s="10">
        <f t="shared" si="313"/>
        <v>3.4975239757035408</v>
      </c>
    </row>
    <row r="5024" spans="1:7" x14ac:dyDescent="0.3">
      <c r="A5024" s="2">
        <v>44876</v>
      </c>
      <c r="B5024" s="34">
        <f t="shared" si="314"/>
        <v>1</v>
      </c>
      <c r="C5024" s="1">
        <v>3117.35</v>
      </c>
      <c r="D5024" s="30" t="str">
        <f t="shared" si="312"/>
        <v>OK</v>
      </c>
      <c r="F5024" s="37">
        <f t="shared" si="315"/>
        <v>-8.5710651019305084E-3</v>
      </c>
      <c r="G5024" s="10">
        <f t="shared" si="313"/>
        <v>3.4937855653616277</v>
      </c>
    </row>
    <row r="5025" spans="1:7" x14ac:dyDescent="0.3">
      <c r="A5025" s="2">
        <v>44879</v>
      </c>
      <c r="B5025" s="34">
        <f t="shared" si="314"/>
        <v>3</v>
      </c>
      <c r="C5025" s="1">
        <v>3116.4</v>
      </c>
      <c r="D5025" s="30" t="str">
        <f t="shared" si="312"/>
        <v>OK</v>
      </c>
      <c r="F5025" s="37">
        <f t="shared" si="315"/>
        <v>-3.0474601825258851E-4</v>
      </c>
      <c r="G5025" s="10">
        <f t="shared" si="313"/>
        <v>3.4936531956769268</v>
      </c>
    </row>
    <row r="5026" spans="1:7" x14ac:dyDescent="0.3">
      <c r="A5026" s="2">
        <v>44880</v>
      </c>
      <c r="B5026" s="34">
        <f t="shared" si="314"/>
        <v>1</v>
      </c>
      <c r="C5026" s="1">
        <v>3125.55</v>
      </c>
      <c r="D5026" s="30" t="str">
        <f t="shared" si="312"/>
        <v>OK</v>
      </c>
      <c r="F5026" s="37">
        <f t="shared" si="315"/>
        <v>2.936080092414306E-3</v>
      </c>
      <c r="G5026" s="10">
        <f t="shared" si="313"/>
        <v>3.4949264507833444</v>
      </c>
    </row>
    <row r="5027" spans="1:7" x14ac:dyDescent="0.3">
      <c r="A5027" s="2">
        <v>44881</v>
      </c>
      <c r="B5027" s="34">
        <f t="shared" si="314"/>
        <v>1</v>
      </c>
      <c r="C5027" s="1">
        <v>3176.02</v>
      </c>
      <c r="D5027" s="30" t="str">
        <f t="shared" si="312"/>
        <v>OK</v>
      </c>
      <c r="F5027" s="37">
        <f t="shared" si="315"/>
        <v>1.6147558029786735E-2</v>
      </c>
      <c r="G5027" s="10">
        <f t="shared" si="313"/>
        <v>3.5018832285983481</v>
      </c>
    </row>
    <row r="5028" spans="1:7" x14ac:dyDescent="0.3">
      <c r="A5028" s="2">
        <v>44882</v>
      </c>
      <c r="B5028" s="34">
        <f t="shared" si="314"/>
        <v>1</v>
      </c>
      <c r="C5028" s="1">
        <v>3160.62</v>
      </c>
      <c r="D5028" s="30" t="str">
        <f t="shared" si="312"/>
        <v>OK</v>
      </c>
      <c r="F5028" s="37">
        <f t="shared" si="315"/>
        <v>-4.848835964509024E-3</v>
      </c>
      <c r="G5028" s="10">
        <f t="shared" si="313"/>
        <v>3.499772283937149</v>
      </c>
    </row>
    <row r="5029" spans="1:7" x14ac:dyDescent="0.3">
      <c r="A5029" s="2">
        <v>44883</v>
      </c>
      <c r="B5029" s="34">
        <f t="shared" si="314"/>
        <v>1</v>
      </c>
      <c r="C5029" s="1">
        <v>3150.23</v>
      </c>
      <c r="D5029" s="30" t="str">
        <f t="shared" si="312"/>
        <v>OK</v>
      </c>
      <c r="F5029" s="37">
        <f t="shared" si="315"/>
        <v>-3.2873297011345448E-3</v>
      </c>
      <c r="G5029" s="10">
        <f t="shared" si="313"/>
        <v>3.4983422630227174</v>
      </c>
    </row>
    <row r="5030" spans="1:7" x14ac:dyDescent="0.3">
      <c r="A5030" s="2">
        <v>44886</v>
      </c>
      <c r="B5030" s="34">
        <f t="shared" si="314"/>
        <v>3</v>
      </c>
      <c r="C5030" s="1">
        <v>3170.86</v>
      </c>
      <c r="D5030" s="30" t="str">
        <f t="shared" si="312"/>
        <v>OK</v>
      </c>
      <c r="F5030" s="37">
        <f t="shared" si="315"/>
        <v>6.5487281881004833E-3</v>
      </c>
      <c r="G5030" s="10">
        <f t="shared" si="313"/>
        <v>3.5011770674544938</v>
      </c>
    </row>
    <row r="5031" spans="1:7" x14ac:dyDescent="0.3">
      <c r="A5031" s="2">
        <v>44887</v>
      </c>
      <c r="B5031" s="34">
        <f t="shared" si="314"/>
        <v>1</v>
      </c>
      <c r="C5031" s="1">
        <v>3171.5</v>
      </c>
      <c r="D5031" s="30" t="str">
        <f t="shared" si="312"/>
        <v>OK</v>
      </c>
      <c r="F5031" s="37">
        <f t="shared" si="315"/>
        <v>2.0183798717066104E-4</v>
      </c>
      <c r="G5031" s="10">
        <f t="shared" si="313"/>
        <v>3.5012647157334817</v>
      </c>
    </row>
    <row r="5032" spans="1:7" x14ac:dyDescent="0.3">
      <c r="A5032" s="2">
        <v>44888</v>
      </c>
      <c r="B5032" s="34">
        <f t="shared" si="314"/>
        <v>1</v>
      </c>
      <c r="C5032" s="1">
        <v>3211.98</v>
      </c>
      <c r="D5032" s="30" t="str">
        <f t="shared" si="312"/>
        <v>OK</v>
      </c>
      <c r="F5032" s="37">
        <f t="shared" si="315"/>
        <v>1.2763676493772635E-2</v>
      </c>
      <c r="G5032" s="10">
        <f t="shared" si="313"/>
        <v>3.506772832398461</v>
      </c>
    </row>
    <row r="5033" spans="1:7" x14ac:dyDescent="0.3">
      <c r="A5033" s="2">
        <v>44889</v>
      </c>
      <c r="B5033" s="34">
        <f t="shared" si="314"/>
        <v>1</v>
      </c>
      <c r="C5033" s="1">
        <v>3195.17</v>
      </c>
      <c r="D5033" s="30" t="str">
        <f t="shared" si="312"/>
        <v>OK</v>
      </c>
      <c r="F5033" s="37">
        <f t="shared" si="315"/>
        <v>-5.2335319647071055E-3</v>
      </c>
      <c r="G5033" s="10">
        <f t="shared" si="313"/>
        <v>3.5044939698802757</v>
      </c>
    </row>
    <row r="5034" spans="1:7" x14ac:dyDescent="0.3">
      <c r="A5034" s="2">
        <v>44890</v>
      </c>
      <c r="B5034" s="34">
        <f t="shared" si="314"/>
        <v>1</v>
      </c>
      <c r="C5034" s="1">
        <v>3169.37</v>
      </c>
      <c r="D5034" s="30" t="str">
        <f t="shared" si="312"/>
        <v>OK</v>
      </c>
      <c r="F5034" s="37">
        <f t="shared" si="315"/>
        <v>-8.0746877317952048E-3</v>
      </c>
      <c r="G5034" s="10">
        <f t="shared" si="313"/>
        <v>3.5009729427492555</v>
      </c>
    </row>
    <row r="5035" spans="1:7" x14ac:dyDescent="0.3">
      <c r="A5035" s="2">
        <v>44893</v>
      </c>
      <c r="B5035" s="34">
        <f t="shared" si="314"/>
        <v>3</v>
      </c>
      <c r="C5035" s="1">
        <v>3168.8</v>
      </c>
      <c r="D5035" s="30" t="str">
        <f t="shared" si="312"/>
        <v>OK</v>
      </c>
      <c r="F5035" s="37">
        <f t="shared" si="315"/>
        <v>-1.7984646790991654E-4</v>
      </c>
      <c r="G5035" s="10">
        <f t="shared" si="313"/>
        <v>3.5008948293962363</v>
      </c>
    </row>
    <row r="5036" spans="1:7" x14ac:dyDescent="0.3">
      <c r="A5036" s="2">
        <v>44894</v>
      </c>
      <c r="B5036" s="34">
        <f t="shared" si="314"/>
        <v>1</v>
      </c>
      <c r="C5036" s="1">
        <v>3171.23</v>
      </c>
      <c r="D5036" s="30" t="str">
        <f t="shared" si="312"/>
        <v>OK</v>
      </c>
      <c r="F5036" s="37">
        <f t="shared" si="315"/>
        <v>7.6685180509961093E-4</v>
      </c>
      <c r="G5036" s="10">
        <f t="shared" si="313"/>
        <v>3.5012277412728996</v>
      </c>
    </row>
    <row r="5037" spans="1:7" x14ac:dyDescent="0.3">
      <c r="A5037" s="2">
        <v>44895</v>
      </c>
      <c r="B5037" s="34">
        <f t="shared" si="314"/>
        <v>1</v>
      </c>
      <c r="C5037" s="1">
        <v>3146.79</v>
      </c>
      <c r="D5037" s="30" t="str">
        <f t="shared" si="312"/>
        <v>OK</v>
      </c>
      <c r="F5037" s="37">
        <f t="shared" si="315"/>
        <v>-7.7067888484909641E-3</v>
      </c>
      <c r="G5037" s="10">
        <f t="shared" si="313"/>
        <v>3.4978677613802382</v>
      </c>
    </row>
    <row r="5038" spans="1:7" x14ac:dyDescent="0.3">
      <c r="A5038" s="2">
        <v>44896</v>
      </c>
      <c r="B5038" s="34">
        <f t="shared" si="314"/>
        <v>1</v>
      </c>
      <c r="C5038" s="1">
        <v>3157.33</v>
      </c>
      <c r="D5038" s="30" t="str">
        <f t="shared" si="312"/>
        <v>OK</v>
      </c>
      <c r="F5038" s="37">
        <f t="shared" si="315"/>
        <v>3.3494449899738044E-3</v>
      </c>
      <c r="G5038" s="10">
        <f t="shared" si="313"/>
        <v>3.4993199761554745</v>
      </c>
    </row>
    <row r="5039" spans="1:7" x14ac:dyDescent="0.3">
      <c r="A5039" s="2">
        <v>44897</v>
      </c>
      <c r="B5039" s="34">
        <f t="shared" si="314"/>
        <v>1</v>
      </c>
      <c r="C5039" s="1">
        <v>3134.51</v>
      </c>
      <c r="D5039" s="30" t="str">
        <f t="shared" si="312"/>
        <v>OK</v>
      </c>
      <c r="F5039" s="37">
        <f t="shared" si="315"/>
        <v>-7.2276258737603571E-3</v>
      </c>
      <c r="G5039" s="10">
        <f t="shared" si="313"/>
        <v>3.4961696597030971</v>
      </c>
    </row>
    <row r="5040" spans="1:7" x14ac:dyDescent="0.3">
      <c r="A5040" s="2">
        <v>44900</v>
      </c>
      <c r="B5040" s="34">
        <f t="shared" si="314"/>
        <v>3</v>
      </c>
      <c r="C5040" s="1">
        <v>3155.98</v>
      </c>
      <c r="D5040" s="30" t="str">
        <f t="shared" si="312"/>
        <v>OK</v>
      </c>
      <c r="F5040" s="37">
        <f t="shared" si="315"/>
        <v>6.8495554329064401E-3</v>
      </c>
      <c r="G5040" s="10">
        <f t="shared" si="313"/>
        <v>3.4991342423456335</v>
      </c>
    </row>
    <row r="5041" spans="1:7" x14ac:dyDescent="0.3">
      <c r="A5041" s="2">
        <v>44901</v>
      </c>
      <c r="B5041" s="34">
        <f t="shared" si="314"/>
        <v>1</v>
      </c>
      <c r="C5041" s="1">
        <v>3158.27</v>
      </c>
      <c r="D5041" s="30" t="str">
        <f t="shared" si="312"/>
        <v>OK</v>
      </c>
      <c r="F5041" s="37">
        <f t="shared" si="315"/>
        <v>7.2560662615095417E-4</v>
      </c>
      <c r="G5041" s="10">
        <f t="shared" si="313"/>
        <v>3.4994492550255756</v>
      </c>
    </row>
    <row r="5042" spans="1:7" x14ac:dyDescent="0.3">
      <c r="A5042" s="2">
        <v>44902</v>
      </c>
      <c r="B5042" s="34">
        <f t="shared" si="314"/>
        <v>1</v>
      </c>
      <c r="C5042" s="1">
        <v>3157.08</v>
      </c>
      <c r="D5042" s="30" t="str">
        <f t="shared" si="312"/>
        <v>OK</v>
      </c>
      <c r="F5042" s="37">
        <f t="shared" si="315"/>
        <v>-3.767885582930397E-4</v>
      </c>
      <c r="G5042" s="10">
        <f t="shared" si="313"/>
        <v>3.4992855869978072</v>
      </c>
    </row>
    <row r="5043" spans="1:7" x14ac:dyDescent="0.3">
      <c r="A5043" s="2">
        <v>44903</v>
      </c>
      <c r="B5043" s="34">
        <f t="shared" si="314"/>
        <v>1</v>
      </c>
      <c r="C5043" s="1">
        <v>3146.48</v>
      </c>
      <c r="D5043" s="30" t="str">
        <f t="shared" si="312"/>
        <v>OK</v>
      </c>
      <c r="F5043" s="37">
        <f t="shared" si="315"/>
        <v>-3.3575329101575013E-3</v>
      </c>
      <c r="G5043" s="10">
        <f t="shared" si="313"/>
        <v>3.4978249755822346</v>
      </c>
    </row>
    <row r="5044" spans="1:7" x14ac:dyDescent="0.3">
      <c r="A5044" s="2">
        <v>44904</v>
      </c>
      <c r="B5044" s="34">
        <f t="shared" si="314"/>
        <v>1</v>
      </c>
      <c r="C5044" s="1">
        <v>3125.68</v>
      </c>
      <c r="D5044" s="30" t="str">
        <f t="shared" si="312"/>
        <v>OK</v>
      </c>
      <c r="F5044" s="37">
        <f t="shared" si="315"/>
        <v>-6.6105616434873893E-3</v>
      </c>
      <c r="G5044" s="10">
        <f t="shared" si="313"/>
        <v>3.4949445138789774</v>
      </c>
    </row>
    <row r="5045" spans="1:7" x14ac:dyDescent="0.3">
      <c r="A5045" s="2">
        <v>44907</v>
      </c>
      <c r="B5045" s="34">
        <f t="shared" si="314"/>
        <v>3</v>
      </c>
      <c r="C5045" s="1">
        <v>3105.87</v>
      </c>
      <c r="D5045" s="30" t="str">
        <f t="shared" si="312"/>
        <v>OK</v>
      </c>
      <c r="F5045" s="37">
        <f t="shared" si="315"/>
        <v>-6.3378208901743172E-3</v>
      </c>
      <c r="G5045" s="10">
        <f t="shared" si="313"/>
        <v>3.4921832738445042</v>
      </c>
    </row>
    <row r="5046" spans="1:7" x14ac:dyDescent="0.3">
      <c r="A5046" s="2">
        <v>44908</v>
      </c>
      <c r="B5046" s="34">
        <f t="shared" si="314"/>
        <v>1</v>
      </c>
      <c r="C5046" s="1">
        <v>3089.78</v>
      </c>
      <c r="D5046" s="30" t="str">
        <f t="shared" si="312"/>
        <v>OK</v>
      </c>
      <c r="F5046" s="37">
        <f t="shared" si="315"/>
        <v>-5.180513028555489E-3</v>
      </c>
      <c r="G5046" s="10">
        <f t="shared" si="313"/>
        <v>3.4899275576813227</v>
      </c>
    </row>
    <row r="5047" spans="1:7" x14ac:dyDescent="0.3">
      <c r="A5047" s="2">
        <v>44909</v>
      </c>
      <c r="B5047" s="34">
        <f t="shared" si="314"/>
        <v>1</v>
      </c>
      <c r="C5047" s="1">
        <v>3083.6</v>
      </c>
      <c r="D5047" s="30" t="str">
        <f t="shared" si="312"/>
        <v>OK</v>
      </c>
      <c r="F5047" s="37">
        <f t="shared" si="315"/>
        <v>-2.0001424049609362E-3</v>
      </c>
      <c r="G5047" s="10">
        <f t="shared" si="313"/>
        <v>3.4890580369990616</v>
      </c>
    </row>
    <row r="5048" spans="1:7" x14ac:dyDescent="0.3">
      <c r="A5048" s="2">
        <v>44910</v>
      </c>
      <c r="B5048" s="34">
        <f t="shared" si="314"/>
        <v>1</v>
      </c>
      <c r="C5048" s="1">
        <v>3107.04</v>
      </c>
      <c r="D5048" s="30" t="str">
        <f t="shared" si="312"/>
        <v>OK</v>
      </c>
      <c r="F5048" s="37">
        <f t="shared" si="315"/>
        <v>7.6015047347257614E-3</v>
      </c>
      <c r="G5048" s="10">
        <f t="shared" si="313"/>
        <v>3.4923468443935168</v>
      </c>
    </row>
    <row r="5049" spans="1:7" x14ac:dyDescent="0.3">
      <c r="A5049" s="2">
        <v>44911</v>
      </c>
      <c r="B5049" s="34">
        <f t="shared" si="314"/>
        <v>1</v>
      </c>
      <c r="C5049" s="1">
        <v>3082.66</v>
      </c>
      <c r="D5049" s="30" t="str">
        <f t="shared" si="312"/>
        <v>OK</v>
      </c>
      <c r="F5049" s="37">
        <f t="shared" si="315"/>
        <v>-7.8466965343221284E-3</v>
      </c>
      <c r="G5049" s="10">
        <f t="shared" si="313"/>
        <v>3.488925627137605</v>
      </c>
    </row>
    <row r="5050" spans="1:7" x14ac:dyDescent="0.3">
      <c r="A5050" s="2">
        <v>44914</v>
      </c>
      <c r="B5050" s="34">
        <f t="shared" si="314"/>
        <v>3</v>
      </c>
      <c r="C5050" s="1">
        <v>3052.17</v>
      </c>
      <c r="D5050" s="30" t="str">
        <f t="shared" si="312"/>
        <v>OK</v>
      </c>
      <c r="F5050" s="37">
        <f t="shared" si="315"/>
        <v>-9.8908085873887774E-3</v>
      </c>
      <c r="G5050" s="10">
        <f t="shared" si="313"/>
        <v>3.4846087193240582</v>
      </c>
    </row>
    <row r="5051" spans="1:7" x14ac:dyDescent="0.3">
      <c r="A5051" s="2">
        <v>44915</v>
      </c>
      <c r="B5051" s="34">
        <f t="shared" si="314"/>
        <v>1</v>
      </c>
      <c r="C5051" s="1">
        <v>3022.78</v>
      </c>
      <c r="D5051" s="30" t="str">
        <f t="shared" si="312"/>
        <v>OK</v>
      </c>
      <c r="F5051" s="37">
        <f t="shared" si="315"/>
        <v>-9.6292146243491805E-3</v>
      </c>
      <c r="G5051" s="10">
        <f t="shared" si="313"/>
        <v>3.4804065400779685</v>
      </c>
    </row>
    <row r="5052" spans="1:7" x14ac:dyDescent="0.3">
      <c r="A5052" s="2">
        <v>44916</v>
      </c>
      <c r="B5052" s="34">
        <f t="shared" si="314"/>
        <v>1</v>
      </c>
      <c r="C5052" s="1">
        <v>3038.29</v>
      </c>
      <c r="D5052" s="30" t="str">
        <f t="shared" si="312"/>
        <v>OK</v>
      </c>
      <c r="F5052" s="37">
        <f t="shared" si="315"/>
        <v>5.1310383157225914E-3</v>
      </c>
      <c r="G5052" s="10">
        <f t="shared" si="313"/>
        <v>3.4826292242301626</v>
      </c>
    </row>
    <row r="5053" spans="1:7" x14ac:dyDescent="0.3">
      <c r="A5053" s="2">
        <v>44917</v>
      </c>
      <c r="B5053" s="34">
        <f t="shared" si="314"/>
        <v>1</v>
      </c>
      <c r="C5053" s="1">
        <v>3033.26</v>
      </c>
      <c r="D5053" s="30" t="str">
        <f t="shared" si="312"/>
        <v>OK</v>
      </c>
      <c r="F5053" s="37">
        <f t="shared" si="315"/>
        <v>-1.6555365024404356E-3</v>
      </c>
      <c r="G5053" s="10">
        <f t="shared" si="313"/>
        <v>3.4819096380474774</v>
      </c>
    </row>
    <row r="5054" spans="1:7" x14ac:dyDescent="0.3">
      <c r="A5054" s="2">
        <v>44918</v>
      </c>
      <c r="B5054" s="34">
        <f t="shared" si="314"/>
        <v>1</v>
      </c>
      <c r="C5054" s="1">
        <v>3026.46</v>
      </c>
      <c r="D5054" s="30" t="str">
        <f t="shared" si="312"/>
        <v>OK</v>
      </c>
      <c r="F5054" s="37">
        <f t="shared" si="315"/>
        <v>-2.2418124394216754E-3</v>
      </c>
      <c r="G5054" s="10">
        <f t="shared" si="313"/>
        <v>3.4809349383199155</v>
      </c>
    </row>
    <row r="5055" spans="1:7" x14ac:dyDescent="0.3">
      <c r="A5055" s="2">
        <v>44923</v>
      </c>
      <c r="B5055" s="34">
        <f t="shared" si="314"/>
        <v>5</v>
      </c>
      <c r="C5055" s="1">
        <v>3015.09</v>
      </c>
      <c r="D5055" s="30" t="str">
        <f t="shared" si="312"/>
        <v>OK</v>
      </c>
      <c r="F5055" s="37">
        <f t="shared" si="315"/>
        <v>-3.7568644555023845E-3</v>
      </c>
      <c r="G5055" s="10">
        <f t="shared" si="313"/>
        <v>3.4793002802970658</v>
      </c>
    </row>
    <row r="5056" spans="1:7" x14ac:dyDescent="0.3">
      <c r="A5056" s="2">
        <v>44924</v>
      </c>
      <c r="B5056" s="34">
        <f t="shared" si="314"/>
        <v>1</v>
      </c>
      <c r="C5056" s="1">
        <v>3010.82</v>
      </c>
      <c r="D5056" s="30" t="str">
        <f t="shared" si="312"/>
        <v>OK</v>
      </c>
      <c r="F5056" s="37">
        <f t="shared" si="315"/>
        <v>-1.4162097980491284E-3</v>
      </c>
      <c r="G5056" s="10">
        <f t="shared" si="313"/>
        <v>3.4786847922635205</v>
      </c>
    </row>
    <row r="5057" spans="1:7" x14ac:dyDescent="0.3">
      <c r="A5057" s="2">
        <v>44925</v>
      </c>
      <c r="B5057" s="34">
        <f t="shared" si="314"/>
        <v>1</v>
      </c>
      <c r="C5057" s="1">
        <v>3018.1</v>
      </c>
      <c r="D5057" s="30" t="str">
        <f t="shared" si="312"/>
        <v>OK</v>
      </c>
      <c r="F5057" s="37">
        <f t="shared" si="315"/>
        <v>2.4179459416371341E-3</v>
      </c>
      <c r="G5057" s="10">
        <f t="shared" si="313"/>
        <v>3.4797336253430498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66BF7-F652-4FD8-AD09-DF97E1BA0C37}">
  <sheetPr codeName="Sheet3"/>
  <dimension ref="A1:I5075"/>
  <sheetViews>
    <sheetView workbookViewId="0"/>
  </sheetViews>
  <sheetFormatPr defaultRowHeight="14.4" x14ac:dyDescent="0.3"/>
  <cols>
    <col min="1" max="1" width="14.6640625" customWidth="1"/>
    <col min="2" max="2" width="11.77734375" bestFit="1" customWidth="1"/>
    <col min="3" max="3" width="13.5546875" bestFit="1" customWidth="1"/>
    <col min="4" max="5" width="11.77734375" bestFit="1" customWidth="1"/>
    <col min="6" max="7" width="12.44140625" bestFit="1" customWidth="1"/>
    <col min="8" max="9" width="12" bestFit="1" customWidth="1"/>
  </cols>
  <sheetData>
    <row r="1" spans="1:9" x14ac:dyDescent="0.3">
      <c r="A1" t="s">
        <v>91</v>
      </c>
    </row>
    <row r="2" spans="1:9" ht="15" thickBot="1" x14ac:dyDescent="0.35"/>
    <row r="3" spans="1:9" x14ac:dyDescent="0.3">
      <c r="A3" s="5" t="s">
        <v>0</v>
      </c>
      <c r="B3" s="5"/>
    </row>
    <row r="4" spans="1:9" x14ac:dyDescent="0.3">
      <c r="A4" t="s">
        <v>1</v>
      </c>
      <c r="B4">
        <v>0.96807276497654426</v>
      </c>
    </row>
    <row r="5" spans="1:9" x14ac:dyDescent="0.3">
      <c r="A5" t="s">
        <v>2</v>
      </c>
      <c r="B5">
        <v>0.93716487828933159</v>
      </c>
    </row>
    <row r="6" spans="1:9" x14ac:dyDescent="0.3">
      <c r="A6" t="s">
        <v>3</v>
      </c>
      <c r="B6">
        <v>0.93715243322660424</v>
      </c>
    </row>
    <row r="7" spans="1:9" x14ac:dyDescent="0.3">
      <c r="A7" t="s">
        <v>4</v>
      </c>
      <c r="B7">
        <v>3.1650572220040391E-2</v>
      </c>
    </row>
    <row r="8" spans="1:9" ht="15" thickBot="1" x14ac:dyDescent="0.35">
      <c r="A8" s="3" t="s">
        <v>5</v>
      </c>
      <c r="B8" s="3">
        <v>5051</v>
      </c>
    </row>
    <row r="10" spans="1:9" ht="15" thickBot="1" x14ac:dyDescent="0.35">
      <c r="A10" t="s">
        <v>6</v>
      </c>
    </row>
    <row r="11" spans="1:9" x14ac:dyDescent="0.3">
      <c r="A11" s="4"/>
      <c r="B11" s="4" t="s">
        <v>11</v>
      </c>
      <c r="C11" s="4" t="s">
        <v>12</v>
      </c>
      <c r="D11" s="4" t="s">
        <v>13</v>
      </c>
      <c r="E11" s="4" t="s">
        <v>14</v>
      </c>
      <c r="F11" s="4" t="s">
        <v>15</v>
      </c>
    </row>
    <row r="12" spans="1:9" x14ac:dyDescent="0.3">
      <c r="A12" t="s">
        <v>7</v>
      </c>
      <c r="B12">
        <v>1</v>
      </c>
      <c r="C12">
        <v>75.436589690793483</v>
      </c>
      <c r="D12">
        <v>75.436589690793483</v>
      </c>
      <c r="E12">
        <v>75304.150635224345</v>
      </c>
      <c r="F12">
        <v>0</v>
      </c>
    </row>
    <row r="13" spans="1:9" x14ac:dyDescent="0.3">
      <c r="A13" t="s">
        <v>8</v>
      </c>
      <c r="B13">
        <v>5049</v>
      </c>
      <c r="C13">
        <v>5.0578797866509069</v>
      </c>
      <c r="D13">
        <v>1.0017587218559927E-3</v>
      </c>
    </row>
    <row r="14" spans="1:9" ht="15" thickBot="1" x14ac:dyDescent="0.35">
      <c r="A14" s="3" t="s">
        <v>9</v>
      </c>
      <c r="B14" s="3">
        <v>5050</v>
      </c>
      <c r="C14" s="3">
        <v>80.494469477444383</v>
      </c>
      <c r="D14" s="3"/>
      <c r="E14" s="3"/>
      <c r="F14" s="3"/>
    </row>
    <row r="15" spans="1:9" ht="15" thickBot="1" x14ac:dyDescent="0.35"/>
    <row r="16" spans="1:9" x14ac:dyDescent="0.3">
      <c r="A16" s="4"/>
      <c r="B16" s="4" t="s">
        <v>16</v>
      </c>
      <c r="C16" s="4" t="s">
        <v>4</v>
      </c>
      <c r="D16" s="4" t="s">
        <v>17</v>
      </c>
      <c r="E16" s="4" t="s">
        <v>18</v>
      </c>
      <c r="F16" s="4" t="s">
        <v>19</v>
      </c>
      <c r="G16" s="4" t="s">
        <v>20</v>
      </c>
      <c r="H16" s="4" t="s">
        <v>21</v>
      </c>
      <c r="I16" s="4" t="s">
        <v>22</v>
      </c>
    </row>
    <row r="17" spans="1:9" x14ac:dyDescent="0.3">
      <c r="A17" t="s">
        <v>10</v>
      </c>
      <c r="B17">
        <v>1.0385586515940637</v>
      </c>
      <c r="C17">
        <v>8.7297310387837428E-3</v>
      </c>
      <c r="D17">
        <v>118.9680010735771</v>
      </c>
      <c r="E17">
        <v>0</v>
      </c>
      <c r="F17">
        <v>1.0214445905349308</v>
      </c>
      <c r="G17">
        <v>1.0556727126531966</v>
      </c>
      <c r="H17">
        <v>1.0214445905349308</v>
      </c>
      <c r="I17">
        <v>1.0556727126531966</v>
      </c>
    </row>
    <row r="18" spans="1:9" ht="15" thickBot="1" x14ac:dyDescent="0.35">
      <c r="A18" s="3" t="s">
        <v>23</v>
      </c>
      <c r="B18" s="3">
        <v>5.7964015808002025E-5</v>
      </c>
      <c r="C18" s="3">
        <v>2.1122679479798575E-7</v>
      </c>
      <c r="D18" s="3">
        <v>274.41601745383662</v>
      </c>
      <c r="E18" s="3">
        <v>0</v>
      </c>
      <c r="F18" s="3">
        <v>5.7549919629386959E-5</v>
      </c>
      <c r="G18" s="3">
        <v>5.8378111986617092E-5</v>
      </c>
      <c r="H18" s="3">
        <v>5.7549919629386959E-5</v>
      </c>
      <c r="I18" s="3">
        <v>5.8378111986617092E-5</v>
      </c>
    </row>
    <row r="22" spans="1:9" x14ac:dyDescent="0.3">
      <c r="A22" t="s">
        <v>24</v>
      </c>
    </row>
    <row r="23" spans="1:9" ht="15" thickBot="1" x14ac:dyDescent="0.35"/>
    <row r="24" spans="1:9" x14ac:dyDescent="0.3">
      <c r="A24" s="4" t="s">
        <v>25</v>
      </c>
      <c r="B24" s="4" t="s">
        <v>38</v>
      </c>
      <c r="C24" s="4" t="s">
        <v>26</v>
      </c>
      <c r="E24" s="41" t="s">
        <v>47</v>
      </c>
      <c r="F24" s="29"/>
      <c r="G24" s="43">
        <f>SUM(C25:C5075)</f>
        <v>-4.0774050802383499E-11</v>
      </c>
    </row>
    <row r="25" spans="1:9" x14ac:dyDescent="0.3">
      <c r="A25">
        <v>1</v>
      </c>
      <c r="B25">
        <v>3.2193388183385241</v>
      </c>
      <c r="C25">
        <v>-4.9984080187890356E-3</v>
      </c>
      <c r="E25" s="41" t="s">
        <v>52</v>
      </c>
      <c r="G25" s="43">
        <f>VARA(C25:C5075)</f>
        <v>1.0015603537922595E-3</v>
      </c>
    </row>
    <row r="26" spans="1:9" x14ac:dyDescent="0.3">
      <c r="A26">
        <v>2</v>
      </c>
      <c r="B26">
        <v>3.2195706744017558</v>
      </c>
      <c r="C26">
        <v>-5.6042454715594658E-3</v>
      </c>
    </row>
    <row r="27" spans="1:9" x14ac:dyDescent="0.3">
      <c r="A27">
        <v>3</v>
      </c>
      <c r="B27">
        <v>3.2196286384175639</v>
      </c>
      <c r="C27">
        <v>-5.4473297537431797E-3</v>
      </c>
    </row>
    <row r="28" spans="1:9" x14ac:dyDescent="0.3">
      <c r="A28">
        <v>4</v>
      </c>
      <c r="B28">
        <v>3.2196866024333719</v>
      </c>
      <c r="C28">
        <v>-3.9908902522363121E-3</v>
      </c>
    </row>
    <row r="29" spans="1:9" x14ac:dyDescent="0.3">
      <c r="A29">
        <v>5</v>
      </c>
      <c r="B29">
        <v>3.2197445664491799</v>
      </c>
      <c r="C29">
        <v>-4.2894291455453093E-3</v>
      </c>
    </row>
    <row r="30" spans="1:9" x14ac:dyDescent="0.3">
      <c r="A30">
        <v>6</v>
      </c>
      <c r="B30">
        <v>3.219802530464988</v>
      </c>
      <c r="C30">
        <v>-3.612868036639405E-3</v>
      </c>
    </row>
    <row r="31" spans="1:9" x14ac:dyDescent="0.3">
      <c r="A31">
        <v>7</v>
      </c>
      <c r="B31">
        <v>3.2199764225124121</v>
      </c>
      <c r="C31">
        <v>-4.7805149689836846E-3</v>
      </c>
    </row>
    <row r="32" spans="1:9" x14ac:dyDescent="0.3">
      <c r="A32">
        <v>8</v>
      </c>
      <c r="B32">
        <v>3.2200343865282197</v>
      </c>
      <c r="C32">
        <v>-4.6242065611190597E-3</v>
      </c>
    </row>
    <row r="33" spans="1:3" x14ac:dyDescent="0.3">
      <c r="A33">
        <v>9</v>
      </c>
      <c r="B33">
        <v>3.2200923505440278</v>
      </c>
      <c r="C33">
        <v>-4.7562281014261742E-3</v>
      </c>
    </row>
    <row r="34" spans="1:3" x14ac:dyDescent="0.3">
      <c r="A34">
        <v>10</v>
      </c>
      <c r="B34">
        <v>3.2201503145598358</v>
      </c>
      <c r="C34">
        <v>-4.4863189113883983E-3</v>
      </c>
    </row>
    <row r="35" spans="1:3" x14ac:dyDescent="0.3">
      <c r="A35">
        <v>11</v>
      </c>
      <c r="B35">
        <v>3.2202082785756438</v>
      </c>
      <c r="C35">
        <v>-1.4522686670574991E-3</v>
      </c>
    </row>
    <row r="36" spans="1:3" x14ac:dyDescent="0.3">
      <c r="A36">
        <v>12</v>
      </c>
      <c r="B36">
        <v>3.220382170623068</v>
      </c>
      <c r="C36">
        <v>-1.2641458795163985E-3</v>
      </c>
    </row>
    <row r="37" spans="1:3" x14ac:dyDescent="0.3">
      <c r="A37">
        <v>13</v>
      </c>
      <c r="B37">
        <v>3.220440134638876</v>
      </c>
      <c r="C37">
        <v>-1.1281102201166071E-3</v>
      </c>
    </row>
    <row r="38" spans="1:3" x14ac:dyDescent="0.3">
      <c r="A38">
        <v>14</v>
      </c>
      <c r="B38">
        <v>3.2204980986546841</v>
      </c>
      <c r="C38">
        <v>-1.2175277562649356E-3</v>
      </c>
    </row>
    <row r="39" spans="1:3" x14ac:dyDescent="0.3">
      <c r="A39">
        <v>15</v>
      </c>
      <c r="B39">
        <v>3.2205560626704921</v>
      </c>
      <c r="C39">
        <v>-6.6779372477832055E-4</v>
      </c>
    </row>
    <row r="40" spans="1:3" x14ac:dyDescent="0.3">
      <c r="A40">
        <v>16</v>
      </c>
      <c r="B40">
        <v>3.2206140266862997</v>
      </c>
      <c r="C40">
        <v>2.2532510888959578E-3</v>
      </c>
    </row>
    <row r="41" spans="1:3" x14ac:dyDescent="0.3">
      <c r="A41">
        <v>17</v>
      </c>
      <c r="B41">
        <v>3.2207879187337238</v>
      </c>
      <c r="C41">
        <v>2.8793180052191225E-3</v>
      </c>
    </row>
    <row r="42" spans="1:3" x14ac:dyDescent="0.3">
      <c r="A42">
        <v>18</v>
      </c>
      <c r="B42">
        <v>3.2208458827495319</v>
      </c>
      <c r="C42">
        <v>2.3592197744672916E-3</v>
      </c>
    </row>
    <row r="43" spans="1:3" x14ac:dyDescent="0.3">
      <c r="A43">
        <v>19</v>
      </c>
      <c r="B43">
        <v>3.2209038467653399</v>
      </c>
      <c r="C43">
        <v>2.3661919404758258E-3</v>
      </c>
    </row>
    <row r="44" spans="1:3" x14ac:dyDescent="0.3">
      <c r="A44">
        <v>20</v>
      </c>
      <c r="B44">
        <v>3.220961810781148</v>
      </c>
      <c r="C44">
        <v>4.4460186489336806E-4</v>
      </c>
    </row>
    <row r="45" spans="1:3" x14ac:dyDescent="0.3">
      <c r="A45">
        <v>21</v>
      </c>
      <c r="B45">
        <v>3.221019774796956</v>
      </c>
      <c r="C45">
        <v>6.6825612630383446E-4</v>
      </c>
    </row>
    <row r="46" spans="1:3" x14ac:dyDescent="0.3">
      <c r="A46">
        <v>22</v>
      </c>
      <c r="B46">
        <v>3.2211936668443801</v>
      </c>
      <c r="C46">
        <v>-1.1865023265889008E-4</v>
      </c>
    </row>
    <row r="47" spans="1:3" x14ac:dyDescent="0.3">
      <c r="A47">
        <v>23</v>
      </c>
      <c r="B47">
        <v>3.2212516308601877</v>
      </c>
      <c r="C47">
        <v>1.9430809736356025E-3</v>
      </c>
    </row>
    <row r="48" spans="1:3" x14ac:dyDescent="0.3">
      <c r="A48">
        <v>24</v>
      </c>
      <c r="B48">
        <v>3.2213095948759958</v>
      </c>
      <c r="C48">
        <v>1.731825394045039E-3</v>
      </c>
    </row>
    <row r="49" spans="1:3" x14ac:dyDescent="0.3">
      <c r="A49">
        <v>25</v>
      </c>
      <c r="B49">
        <v>3.2213675588918038</v>
      </c>
      <c r="C49">
        <v>2.2296104681829298E-3</v>
      </c>
    </row>
    <row r="50" spans="1:3" x14ac:dyDescent="0.3">
      <c r="A50">
        <v>26</v>
      </c>
      <c r="B50">
        <v>3.2214255229076119</v>
      </c>
      <c r="C50">
        <v>2.7500124995225583E-3</v>
      </c>
    </row>
    <row r="51" spans="1:3" x14ac:dyDescent="0.3">
      <c r="A51">
        <v>27</v>
      </c>
      <c r="B51">
        <v>3.221599414955036</v>
      </c>
      <c r="C51">
        <v>2.0392771792803188E-3</v>
      </c>
    </row>
    <row r="52" spans="1:3" x14ac:dyDescent="0.3">
      <c r="A52">
        <v>28</v>
      </c>
      <c r="B52">
        <v>3.221657378970844</v>
      </c>
      <c r="C52">
        <v>2.5026050968115499E-3</v>
      </c>
    </row>
    <row r="53" spans="1:3" x14ac:dyDescent="0.3">
      <c r="A53">
        <v>29</v>
      </c>
      <c r="B53">
        <v>3.2217153429866521</v>
      </c>
      <c r="C53">
        <v>3.7722730674136784E-3</v>
      </c>
    </row>
    <row r="54" spans="1:3" x14ac:dyDescent="0.3">
      <c r="A54">
        <v>30</v>
      </c>
      <c r="B54">
        <v>3.2217733070024601</v>
      </c>
      <c r="C54">
        <v>3.4144586733444449E-3</v>
      </c>
    </row>
    <row r="55" spans="1:3" x14ac:dyDescent="0.3">
      <c r="A55">
        <v>31</v>
      </c>
      <c r="B55">
        <v>3.2218312710182682</v>
      </c>
      <c r="C55">
        <v>2.2690944221004372E-3</v>
      </c>
    </row>
    <row r="56" spans="1:3" x14ac:dyDescent="0.3">
      <c r="A56">
        <v>32</v>
      </c>
      <c r="B56">
        <v>3.2220051630656918</v>
      </c>
      <c r="C56">
        <v>1.8851759333751161E-3</v>
      </c>
    </row>
    <row r="57" spans="1:3" x14ac:dyDescent="0.3">
      <c r="A57">
        <v>33</v>
      </c>
      <c r="B57">
        <v>3.2220631270814999</v>
      </c>
      <c r="C57">
        <v>1.7986819733599724E-3</v>
      </c>
    </row>
    <row r="58" spans="1:3" x14ac:dyDescent="0.3">
      <c r="A58">
        <v>34</v>
      </c>
      <c r="B58">
        <v>3.2221210910973079</v>
      </c>
      <c r="C58">
        <v>3.1028744043490875E-3</v>
      </c>
    </row>
    <row r="59" spans="1:3" x14ac:dyDescent="0.3">
      <c r="A59">
        <v>35</v>
      </c>
      <c r="B59">
        <v>3.222179055113116</v>
      </c>
      <c r="C59">
        <v>3.5178165375384651E-3</v>
      </c>
    </row>
    <row r="60" spans="1:3" x14ac:dyDescent="0.3">
      <c r="A60">
        <v>36</v>
      </c>
      <c r="B60">
        <v>3.222237019128924</v>
      </c>
      <c r="C60">
        <v>2.2442461747087528E-3</v>
      </c>
    </row>
    <row r="61" spans="1:3" x14ac:dyDescent="0.3">
      <c r="A61">
        <v>37</v>
      </c>
      <c r="B61">
        <v>3.2224109111763481</v>
      </c>
      <c r="C61">
        <v>2.6320250147939817E-3</v>
      </c>
    </row>
    <row r="62" spans="1:3" x14ac:dyDescent="0.3">
      <c r="A62">
        <v>38</v>
      </c>
      <c r="B62">
        <v>3.2224688751921562</v>
      </c>
      <c r="C62">
        <v>2.2842570549070906E-3</v>
      </c>
    </row>
    <row r="63" spans="1:3" x14ac:dyDescent="0.3">
      <c r="A63">
        <v>39</v>
      </c>
      <c r="B63">
        <v>3.2225268392079638</v>
      </c>
      <c r="C63">
        <v>1.7394012491429578E-3</v>
      </c>
    </row>
    <row r="64" spans="1:3" x14ac:dyDescent="0.3">
      <c r="A64">
        <v>40</v>
      </c>
      <c r="B64">
        <v>3.2225848032237718</v>
      </c>
      <c r="C64">
        <v>-1.4668179393861891E-4</v>
      </c>
    </row>
    <row r="65" spans="1:3" x14ac:dyDescent="0.3">
      <c r="A65">
        <v>41</v>
      </c>
      <c r="B65">
        <v>3.2226427672395799</v>
      </c>
      <c r="C65">
        <v>2.0016386517980322E-3</v>
      </c>
    </row>
    <row r="66" spans="1:3" x14ac:dyDescent="0.3">
      <c r="A66">
        <v>42</v>
      </c>
      <c r="B66">
        <v>3.222816659287004</v>
      </c>
      <c r="C66">
        <v>3.4428937673127713E-3</v>
      </c>
    </row>
    <row r="67" spans="1:3" x14ac:dyDescent="0.3">
      <c r="A67">
        <v>43</v>
      </c>
      <c r="B67">
        <v>3.222874623302812</v>
      </c>
      <c r="C67">
        <v>3.289480130952871E-3</v>
      </c>
    </row>
    <row r="68" spans="1:3" x14ac:dyDescent="0.3">
      <c r="A68">
        <v>44</v>
      </c>
      <c r="B68">
        <v>3.2229325873186201</v>
      </c>
      <c r="C68">
        <v>3.3269657356966853E-3</v>
      </c>
    </row>
    <row r="69" spans="1:3" x14ac:dyDescent="0.3">
      <c r="A69">
        <v>45</v>
      </c>
      <c r="B69">
        <v>3.2229905513344281</v>
      </c>
      <c r="C69">
        <v>3.3618514901072594E-3</v>
      </c>
    </row>
    <row r="70" spans="1:3" x14ac:dyDescent="0.3">
      <c r="A70">
        <v>46</v>
      </c>
      <c r="B70">
        <v>3.2230485153502362</v>
      </c>
      <c r="C70">
        <v>4.7251037889277647E-3</v>
      </c>
    </row>
    <row r="71" spans="1:3" x14ac:dyDescent="0.3">
      <c r="A71">
        <v>47</v>
      </c>
      <c r="B71">
        <v>3.2232224073976599</v>
      </c>
      <c r="C71">
        <v>5.4063321967778855E-3</v>
      </c>
    </row>
    <row r="72" spans="1:3" x14ac:dyDescent="0.3">
      <c r="A72">
        <v>48</v>
      </c>
      <c r="B72">
        <v>3.2232803714134679</v>
      </c>
      <c r="C72">
        <v>5.7868306573962691E-3</v>
      </c>
    </row>
    <row r="73" spans="1:3" x14ac:dyDescent="0.3">
      <c r="A73">
        <v>49</v>
      </c>
      <c r="B73">
        <v>3.2233383354292759</v>
      </c>
      <c r="C73">
        <v>5.4083966659321803E-3</v>
      </c>
    </row>
    <row r="74" spans="1:3" x14ac:dyDescent="0.3">
      <c r="A74">
        <v>50</v>
      </c>
      <c r="B74">
        <v>3.223396299445084</v>
      </c>
      <c r="C74">
        <v>1.4344778227886046E-3</v>
      </c>
    </row>
    <row r="75" spans="1:3" x14ac:dyDescent="0.3">
      <c r="A75">
        <v>51</v>
      </c>
      <c r="B75">
        <v>3.223454263460892</v>
      </c>
      <c r="C75">
        <v>-7.2218919904321055E-4</v>
      </c>
    </row>
    <row r="76" spans="1:3" x14ac:dyDescent="0.3">
      <c r="A76">
        <v>52</v>
      </c>
      <c r="B76">
        <v>3.2236281555083162</v>
      </c>
      <c r="C76">
        <v>-4.9456347247813781E-3</v>
      </c>
    </row>
    <row r="77" spans="1:3" x14ac:dyDescent="0.3">
      <c r="A77">
        <v>53</v>
      </c>
      <c r="B77">
        <v>3.2236861195241242</v>
      </c>
      <c r="C77">
        <v>-4.2928507199224697E-3</v>
      </c>
    </row>
    <row r="78" spans="1:3" x14ac:dyDescent="0.3">
      <c r="A78">
        <v>54</v>
      </c>
      <c r="B78">
        <v>3.2237440835399322</v>
      </c>
      <c r="C78">
        <v>-7.6257054387398604E-3</v>
      </c>
    </row>
    <row r="79" spans="1:3" x14ac:dyDescent="0.3">
      <c r="A79">
        <v>55</v>
      </c>
      <c r="B79">
        <v>3.2238020475557398</v>
      </c>
      <c r="C79">
        <v>-7.314173908251842E-3</v>
      </c>
    </row>
    <row r="80" spans="1:3" x14ac:dyDescent="0.3">
      <c r="A80">
        <v>56</v>
      </c>
      <c r="B80">
        <v>3.2238600115715479</v>
      </c>
      <c r="C80">
        <v>-9.2837077619201125E-3</v>
      </c>
    </row>
    <row r="81" spans="1:3" x14ac:dyDescent="0.3">
      <c r="A81">
        <v>57</v>
      </c>
      <c r="B81">
        <v>3.224033903618972</v>
      </c>
      <c r="C81">
        <v>-6.9950101969240563E-3</v>
      </c>
    </row>
    <row r="82" spans="1:3" x14ac:dyDescent="0.3">
      <c r="A82">
        <v>58</v>
      </c>
      <c r="B82">
        <v>3.2240918676347801</v>
      </c>
      <c r="C82">
        <v>-6.3290116975851518E-3</v>
      </c>
    </row>
    <row r="83" spans="1:3" x14ac:dyDescent="0.3">
      <c r="A83">
        <v>59</v>
      </c>
      <c r="B83">
        <v>3.2241498316505881</v>
      </c>
      <c r="C83">
        <v>-6.7790819609836461E-3</v>
      </c>
    </row>
    <row r="84" spans="1:3" x14ac:dyDescent="0.3">
      <c r="A84">
        <v>60</v>
      </c>
      <c r="B84">
        <v>3.2242077956663961</v>
      </c>
      <c r="C84">
        <v>-5.6197791769787564E-3</v>
      </c>
    </row>
    <row r="85" spans="1:3" x14ac:dyDescent="0.3">
      <c r="A85">
        <v>61</v>
      </c>
      <c r="B85">
        <v>3.2244396517296279</v>
      </c>
      <c r="C85">
        <v>-2.355578271081793E-3</v>
      </c>
    </row>
    <row r="86" spans="1:3" x14ac:dyDescent="0.3">
      <c r="A86">
        <v>62</v>
      </c>
      <c r="B86">
        <v>3.2244976157454359</v>
      </c>
      <c r="C86">
        <v>-3.2607836506977073E-3</v>
      </c>
    </row>
    <row r="87" spans="1:3" x14ac:dyDescent="0.3">
      <c r="A87">
        <v>63</v>
      </c>
      <c r="B87">
        <v>3.224555579761244</v>
      </c>
      <c r="C87">
        <v>-5.0286839001243422E-3</v>
      </c>
    </row>
    <row r="88" spans="1:3" x14ac:dyDescent="0.3">
      <c r="A88">
        <v>64</v>
      </c>
      <c r="B88">
        <v>3.224613543777052</v>
      </c>
      <c r="C88">
        <v>-5.9835228402866925E-3</v>
      </c>
    </row>
    <row r="89" spans="1:3" x14ac:dyDescent="0.3">
      <c r="A89">
        <v>65</v>
      </c>
      <c r="B89">
        <v>3.22467150779286</v>
      </c>
      <c r="C89">
        <v>-6.0414868560947355E-3</v>
      </c>
    </row>
    <row r="90" spans="1:3" x14ac:dyDescent="0.3">
      <c r="A90">
        <v>66</v>
      </c>
      <c r="B90">
        <v>3.2248453998402842</v>
      </c>
      <c r="C90">
        <v>-8.0226126640696727E-3</v>
      </c>
    </row>
    <row r="91" spans="1:3" x14ac:dyDescent="0.3">
      <c r="A91">
        <v>67</v>
      </c>
      <c r="B91">
        <v>3.2249033638560922</v>
      </c>
      <c r="C91">
        <v>-6.903836603926905E-3</v>
      </c>
    </row>
    <row r="92" spans="1:3" x14ac:dyDescent="0.3">
      <c r="A92">
        <v>68</v>
      </c>
      <c r="B92">
        <v>3.2249613278719003</v>
      </c>
      <c r="C92">
        <v>-6.8671681950593921E-3</v>
      </c>
    </row>
    <row r="93" spans="1:3" x14ac:dyDescent="0.3">
      <c r="A93">
        <v>69</v>
      </c>
      <c r="B93">
        <v>3.2250192918877079</v>
      </c>
      <c r="C93">
        <v>-5.4845368917386672E-3</v>
      </c>
    </row>
    <row r="94" spans="1:3" x14ac:dyDescent="0.3">
      <c r="A94">
        <v>70</v>
      </c>
      <c r="B94">
        <v>3.2250772559035159</v>
      </c>
      <c r="C94">
        <v>-7.0514397982543997E-3</v>
      </c>
    </row>
    <row r="95" spans="1:3" x14ac:dyDescent="0.3">
      <c r="A95">
        <v>71</v>
      </c>
      <c r="B95">
        <v>3.22525114795094</v>
      </c>
      <c r="C95">
        <v>-7.7566755135718424E-3</v>
      </c>
    </row>
    <row r="96" spans="1:3" x14ac:dyDescent="0.3">
      <c r="A96">
        <v>72</v>
      </c>
      <c r="B96">
        <v>3.2253091119667481</v>
      </c>
      <c r="C96">
        <v>-7.1755281980103724E-3</v>
      </c>
    </row>
    <row r="97" spans="1:3" x14ac:dyDescent="0.3">
      <c r="A97">
        <v>73</v>
      </c>
      <c r="B97">
        <v>3.2253670759825561</v>
      </c>
      <c r="C97">
        <v>-6.3696893243556651E-3</v>
      </c>
    </row>
    <row r="98" spans="1:3" x14ac:dyDescent="0.3">
      <c r="A98">
        <v>74</v>
      </c>
      <c r="B98">
        <v>3.2254250399983642</v>
      </c>
      <c r="C98">
        <v>-5.3169519583091684E-3</v>
      </c>
    </row>
    <row r="99" spans="1:3" x14ac:dyDescent="0.3">
      <c r="A99">
        <v>75</v>
      </c>
      <c r="B99">
        <v>3.2257148600774039</v>
      </c>
      <c r="C99">
        <v>-5.3033951331986628E-3</v>
      </c>
    </row>
    <row r="100" spans="1:3" x14ac:dyDescent="0.3">
      <c r="A100">
        <v>76</v>
      </c>
      <c r="B100">
        <v>3.225772824093212</v>
      </c>
      <c r="C100">
        <v>-6.5001169308285256E-3</v>
      </c>
    </row>
    <row r="101" spans="1:3" x14ac:dyDescent="0.3">
      <c r="A101">
        <v>77</v>
      </c>
      <c r="B101">
        <v>3.22583078810902</v>
      </c>
      <c r="C101">
        <v>-4.862811637775355E-3</v>
      </c>
    </row>
    <row r="102" spans="1:3" x14ac:dyDescent="0.3">
      <c r="A102">
        <v>78</v>
      </c>
      <c r="B102">
        <v>3.2258887521248281</v>
      </c>
      <c r="C102">
        <v>-4.4875563546504793E-3</v>
      </c>
    </row>
    <row r="103" spans="1:3" x14ac:dyDescent="0.3">
      <c r="A103">
        <v>79</v>
      </c>
      <c r="B103">
        <v>3.2260626441722522</v>
      </c>
      <c r="C103">
        <v>-4.7005769686818688E-3</v>
      </c>
    </row>
    <row r="104" spans="1:3" x14ac:dyDescent="0.3">
      <c r="A104">
        <v>80</v>
      </c>
      <c r="B104">
        <v>3.2261206081880602</v>
      </c>
      <c r="C104">
        <v>-5.0220984909317146E-3</v>
      </c>
    </row>
    <row r="105" spans="1:3" x14ac:dyDescent="0.3">
      <c r="A105">
        <v>81</v>
      </c>
      <c r="B105">
        <v>3.2261785722038683</v>
      </c>
      <c r="C105">
        <v>-4.3576183238269728E-3</v>
      </c>
    </row>
    <row r="106" spans="1:3" x14ac:dyDescent="0.3">
      <c r="A106">
        <v>82</v>
      </c>
      <c r="B106">
        <v>3.2262365362196763</v>
      </c>
      <c r="C106">
        <v>-2.5096213692816782E-3</v>
      </c>
    </row>
    <row r="107" spans="1:3" x14ac:dyDescent="0.3">
      <c r="A107">
        <v>83</v>
      </c>
      <c r="B107">
        <v>3.2262945002354839</v>
      </c>
      <c r="C107">
        <v>-4.6299305283552528E-3</v>
      </c>
    </row>
    <row r="108" spans="1:3" x14ac:dyDescent="0.3">
      <c r="A108">
        <v>84</v>
      </c>
      <c r="B108">
        <v>3.2265263562987161</v>
      </c>
      <c r="C108">
        <v>-4.8591797272061754E-3</v>
      </c>
    </row>
    <row r="109" spans="1:3" x14ac:dyDescent="0.3">
      <c r="A109">
        <v>85</v>
      </c>
      <c r="B109">
        <v>3.2265843203145241</v>
      </c>
      <c r="C109">
        <v>-2.6810137785462373E-3</v>
      </c>
    </row>
    <row r="110" spans="1:3" x14ac:dyDescent="0.3">
      <c r="A110">
        <v>86</v>
      </c>
      <c r="B110">
        <v>3.2266422843303322</v>
      </c>
      <c r="C110">
        <v>-2.0056456488917185E-3</v>
      </c>
    </row>
    <row r="111" spans="1:3" x14ac:dyDescent="0.3">
      <c r="A111">
        <v>87</v>
      </c>
      <c r="B111">
        <v>3.2267002483461402</v>
      </c>
      <c r="C111">
        <v>-1.8047774966576391E-3</v>
      </c>
    </row>
    <row r="112" spans="1:3" x14ac:dyDescent="0.3">
      <c r="A112">
        <v>88</v>
      </c>
      <c r="B112">
        <v>3.2268741403935643</v>
      </c>
      <c r="C112">
        <v>-1.6269051685431357E-3</v>
      </c>
    </row>
    <row r="113" spans="1:3" x14ac:dyDescent="0.3">
      <c r="A113">
        <v>89</v>
      </c>
      <c r="B113">
        <v>3.2269321044093719</v>
      </c>
      <c r="C113">
        <v>-1.2713931861521033E-3</v>
      </c>
    </row>
    <row r="114" spans="1:3" x14ac:dyDescent="0.3">
      <c r="A114">
        <v>90</v>
      </c>
      <c r="B114">
        <v>3.22699006842518</v>
      </c>
      <c r="C114">
        <v>-1.7118088416854249E-3</v>
      </c>
    </row>
    <row r="115" spans="1:3" x14ac:dyDescent="0.3">
      <c r="A115">
        <v>91</v>
      </c>
      <c r="B115">
        <v>3.227048032440988</v>
      </c>
      <c r="C115">
        <v>-1.7243132031996566E-4</v>
      </c>
    </row>
    <row r="116" spans="1:3" x14ac:dyDescent="0.3">
      <c r="A116">
        <v>92</v>
      </c>
      <c r="B116">
        <v>3.2271059964567961</v>
      </c>
      <c r="C116">
        <v>1.2917954863667092E-3</v>
      </c>
    </row>
    <row r="117" spans="1:3" x14ac:dyDescent="0.3">
      <c r="A117">
        <v>93</v>
      </c>
      <c r="B117">
        <v>3.2272798885042202</v>
      </c>
      <c r="C117">
        <v>2.2509353707063084E-3</v>
      </c>
    </row>
    <row r="118" spans="1:3" x14ac:dyDescent="0.3">
      <c r="A118">
        <v>94</v>
      </c>
      <c r="B118">
        <v>3.2273378525200282</v>
      </c>
      <c r="C118">
        <v>3.1289512040428846E-3</v>
      </c>
    </row>
    <row r="119" spans="1:3" x14ac:dyDescent="0.3">
      <c r="A119">
        <v>95</v>
      </c>
      <c r="B119">
        <v>3.2273958165358363</v>
      </c>
      <c r="C119">
        <v>4.4177090034209776E-3</v>
      </c>
    </row>
    <row r="120" spans="1:3" x14ac:dyDescent="0.3">
      <c r="A120">
        <v>96</v>
      </c>
      <c r="B120">
        <v>3.2274537805516443</v>
      </c>
      <c r="C120">
        <v>4.3724780956369003E-3</v>
      </c>
    </row>
    <row r="121" spans="1:3" x14ac:dyDescent="0.3">
      <c r="A121">
        <v>97</v>
      </c>
      <c r="B121">
        <v>3.2275117445674524</v>
      </c>
      <c r="C121">
        <v>5.634184275240095E-3</v>
      </c>
    </row>
    <row r="122" spans="1:3" x14ac:dyDescent="0.3">
      <c r="A122">
        <v>98</v>
      </c>
      <c r="B122">
        <v>3.2277436006306841</v>
      </c>
      <c r="C122">
        <v>4.7112092636694136E-3</v>
      </c>
    </row>
    <row r="123" spans="1:3" x14ac:dyDescent="0.3">
      <c r="A123">
        <v>99</v>
      </c>
      <c r="B123">
        <v>3.2278015646464921</v>
      </c>
      <c r="C123">
        <v>1.8418881299089307E-3</v>
      </c>
    </row>
    <row r="124" spans="1:3" x14ac:dyDescent="0.3">
      <c r="A124">
        <v>100</v>
      </c>
      <c r="B124">
        <v>3.2278595286623002</v>
      </c>
      <c r="C124">
        <v>3.6763223033835501E-3</v>
      </c>
    </row>
    <row r="125" spans="1:3" x14ac:dyDescent="0.3">
      <c r="A125">
        <v>101</v>
      </c>
      <c r="B125">
        <v>3.2279174926781082</v>
      </c>
      <c r="C125">
        <v>2.9655061794842119E-3</v>
      </c>
    </row>
    <row r="126" spans="1:3" x14ac:dyDescent="0.3">
      <c r="A126">
        <v>102</v>
      </c>
      <c r="B126">
        <v>3.2280913847255324</v>
      </c>
      <c r="C126">
        <v>1.306294597108959E-3</v>
      </c>
    </row>
    <row r="127" spans="1:3" x14ac:dyDescent="0.3">
      <c r="A127">
        <v>103</v>
      </c>
      <c r="B127">
        <v>3.2281493487413404</v>
      </c>
      <c r="C127">
        <v>3.7023750020757085E-3</v>
      </c>
    </row>
    <row r="128" spans="1:3" x14ac:dyDescent="0.3">
      <c r="A128">
        <v>104</v>
      </c>
      <c r="B128">
        <v>3.228207312757148</v>
      </c>
      <c r="C128">
        <v>2.2109514580201939E-3</v>
      </c>
    </row>
    <row r="129" spans="1:3" x14ac:dyDescent="0.3">
      <c r="A129">
        <v>105</v>
      </c>
      <c r="B129">
        <v>3.228265276772956</v>
      </c>
      <c r="C129">
        <v>4.1768184288484278E-3</v>
      </c>
    </row>
    <row r="130" spans="1:3" x14ac:dyDescent="0.3">
      <c r="A130">
        <v>106</v>
      </c>
      <c r="B130">
        <v>3.2283232407887641</v>
      </c>
      <c r="C130">
        <v>2.248287605400634E-3</v>
      </c>
    </row>
    <row r="131" spans="1:3" x14ac:dyDescent="0.3">
      <c r="A131">
        <v>107</v>
      </c>
      <c r="B131">
        <v>3.2284971328361882</v>
      </c>
      <c r="C131">
        <v>5.2500888671493939E-3</v>
      </c>
    </row>
    <row r="132" spans="1:3" x14ac:dyDescent="0.3">
      <c r="A132">
        <v>108</v>
      </c>
      <c r="B132">
        <v>3.2285550968519963</v>
      </c>
      <c r="C132">
        <v>5.3442189245149763E-3</v>
      </c>
    </row>
    <row r="133" spans="1:3" x14ac:dyDescent="0.3">
      <c r="A133">
        <v>109</v>
      </c>
      <c r="B133">
        <v>3.2286130608678043</v>
      </c>
      <c r="C133">
        <v>5.8409466949047584E-3</v>
      </c>
    </row>
    <row r="134" spans="1:3" x14ac:dyDescent="0.3">
      <c r="A134">
        <v>110</v>
      </c>
      <c r="B134">
        <v>3.2286710248836124</v>
      </c>
      <c r="C134">
        <v>5.6158898612492791E-3</v>
      </c>
    </row>
    <row r="135" spans="1:3" x14ac:dyDescent="0.3">
      <c r="A135">
        <v>111</v>
      </c>
      <c r="B135">
        <v>3.2287289888994204</v>
      </c>
      <c r="C135">
        <v>7.982056371818036E-3</v>
      </c>
    </row>
    <row r="136" spans="1:3" x14ac:dyDescent="0.3">
      <c r="A136">
        <v>112</v>
      </c>
      <c r="B136">
        <v>3.2289028809468441</v>
      </c>
      <c r="C136">
        <v>7.3975196673026211E-3</v>
      </c>
    </row>
    <row r="137" spans="1:3" x14ac:dyDescent="0.3">
      <c r="A137">
        <v>113</v>
      </c>
      <c r="B137">
        <v>3.2289608449626521</v>
      </c>
      <c r="C137">
        <v>5.0879780632198113E-3</v>
      </c>
    </row>
    <row r="138" spans="1:3" x14ac:dyDescent="0.3">
      <c r="A138">
        <v>114</v>
      </c>
      <c r="B138">
        <v>3.2290188089784602</v>
      </c>
      <c r="C138">
        <v>2.6673649435853264E-3</v>
      </c>
    </row>
    <row r="139" spans="1:3" x14ac:dyDescent="0.3">
      <c r="A139">
        <v>115</v>
      </c>
      <c r="B139">
        <v>3.2290767729942682</v>
      </c>
      <c r="C139">
        <v>1.77559932783522E-3</v>
      </c>
    </row>
    <row r="140" spans="1:3" x14ac:dyDescent="0.3">
      <c r="A140">
        <v>116</v>
      </c>
      <c r="B140">
        <v>3.2291347370100763</v>
      </c>
      <c r="C140">
        <v>1.7303966309563101E-3</v>
      </c>
    </row>
    <row r="141" spans="1:3" x14ac:dyDescent="0.3">
      <c r="A141">
        <v>117</v>
      </c>
      <c r="B141">
        <v>3.2293086290575004</v>
      </c>
      <c r="C141">
        <v>2.2476077314297349E-3</v>
      </c>
    </row>
    <row r="142" spans="1:3" x14ac:dyDescent="0.3">
      <c r="A142">
        <v>118</v>
      </c>
      <c r="B142">
        <v>3.2293665930733084</v>
      </c>
      <c r="C142">
        <v>1.0644452228212309E-3</v>
      </c>
    </row>
    <row r="143" spans="1:3" x14ac:dyDescent="0.3">
      <c r="A143">
        <v>119</v>
      </c>
      <c r="B143">
        <v>3.229424557089116</v>
      </c>
      <c r="C143">
        <v>2.0169969947194666E-3</v>
      </c>
    </row>
    <row r="144" spans="1:3" x14ac:dyDescent="0.3">
      <c r="A144">
        <v>120</v>
      </c>
      <c r="B144">
        <v>3.2294825211049241</v>
      </c>
      <c r="C144">
        <v>-1.5392847944060151E-3</v>
      </c>
    </row>
    <row r="145" spans="1:3" x14ac:dyDescent="0.3">
      <c r="A145">
        <v>121</v>
      </c>
      <c r="B145">
        <v>3.2295404851207321</v>
      </c>
      <c r="C145">
        <v>-2.98439818431806E-3</v>
      </c>
    </row>
    <row r="146" spans="1:3" x14ac:dyDescent="0.3">
      <c r="A146">
        <v>122</v>
      </c>
      <c r="B146">
        <v>3.2297143771681562</v>
      </c>
      <c r="C146">
        <v>-1.5322472267405018E-3</v>
      </c>
    </row>
    <row r="147" spans="1:3" x14ac:dyDescent="0.3">
      <c r="A147">
        <v>123</v>
      </c>
      <c r="B147">
        <v>3.2297723411839643</v>
      </c>
      <c r="C147">
        <v>-1.1128178464447913E-3</v>
      </c>
    </row>
    <row r="148" spans="1:3" x14ac:dyDescent="0.3">
      <c r="A148">
        <v>124</v>
      </c>
      <c r="B148">
        <v>3.2298303051997723</v>
      </c>
      <c r="C148">
        <v>-3.2046266039675864E-3</v>
      </c>
    </row>
    <row r="149" spans="1:3" x14ac:dyDescent="0.3">
      <c r="A149">
        <v>125</v>
      </c>
      <c r="B149">
        <v>3.2298882692155804</v>
      </c>
      <c r="C149">
        <v>-4.9462249537941538E-3</v>
      </c>
    </row>
    <row r="150" spans="1:3" x14ac:dyDescent="0.3">
      <c r="A150">
        <v>126</v>
      </c>
      <c r="B150">
        <v>3.2299462332313884</v>
      </c>
      <c r="C150">
        <v>-3.5422557773787666E-3</v>
      </c>
    </row>
    <row r="151" spans="1:3" x14ac:dyDescent="0.3">
      <c r="A151">
        <v>127</v>
      </c>
      <c r="B151">
        <v>3.2301201252788121</v>
      </c>
      <c r="C151">
        <v>-4.4361677209017181E-3</v>
      </c>
    </row>
    <row r="152" spans="1:3" x14ac:dyDescent="0.3">
      <c r="A152">
        <v>128</v>
      </c>
      <c r="B152">
        <v>3.2301780892946201</v>
      </c>
      <c r="C152">
        <v>-4.3520978327267201E-3</v>
      </c>
    </row>
    <row r="153" spans="1:3" x14ac:dyDescent="0.3">
      <c r="A153">
        <v>129</v>
      </c>
      <c r="B153">
        <v>3.2302360533104282</v>
      </c>
      <c r="C153">
        <v>-4.3790788052127105E-3</v>
      </c>
    </row>
    <row r="154" spans="1:3" x14ac:dyDescent="0.3">
      <c r="A154">
        <v>130</v>
      </c>
      <c r="B154">
        <v>3.2302940173262362</v>
      </c>
      <c r="C154">
        <v>-2.5589567847092987E-3</v>
      </c>
    </row>
    <row r="155" spans="1:3" x14ac:dyDescent="0.3">
      <c r="A155">
        <v>131</v>
      </c>
      <c r="B155">
        <v>3.2303519813420443</v>
      </c>
      <c r="C155">
        <v>-1.8874585727481907E-3</v>
      </c>
    </row>
    <row r="156" spans="1:3" x14ac:dyDescent="0.3">
      <c r="A156">
        <v>132</v>
      </c>
      <c r="B156">
        <v>3.2305258733894684</v>
      </c>
      <c r="C156">
        <v>-1.6586168400376522E-3</v>
      </c>
    </row>
    <row r="157" spans="1:3" x14ac:dyDescent="0.3">
      <c r="A157">
        <v>133</v>
      </c>
      <c r="B157">
        <v>3.2305838374052764</v>
      </c>
      <c r="C157">
        <v>-4.4300541060557919E-3</v>
      </c>
    </row>
    <row r="158" spans="1:3" x14ac:dyDescent="0.3">
      <c r="A158">
        <v>134</v>
      </c>
      <c r="B158">
        <v>3.2306418014210845</v>
      </c>
      <c r="C158">
        <v>-5.4721367897827555E-3</v>
      </c>
    </row>
    <row r="159" spans="1:3" x14ac:dyDescent="0.3">
      <c r="A159">
        <v>135</v>
      </c>
      <c r="B159">
        <v>3.2306997654368921</v>
      </c>
      <c r="C159">
        <v>-6.5968077121030255E-3</v>
      </c>
    </row>
    <row r="160" spans="1:3" x14ac:dyDescent="0.3">
      <c r="A160">
        <v>136</v>
      </c>
      <c r="B160">
        <v>3.2307577294527001</v>
      </c>
      <c r="C160">
        <v>-5.9994204390183548E-3</v>
      </c>
    </row>
    <row r="161" spans="1:3" x14ac:dyDescent="0.3">
      <c r="A161">
        <v>137</v>
      </c>
      <c r="B161">
        <v>3.2309316215001243</v>
      </c>
      <c r="C161">
        <v>-7.5810754108331935E-3</v>
      </c>
    </row>
    <row r="162" spans="1:3" x14ac:dyDescent="0.3">
      <c r="A162">
        <v>138</v>
      </c>
      <c r="B162">
        <v>3.2309895855159323</v>
      </c>
      <c r="C162">
        <v>-6.8140501087978755E-3</v>
      </c>
    </row>
    <row r="163" spans="1:3" x14ac:dyDescent="0.3">
      <c r="A163">
        <v>139</v>
      </c>
      <c r="B163">
        <v>3.2310475495317403</v>
      </c>
      <c r="C163">
        <v>-5.8752989907477904E-3</v>
      </c>
    </row>
    <row r="164" spans="1:3" x14ac:dyDescent="0.3">
      <c r="A164">
        <v>140</v>
      </c>
      <c r="B164">
        <v>3.2311055135475484</v>
      </c>
      <c r="C164">
        <v>-8.2746325778204621E-3</v>
      </c>
    </row>
    <row r="165" spans="1:3" x14ac:dyDescent="0.3">
      <c r="A165">
        <v>141</v>
      </c>
      <c r="B165">
        <v>3.2311634775633564</v>
      </c>
      <c r="C165">
        <v>-5.9627830319342046E-3</v>
      </c>
    </row>
    <row r="166" spans="1:3" x14ac:dyDescent="0.3">
      <c r="A166">
        <v>142</v>
      </c>
      <c r="B166">
        <v>3.2313373696107801</v>
      </c>
      <c r="C166">
        <v>-9.5529003346079833E-3</v>
      </c>
    </row>
    <row r="167" spans="1:3" x14ac:dyDescent="0.3">
      <c r="A167">
        <v>143</v>
      </c>
      <c r="B167">
        <v>3.2313953336265882</v>
      </c>
      <c r="C167">
        <v>-7.7592365493628357E-3</v>
      </c>
    </row>
    <row r="168" spans="1:3" x14ac:dyDescent="0.3">
      <c r="A168">
        <v>144</v>
      </c>
      <c r="B168">
        <v>3.2314532976423962</v>
      </c>
      <c r="C168">
        <v>-8.5392284560787957E-3</v>
      </c>
    </row>
    <row r="169" spans="1:3" x14ac:dyDescent="0.3">
      <c r="A169">
        <v>145</v>
      </c>
      <c r="B169">
        <v>3.2315112616582042</v>
      </c>
      <c r="C169">
        <v>-1.0956028244435867E-2</v>
      </c>
    </row>
    <row r="170" spans="1:3" x14ac:dyDescent="0.3">
      <c r="A170">
        <v>146</v>
      </c>
      <c r="B170">
        <v>3.2315692256740123</v>
      </c>
      <c r="C170">
        <v>-1.0836307923543398E-2</v>
      </c>
    </row>
    <row r="171" spans="1:3" x14ac:dyDescent="0.3">
      <c r="A171">
        <v>147</v>
      </c>
      <c r="B171">
        <v>3.2317431177214364</v>
      </c>
      <c r="C171">
        <v>-9.289383173903154E-3</v>
      </c>
    </row>
    <row r="172" spans="1:3" x14ac:dyDescent="0.3">
      <c r="A172">
        <v>148</v>
      </c>
      <c r="B172">
        <v>3.2318010817372445</v>
      </c>
      <c r="C172">
        <v>-1.0485973467553755E-2</v>
      </c>
    </row>
    <row r="173" spans="1:3" x14ac:dyDescent="0.3">
      <c r="A173">
        <v>149</v>
      </c>
      <c r="B173">
        <v>3.2318590457530525</v>
      </c>
      <c r="C173">
        <v>-8.2930210793206172E-3</v>
      </c>
    </row>
    <row r="174" spans="1:3" x14ac:dyDescent="0.3">
      <c r="A174">
        <v>150</v>
      </c>
      <c r="B174">
        <v>3.2319170097688605</v>
      </c>
      <c r="C174">
        <v>-7.0629417014203E-3</v>
      </c>
    </row>
    <row r="175" spans="1:3" x14ac:dyDescent="0.3">
      <c r="A175">
        <v>151</v>
      </c>
      <c r="B175">
        <v>3.2319749737846681</v>
      </c>
      <c r="C175">
        <v>-4.7363395059671909E-3</v>
      </c>
    </row>
    <row r="176" spans="1:3" x14ac:dyDescent="0.3">
      <c r="A176">
        <v>152</v>
      </c>
      <c r="B176">
        <v>3.2321488658320923</v>
      </c>
      <c r="C176">
        <v>-7.1887110364805551E-3</v>
      </c>
    </row>
    <row r="177" spans="1:3" x14ac:dyDescent="0.3">
      <c r="A177">
        <v>153</v>
      </c>
      <c r="B177">
        <v>3.2322068298479003</v>
      </c>
      <c r="C177">
        <v>-7.8835844828204493E-3</v>
      </c>
    </row>
    <row r="178" spans="1:3" x14ac:dyDescent="0.3">
      <c r="A178">
        <v>154</v>
      </c>
      <c r="B178">
        <v>3.2322647938637084</v>
      </c>
      <c r="C178">
        <v>-1.0795783594813813E-2</v>
      </c>
    </row>
    <row r="179" spans="1:3" x14ac:dyDescent="0.3">
      <c r="A179">
        <v>155</v>
      </c>
      <c r="B179">
        <v>3.2323227578795164</v>
      </c>
      <c r="C179">
        <v>-1.2149268968634885E-2</v>
      </c>
    </row>
    <row r="180" spans="1:3" x14ac:dyDescent="0.3">
      <c r="A180">
        <v>156</v>
      </c>
      <c r="B180">
        <v>3.2323807218953244</v>
      </c>
      <c r="C180">
        <v>-1.0802187492357618E-2</v>
      </c>
    </row>
    <row r="181" spans="1:3" x14ac:dyDescent="0.3">
      <c r="A181">
        <v>157</v>
      </c>
      <c r="B181">
        <v>3.2325546139427481</v>
      </c>
      <c r="C181">
        <v>-1.0486166897311744E-2</v>
      </c>
    </row>
    <row r="182" spans="1:3" x14ac:dyDescent="0.3">
      <c r="A182">
        <v>158</v>
      </c>
      <c r="B182">
        <v>3.2326125779585562</v>
      </c>
      <c r="C182">
        <v>-1.0096396552615516E-2</v>
      </c>
    </row>
    <row r="183" spans="1:3" x14ac:dyDescent="0.3">
      <c r="A183">
        <v>159</v>
      </c>
      <c r="B183">
        <v>3.2326705419743642</v>
      </c>
      <c r="C183">
        <v>-1.1183275764909517E-2</v>
      </c>
    </row>
    <row r="184" spans="1:3" x14ac:dyDescent="0.3">
      <c r="A184">
        <v>160</v>
      </c>
      <c r="B184">
        <v>3.2327285059901723</v>
      </c>
      <c r="C184">
        <v>-1.1773584999621445E-2</v>
      </c>
    </row>
    <row r="185" spans="1:3" x14ac:dyDescent="0.3">
      <c r="A185">
        <v>161</v>
      </c>
      <c r="B185">
        <v>3.2327864700059803</v>
      </c>
      <c r="C185">
        <v>-1.1374840546741094E-2</v>
      </c>
    </row>
    <row r="186" spans="1:3" x14ac:dyDescent="0.3">
      <c r="A186">
        <v>162</v>
      </c>
      <c r="B186">
        <v>3.2330183260692125</v>
      </c>
      <c r="C186">
        <v>-1.1692782042074246E-2</v>
      </c>
    </row>
    <row r="187" spans="1:3" x14ac:dyDescent="0.3">
      <c r="A187">
        <v>163</v>
      </c>
      <c r="B187">
        <v>3.2330762900850205</v>
      </c>
      <c r="C187">
        <v>-1.2628225014702288E-2</v>
      </c>
    </row>
    <row r="188" spans="1:3" x14ac:dyDescent="0.3">
      <c r="A188">
        <v>164</v>
      </c>
      <c r="B188">
        <v>3.2331342541008286</v>
      </c>
      <c r="C188">
        <v>-1.1448829916773651E-2</v>
      </c>
    </row>
    <row r="189" spans="1:3" x14ac:dyDescent="0.3">
      <c r="A189">
        <v>165</v>
      </c>
      <c r="B189">
        <v>3.2331922181166362</v>
      </c>
      <c r="C189">
        <v>-1.1944948383388443E-2</v>
      </c>
    </row>
    <row r="190" spans="1:3" x14ac:dyDescent="0.3">
      <c r="A190">
        <v>166</v>
      </c>
      <c r="B190">
        <v>3.2333661101640603</v>
      </c>
      <c r="C190">
        <v>-1.2296314410574993E-2</v>
      </c>
    </row>
    <row r="191" spans="1:3" x14ac:dyDescent="0.3">
      <c r="A191">
        <v>167</v>
      </c>
      <c r="B191">
        <v>3.2334240741798683</v>
      </c>
      <c r="C191">
        <v>-1.5690153583890698E-2</v>
      </c>
    </row>
    <row r="192" spans="1:3" x14ac:dyDescent="0.3">
      <c r="A192">
        <v>168</v>
      </c>
      <c r="B192">
        <v>3.2334820381956764</v>
      </c>
      <c r="C192">
        <v>-1.6279818730056128E-2</v>
      </c>
    </row>
    <row r="193" spans="1:3" x14ac:dyDescent="0.3">
      <c r="A193">
        <v>169</v>
      </c>
      <c r="B193">
        <v>3.2335400022114844</v>
      </c>
      <c r="C193">
        <v>-1.5716651335231369E-2</v>
      </c>
    </row>
    <row r="194" spans="1:3" x14ac:dyDescent="0.3">
      <c r="A194">
        <v>170</v>
      </c>
      <c r="B194">
        <v>3.2335979662272925</v>
      </c>
      <c r="C194">
        <v>-1.4186354019952496E-2</v>
      </c>
    </row>
    <row r="195" spans="1:3" x14ac:dyDescent="0.3">
      <c r="A195">
        <v>171</v>
      </c>
      <c r="B195">
        <v>3.2337718582747166</v>
      </c>
      <c r="C195">
        <v>-1.2895278411179323E-2</v>
      </c>
    </row>
    <row r="196" spans="1:3" x14ac:dyDescent="0.3">
      <c r="A196">
        <v>172</v>
      </c>
      <c r="B196">
        <v>3.2338298222905242</v>
      </c>
      <c r="C196">
        <v>-1.4856042656105295E-2</v>
      </c>
    </row>
    <row r="197" spans="1:3" x14ac:dyDescent="0.3">
      <c r="A197">
        <v>173</v>
      </c>
      <c r="B197">
        <v>3.2338877863063322</v>
      </c>
      <c r="C197">
        <v>-1.3275058828129627E-2</v>
      </c>
    </row>
    <row r="198" spans="1:3" x14ac:dyDescent="0.3">
      <c r="A198">
        <v>174</v>
      </c>
      <c r="B198">
        <v>3.2339457503221403</v>
      </c>
      <c r="C198">
        <v>-1.3952791740902803E-2</v>
      </c>
    </row>
    <row r="199" spans="1:3" x14ac:dyDescent="0.3">
      <c r="A199">
        <v>175</v>
      </c>
      <c r="B199">
        <v>3.2340037143379483</v>
      </c>
      <c r="C199">
        <v>-1.0673942918926649E-2</v>
      </c>
    </row>
    <row r="200" spans="1:3" x14ac:dyDescent="0.3">
      <c r="A200">
        <v>176</v>
      </c>
      <c r="B200">
        <v>3.2341776063853724</v>
      </c>
      <c r="C200">
        <v>-1.1669230345701109E-2</v>
      </c>
    </row>
    <row r="201" spans="1:3" x14ac:dyDescent="0.3">
      <c r="A201">
        <v>177</v>
      </c>
      <c r="B201">
        <v>3.2342355704011805</v>
      </c>
      <c r="C201">
        <v>-1.3392942748528647E-2</v>
      </c>
    </row>
    <row r="202" spans="1:3" x14ac:dyDescent="0.3">
      <c r="A202">
        <v>178</v>
      </c>
      <c r="B202">
        <v>3.2342935344169885</v>
      </c>
      <c r="C202">
        <v>-1.3868997645083869E-2</v>
      </c>
    </row>
    <row r="203" spans="1:3" x14ac:dyDescent="0.3">
      <c r="A203">
        <v>179</v>
      </c>
      <c r="B203">
        <v>3.2343514984327966</v>
      </c>
      <c r="C203">
        <v>-1.3046826171322135E-2</v>
      </c>
    </row>
    <row r="204" spans="1:3" x14ac:dyDescent="0.3">
      <c r="A204">
        <v>180</v>
      </c>
      <c r="B204">
        <v>3.2344094624486046</v>
      </c>
      <c r="C204">
        <v>-1.239831706213268E-2</v>
      </c>
    </row>
    <row r="205" spans="1:3" x14ac:dyDescent="0.3">
      <c r="A205">
        <v>181</v>
      </c>
      <c r="B205">
        <v>3.2345833544960283</v>
      </c>
      <c r="C205">
        <v>-1.235085814874548E-2</v>
      </c>
    </row>
    <row r="206" spans="1:3" x14ac:dyDescent="0.3">
      <c r="A206">
        <v>182</v>
      </c>
      <c r="B206">
        <v>3.2346413185118363</v>
      </c>
      <c r="C206">
        <v>-1.1966458409786718E-2</v>
      </c>
    </row>
    <row r="207" spans="1:3" x14ac:dyDescent="0.3">
      <c r="A207">
        <v>183</v>
      </c>
      <c r="B207">
        <v>3.2346992825276444</v>
      </c>
      <c r="C207">
        <v>-1.2300196347925674E-2</v>
      </c>
    </row>
    <row r="208" spans="1:3" x14ac:dyDescent="0.3">
      <c r="A208">
        <v>184</v>
      </c>
      <c r="B208">
        <v>3.2347572465434524</v>
      </c>
      <c r="C208">
        <v>-1.2006969356777475E-2</v>
      </c>
    </row>
    <row r="209" spans="1:3" x14ac:dyDescent="0.3">
      <c r="A209">
        <v>185</v>
      </c>
      <c r="B209">
        <v>3.2348152105592605</v>
      </c>
      <c r="C209">
        <v>-1.0131970701766857E-2</v>
      </c>
    </row>
    <row r="210" spans="1:3" x14ac:dyDescent="0.3">
      <c r="A210">
        <v>186</v>
      </c>
      <c r="B210">
        <v>3.2349891026066846</v>
      </c>
      <c r="C210">
        <v>-1.0966512894845959E-2</v>
      </c>
    </row>
    <row r="211" spans="1:3" x14ac:dyDescent="0.3">
      <c r="A211">
        <v>187</v>
      </c>
      <c r="B211">
        <v>3.2350470666224926</v>
      </c>
      <c r="C211">
        <v>-1.0112784249258322E-2</v>
      </c>
    </row>
    <row r="212" spans="1:3" x14ac:dyDescent="0.3">
      <c r="A212">
        <v>188</v>
      </c>
      <c r="B212">
        <v>3.2351050306383002</v>
      </c>
      <c r="C212">
        <v>-1.0354486797686135E-2</v>
      </c>
    </row>
    <row r="213" spans="1:3" x14ac:dyDescent="0.3">
      <c r="A213">
        <v>189</v>
      </c>
      <c r="B213">
        <v>3.2351629946541083</v>
      </c>
      <c r="C213">
        <v>-1.3555779922612032E-2</v>
      </c>
    </row>
    <row r="214" spans="1:3" x14ac:dyDescent="0.3">
      <c r="A214">
        <v>190</v>
      </c>
      <c r="B214">
        <v>3.2352209586699163</v>
      </c>
      <c r="C214">
        <v>-1.5612858606109281E-2</v>
      </c>
    </row>
    <row r="215" spans="1:3" x14ac:dyDescent="0.3">
      <c r="A215">
        <v>191</v>
      </c>
      <c r="B215">
        <v>3.2353948507173405</v>
      </c>
      <c r="C215">
        <v>-1.460707455146526E-2</v>
      </c>
    </row>
    <row r="216" spans="1:3" x14ac:dyDescent="0.3">
      <c r="A216">
        <v>192</v>
      </c>
      <c r="B216">
        <v>3.2354528147331485</v>
      </c>
      <c r="C216">
        <v>-1.5318565162896647E-2</v>
      </c>
    </row>
    <row r="217" spans="1:3" x14ac:dyDescent="0.3">
      <c r="A217">
        <v>193</v>
      </c>
      <c r="B217">
        <v>3.2355107787489565</v>
      </c>
      <c r="C217">
        <v>-1.5886963496310802E-2</v>
      </c>
    </row>
    <row r="218" spans="1:3" x14ac:dyDescent="0.3">
      <c r="A218">
        <v>194</v>
      </c>
      <c r="B218">
        <v>3.2355687427647646</v>
      </c>
      <c r="C218">
        <v>-1.6901971268892702E-2</v>
      </c>
    </row>
    <row r="219" spans="1:3" x14ac:dyDescent="0.3">
      <c r="A219">
        <v>195</v>
      </c>
      <c r="B219">
        <v>3.2356267067805726</v>
      </c>
      <c r="C219">
        <v>-1.502443220251326E-2</v>
      </c>
    </row>
    <row r="220" spans="1:3" x14ac:dyDescent="0.3">
      <c r="A220">
        <v>196</v>
      </c>
      <c r="B220">
        <v>3.2358005988279963</v>
      </c>
      <c r="C220">
        <v>-1.729397751814421E-2</v>
      </c>
    </row>
    <row r="221" spans="1:3" x14ac:dyDescent="0.3">
      <c r="A221">
        <v>197</v>
      </c>
      <c r="B221">
        <v>3.2358585628438044</v>
      </c>
      <c r="C221">
        <v>-1.8377250725643446E-2</v>
      </c>
    </row>
    <row r="222" spans="1:3" x14ac:dyDescent="0.3">
      <c r="A222">
        <v>198</v>
      </c>
      <c r="B222">
        <v>3.2359165268596124</v>
      </c>
      <c r="C222">
        <v>-1.9539468871439425E-2</v>
      </c>
    </row>
    <row r="223" spans="1:3" x14ac:dyDescent="0.3">
      <c r="A223">
        <v>199</v>
      </c>
      <c r="B223">
        <v>3.2359744908754204</v>
      </c>
      <c r="C223">
        <v>-1.8990931493326535E-2</v>
      </c>
    </row>
    <row r="224" spans="1:3" x14ac:dyDescent="0.3">
      <c r="A224">
        <v>200</v>
      </c>
      <c r="B224">
        <v>3.2360324548912285</v>
      </c>
      <c r="C224">
        <v>-1.8838136884724133E-2</v>
      </c>
    </row>
    <row r="225" spans="1:3" x14ac:dyDescent="0.3">
      <c r="A225">
        <v>201</v>
      </c>
      <c r="B225">
        <v>3.2362063469386526</v>
      </c>
      <c r="C225">
        <v>-1.8780312516405218E-2</v>
      </c>
    </row>
    <row r="226" spans="1:3" x14ac:dyDescent="0.3">
      <c r="A226">
        <v>202</v>
      </c>
      <c r="B226">
        <v>3.2362643109544607</v>
      </c>
      <c r="C226">
        <v>-1.8117586617008907E-2</v>
      </c>
    </row>
    <row r="227" spans="1:3" x14ac:dyDescent="0.3">
      <c r="A227">
        <v>203</v>
      </c>
      <c r="B227">
        <v>3.2363222749702683</v>
      </c>
      <c r="C227">
        <v>-1.9707789468990988E-2</v>
      </c>
    </row>
    <row r="228" spans="1:3" x14ac:dyDescent="0.3">
      <c r="A228">
        <v>204</v>
      </c>
      <c r="B228">
        <v>3.2363802389860763</v>
      </c>
      <c r="C228">
        <v>-2.0370129834457185E-2</v>
      </c>
    </row>
    <row r="229" spans="1:3" x14ac:dyDescent="0.3">
      <c r="A229">
        <v>205</v>
      </c>
      <c r="B229">
        <v>3.2364382030018843</v>
      </c>
      <c r="C229">
        <v>-2.0578658957641327E-2</v>
      </c>
    </row>
    <row r="230" spans="1:3" x14ac:dyDescent="0.3">
      <c r="A230">
        <v>206</v>
      </c>
      <c r="B230">
        <v>3.2366120950493085</v>
      </c>
      <c r="C230">
        <v>-2.1691457815239623E-2</v>
      </c>
    </row>
    <row r="231" spans="1:3" x14ac:dyDescent="0.3">
      <c r="A231">
        <v>207</v>
      </c>
      <c r="B231">
        <v>3.2366700590651165</v>
      </c>
      <c r="C231">
        <v>-2.0887138360409452E-2</v>
      </c>
    </row>
    <row r="232" spans="1:3" x14ac:dyDescent="0.3">
      <c r="A232">
        <v>208</v>
      </c>
      <c r="B232">
        <v>3.2367280230809246</v>
      </c>
      <c r="C232">
        <v>-2.2358450445641331E-2</v>
      </c>
    </row>
    <row r="233" spans="1:3" x14ac:dyDescent="0.3">
      <c r="A233">
        <v>209</v>
      </c>
      <c r="B233">
        <v>3.2367859870967326</v>
      </c>
      <c r="C233">
        <v>-2.2445576776997544E-2</v>
      </c>
    </row>
    <row r="234" spans="1:3" x14ac:dyDescent="0.3">
      <c r="A234">
        <v>210</v>
      </c>
      <c r="B234">
        <v>3.2368439511125406</v>
      </c>
      <c r="C234">
        <v>-2.1314776574757222E-2</v>
      </c>
    </row>
    <row r="235" spans="1:3" x14ac:dyDescent="0.3">
      <c r="A235">
        <v>211</v>
      </c>
      <c r="B235">
        <v>3.2370178431599643</v>
      </c>
      <c r="C235">
        <v>-2.4052934852945018E-2</v>
      </c>
    </row>
    <row r="236" spans="1:3" x14ac:dyDescent="0.3">
      <c r="A236">
        <v>212</v>
      </c>
      <c r="B236">
        <v>3.2370758071757724</v>
      </c>
      <c r="C236">
        <v>-2.2470356885707865E-2</v>
      </c>
    </row>
    <row r="237" spans="1:3" x14ac:dyDescent="0.3">
      <c r="A237">
        <v>213</v>
      </c>
      <c r="B237">
        <v>3.2371337711915804</v>
      </c>
      <c r="C237">
        <v>-2.0870196632267746E-2</v>
      </c>
    </row>
    <row r="238" spans="1:3" x14ac:dyDescent="0.3">
      <c r="A238">
        <v>214</v>
      </c>
      <c r="B238">
        <v>3.2371917352073885</v>
      </c>
      <c r="C238">
        <v>-2.2652529747590577E-2</v>
      </c>
    </row>
    <row r="239" spans="1:3" x14ac:dyDescent="0.3">
      <c r="A239">
        <v>215</v>
      </c>
      <c r="B239">
        <v>3.2372496992231965</v>
      </c>
      <c r="C239">
        <v>-2.2792651388698904E-2</v>
      </c>
    </row>
    <row r="240" spans="1:3" x14ac:dyDescent="0.3">
      <c r="A240">
        <v>216</v>
      </c>
      <c r="B240">
        <v>3.2374235912706206</v>
      </c>
      <c r="C240">
        <v>-2.2415589750722109E-2</v>
      </c>
    </row>
    <row r="241" spans="1:3" x14ac:dyDescent="0.3">
      <c r="A241">
        <v>217</v>
      </c>
      <c r="B241">
        <v>3.2374815552864287</v>
      </c>
      <c r="C241">
        <v>-2.2733050638684915E-2</v>
      </c>
    </row>
    <row r="242" spans="1:3" x14ac:dyDescent="0.3">
      <c r="A242">
        <v>218</v>
      </c>
      <c r="B242">
        <v>3.2375395193022367</v>
      </c>
      <c r="C242">
        <v>-2.2097604261544834E-2</v>
      </c>
    </row>
    <row r="243" spans="1:3" x14ac:dyDescent="0.3">
      <c r="A243">
        <v>219</v>
      </c>
      <c r="B243">
        <v>3.2375974833180443</v>
      </c>
      <c r="C243">
        <v>-2.0893336747968672E-2</v>
      </c>
    </row>
    <row r="244" spans="1:3" x14ac:dyDescent="0.3">
      <c r="A244">
        <v>220</v>
      </c>
      <c r="B244">
        <v>3.2376554473338524</v>
      </c>
      <c r="C244">
        <v>-2.0103074229174567E-2</v>
      </c>
    </row>
    <row r="245" spans="1:3" x14ac:dyDescent="0.3">
      <c r="A245">
        <v>221</v>
      </c>
      <c r="B245">
        <v>3.2378293393812765</v>
      </c>
      <c r="C245">
        <v>-1.9194068174234413E-2</v>
      </c>
    </row>
    <row r="246" spans="1:3" x14ac:dyDescent="0.3">
      <c r="A246">
        <v>222</v>
      </c>
      <c r="B246">
        <v>3.2378873033970845</v>
      </c>
      <c r="C246">
        <v>-1.8732569365001339E-2</v>
      </c>
    </row>
    <row r="247" spans="1:3" x14ac:dyDescent="0.3">
      <c r="A247">
        <v>223</v>
      </c>
      <c r="B247">
        <v>3.2379452674128926</v>
      </c>
      <c r="C247">
        <v>-2.0890565559988694E-2</v>
      </c>
    </row>
    <row r="248" spans="1:3" x14ac:dyDescent="0.3">
      <c r="A248">
        <v>224</v>
      </c>
      <c r="B248">
        <v>3.2380032314287006</v>
      </c>
      <c r="C248">
        <v>-2.0911645474765983E-2</v>
      </c>
    </row>
    <row r="249" spans="1:3" x14ac:dyDescent="0.3">
      <c r="A249">
        <v>225</v>
      </c>
      <c r="B249">
        <v>3.2380611954445087</v>
      </c>
      <c r="C249">
        <v>-2.0595676235822147E-2</v>
      </c>
    </row>
    <row r="250" spans="1:3" x14ac:dyDescent="0.3">
      <c r="A250">
        <v>226</v>
      </c>
      <c r="B250">
        <v>3.2382350874919323</v>
      </c>
      <c r="C250">
        <v>-2.2729709260113751E-2</v>
      </c>
    </row>
    <row r="251" spans="1:3" x14ac:dyDescent="0.3">
      <c r="A251">
        <v>227</v>
      </c>
      <c r="B251">
        <v>3.2382930515077404</v>
      </c>
      <c r="C251">
        <v>-2.3409483220217631E-2</v>
      </c>
    </row>
    <row r="252" spans="1:3" x14ac:dyDescent="0.3">
      <c r="A252">
        <v>228</v>
      </c>
      <c r="B252">
        <v>3.2383510155235484</v>
      </c>
      <c r="C252">
        <v>-2.0653924513914568E-2</v>
      </c>
    </row>
    <row r="253" spans="1:3" x14ac:dyDescent="0.3">
      <c r="A253">
        <v>229</v>
      </c>
      <c r="B253">
        <v>3.2384089795393565</v>
      </c>
      <c r="C253">
        <v>-2.1741749991146975E-2</v>
      </c>
    </row>
    <row r="254" spans="1:3" x14ac:dyDescent="0.3">
      <c r="A254">
        <v>230</v>
      </c>
      <c r="B254">
        <v>3.2384669435551645</v>
      </c>
      <c r="C254">
        <v>-2.1936861854976897E-2</v>
      </c>
    </row>
    <row r="255" spans="1:3" x14ac:dyDescent="0.3">
      <c r="A255">
        <v>231</v>
      </c>
      <c r="B255">
        <v>3.2386408356025886</v>
      </c>
      <c r="C255">
        <v>-2.2284888565319072E-2</v>
      </c>
    </row>
    <row r="256" spans="1:3" x14ac:dyDescent="0.3">
      <c r="A256">
        <v>232</v>
      </c>
      <c r="B256">
        <v>3.2386987996183967</v>
      </c>
      <c r="C256">
        <v>-2.2501217431456944E-2</v>
      </c>
    </row>
    <row r="257" spans="1:3" x14ac:dyDescent="0.3">
      <c r="A257">
        <v>233</v>
      </c>
      <c r="B257">
        <v>3.2387567636342047</v>
      </c>
      <c r="C257">
        <v>-2.2063164464450225E-2</v>
      </c>
    </row>
    <row r="258" spans="1:3" x14ac:dyDescent="0.3">
      <c r="A258">
        <v>234</v>
      </c>
      <c r="B258">
        <v>3.2388147276500128</v>
      </c>
      <c r="C258">
        <v>-2.1709969561972908E-2</v>
      </c>
    </row>
    <row r="259" spans="1:3" x14ac:dyDescent="0.3">
      <c r="A259">
        <v>235</v>
      </c>
      <c r="B259">
        <v>3.2388726916658204</v>
      </c>
      <c r="C259">
        <v>-1.8267803839138619E-2</v>
      </c>
    </row>
    <row r="260" spans="1:3" x14ac:dyDescent="0.3">
      <c r="A260">
        <v>236</v>
      </c>
      <c r="B260">
        <v>3.2390465837132445</v>
      </c>
      <c r="C260">
        <v>-1.9407053840402533E-2</v>
      </c>
    </row>
    <row r="261" spans="1:3" x14ac:dyDescent="0.3">
      <c r="A261">
        <v>237</v>
      </c>
      <c r="B261">
        <v>3.2391045477290525</v>
      </c>
      <c r="C261">
        <v>-1.9559314107846504E-2</v>
      </c>
    </row>
    <row r="262" spans="1:3" x14ac:dyDescent="0.3">
      <c r="A262">
        <v>238</v>
      </c>
      <c r="B262">
        <v>3.2391625117448606</v>
      </c>
      <c r="C262">
        <v>-1.8095326444028892E-2</v>
      </c>
    </row>
    <row r="263" spans="1:3" x14ac:dyDescent="0.3">
      <c r="A263">
        <v>239</v>
      </c>
      <c r="B263">
        <v>3.2392204757606686</v>
      </c>
      <c r="C263">
        <v>-1.9112387720613633E-2</v>
      </c>
    </row>
    <row r="264" spans="1:3" x14ac:dyDescent="0.3">
      <c r="A264">
        <v>240</v>
      </c>
      <c r="B264">
        <v>3.2392784397764767</v>
      </c>
      <c r="C264">
        <v>-1.6146077304888262E-2</v>
      </c>
    </row>
    <row r="265" spans="1:3" x14ac:dyDescent="0.3">
      <c r="A265">
        <v>241</v>
      </c>
      <c r="B265">
        <v>3.2394523318239008</v>
      </c>
      <c r="C265">
        <v>-1.6021293272432402E-2</v>
      </c>
    </row>
    <row r="266" spans="1:3" x14ac:dyDescent="0.3">
      <c r="A266">
        <v>242</v>
      </c>
      <c r="B266">
        <v>3.2395102958397084</v>
      </c>
      <c r="C266">
        <v>-1.3872832195544582E-2</v>
      </c>
    </row>
    <row r="267" spans="1:3" x14ac:dyDescent="0.3">
      <c r="A267">
        <v>243</v>
      </c>
      <c r="B267">
        <v>3.2395682598555164</v>
      </c>
      <c r="C267">
        <v>-1.3267437785926539E-2</v>
      </c>
    </row>
    <row r="268" spans="1:3" x14ac:dyDescent="0.3">
      <c r="A268">
        <v>244</v>
      </c>
      <c r="B268">
        <v>3.2396262238713245</v>
      </c>
      <c r="C268">
        <v>-1.3508562974374083E-2</v>
      </c>
    </row>
    <row r="269" spans="1:3" x14ac:dyDescent="0.3">
      <c r="A269">
        <v>245</v>
      </c>
      <c r="B269">
        <v>3.2396841878871325</v>
      </c>
      <c r="C269">
        <v>-1.4749905513898209E-2</v>
      </c>
    </row>
    <row r="270" spans="1:3" x14ac:dyDescent="0.3">
      <c r="A270">
        <v>246</v>
      </c>
      <c r="B270">
        <v>3.2398580799345567</v>
      </c>
      <c r="C270">
        <v>-1.4295533622574741E-2</v>
      </c>
    </row>
    <row r="271" spans="1:3" x14ac:dyDescent="0.3">
      <c r="A271">
        <v>247</v>
      </c>
      <c r="B271">
        <v>3.2399160439503647</v>
      </c>
      <c r="C271">
        <v>-1.3927416164836171E-2</v>
      </c>
    </row>
    <row r="272" spans="1:3" x14ac:dyDescent="0.3">
      <c r="A272">
        <v>248</v>
      </c>
      <c r="B272">
        <v>3.2399740079661727</v>
      </c>
      <c r="C272">
        <v>-1.3691240608225463E-2</v>
      </c>
    </row>
    <row r="273" spans="1:3" x14ac:dyDescent="0.3">
      <c r="A273">
        <v>249</v>
      </c>
      <c r="B273">
        <v>3.2402638280452125</v>
      </c>
      <c r="C273">
        <v>-1.4159068734376667E-2</v>
      </c>
    </row>
    <row r="274" spans="1:3" x14ac:dyDescent="0.3">
      <c r="A274">
        <v>250</v>
      </c>
      <c r="B274">
        <v>3.2403217920610206</v>
      </c>
      <c r="C274">
        <v>-1.5563483047338789E-2</v>
      </c>
    </row>
    <row r="275" spans="1:3" x14ac:dyDescent="0.3">
      <c r="A275">
        <v>251</v>
      </c>
      <c r="B275">
        <v>3.2403797560768286</v>
      </c>
      <c r="C275">
        <v>-1.4504709150381156E-2</v>
      </c>
    </row>
    <row r="276" spans="1:3" x14ac:dyDescent="0.3">
      <c r="A276">
        <v>252</v>
      </c>
      <c r="B276">
        <v>3.2404956841084447</v>
      </c>
      <c r="C276">
        <v>-1.6366804390446354E-2</v>
      </c>
    </row>
    <row r="277" spans="1:3" x14ac:dyDescent="0.3">
      <c r="A277">
        <v>253</v>
      </c>
      <c r="B277">
        <v>3.2406695761558688</v>
      </c>
      <c r="C277">
        <v>-1.7041264342955387E-2</v>
      </c>
    </row>
    <row r="278" spans="1:3" x14ac:dyDescent="0.3">
      <c r="A278">
        <v>254</v>
      </c>
      <c r="B278">
        <v>3.2407275401716764</v>
      </c>
      <c r="C278">
        <v>-1.6285126899431734E-2</v>
      </c>
    </row>
    <row r="279" spans="1:3" x14ac:dyDescent="0.3">
      <c r="A279">
        <v>255</v>
      </c>
      <c r="B279">
        <v>3.2407855041874845</v>
      </c>
      <c r="C279">
        <v>-1.5486562929530212E-2</v>
      </c>
    </row>
    <row r="280" spans="1:3" x14ac:dyDescent="0.3">
      <c r="A280">
        <v>256</v>
      </c>
      <c r="B280">
        <v>3.2408434682032925</v>
      </c>
      <c r="C280">
        <v>-1.5319677307190194E-2</v>
      </c>
    </row>
    <row r="281" spans="1:3" x14ac:dyDescent="0.3">
      <c r="A281">
        <v>257</v>
      </c>
      <c r="B281">
        <v>3.2409014322191005</v>
      </c>
      <c r="C281">
        <v>-1.1870111028185804E-2</v>
      </c>
    </row>
    <row r="282" spans="1:3" x14ac:dyDescent="0.3">
      <c r="A282">
        <v>258</v>
      </c>
      <c r="B282">
        <v>3.2410753242665247</v>
      </c>
      <c r="C282">
        <v>-1.1283450734054234E-2</v>
      </c>
    </row>
    <row r="283" spans="1:3" x14ac:dyDescent="0.3">
      <c r="A283">
        <v>259</v>
      </c>
      <c r="B283">
        <v>3.2411332882823327</v>
      </c>
      <c r="C283">
        <v>-1.1300480017721881E-2</v>
      </c>
    </row>
    <row r="284" spans="1:3" x14ac:dyDescent="0.3">
      <c r="A284">
        <v>260</v>
      </c>
      <c r="B284">
        <v>3.2411912522981408</v>
      </c>
      <c r="C284">
        <v>-1.184735446390528E-2</v>
      </c>
    </row>
    <row r="285" spans="1:3" x14ac:dyDescent="0.3">
      <c r="A285">
        <v>261</v>
      </c>
      <c r="B285">
        <v>3.2412492163139488</v>
      </c>
      <c r="C285">
        <v>-1.2515307937812192E-2</v>
      </c>
    </row>
    <row r="286" spans="1:3" x14ac:dyDescent="0.3">
      <c r="A286">
        <v>262</v>
      </c>
      <c r="B286">
        <v>3.2413071803297568</v>
      </c>
      <c r="C286">
        <v>-1.3474444655761086E-2</v>
      </c>
    </row>
    <row r="287" spans="1:3" x14ac:dyDescent="0.3">
      <c r="A287">
        <v>263</v>
      </c>
      <c r="B287">
        <v>3.2414810723771805</v>
      </c>
      <c r="C287">
        <v>-1.348388085608665E-2</v>
      </c>
    </row>
    <row r="288" spans="1:3" x14ac:dyDescent="0.3">
      <c r="A288">
        <v>264</v>
      </c>
      <c r="B288">
        <v>3.2415390363929886</v>
      </c>
      <c r="C288">
        <v>-1.3241359918125806E-2</v>
      </c>
    </row>
    <row r="289" spans="1:3" x14ac:dyDescent="0.3">
      <c r="A289">
        <v>265</v>
      </c>
      <c r="B289">
        <v>3.2415970004087966</v>
      </c>
      <c r="C289">
        <v>-1.4155097139816775E-2</v>
      </c>
    </row>
    <row r="290" spans="1:3" x14ac:dyDescent="0.3">
      <c r="A290">
        <v>266</v>
      </c>
      <c r="B290">
        <v>3.2416549644246047</v>
      </c>
      <c r="C290">
        <v>-1.4519287446159268E-2</v>
      </c>
    </row>
    <row r="291" spans="1:3" x14ac:dyDescent="0.3">
      <c r="A291">
        <v>267</v>
      </c>
      <c r="B291">
        <v>3.2417129284404127</v>
      </c>
      <c r="C291">
        <v>-1.3422954111441232E-2</v>
      </c>
    </row>
    <row r="292" spans="1:3" x14ac:dyDescent="0.3">
      <c r="A292">
        <v>268</v>
      </c>
      <c r="B292">
        <v>3.2418868204878368</v>
      </c>
      <c r="C292">
        <v>-1.5929166354430091E-2</v>
      </c>
    </row>
    <row r="293" spans="1:3" x14ac:dyDescent="0.3">
      <c r="A293">
        <v>269</v>
      </c>
      <c r="B293">
        <v>3.2419447845036449</v>
      </c>
      <c r="C293">
        <v>-1.4775643725303489E-2</v>
      </c>
    </row>
    <row r="294" spans="1:3" x14ac:dyDescent="0.3">
      <c r="A294">
        <v>270</v>
      </c>
      <c r="B294">
        <v>3.2420027485194525</v>
      </c>
      <c r="C294">
        <v>-1.5500796139905404E-2</v>
      </c>
    </row>
    <row r="295" spans="1:3" x14ac:dyDescent="0.3">
      <c r="A295">
        <v>271</v>
      </c>
      <c r="B295">
        <v>3.2420607125352605</v>
      </c>
      <c r="C295">
        <v>-1.8108132889944173E-2</v>
      </c>
    </row>
    <row r="296" spans="1:3" x14ac:dyDescent="0.3">
      <c r="A296">
        <v>272</v>
      </c>
      <c r="B296">
        <v>3.2421186765510686</v>
      </c>
      <c r="C296">
        <v>-1.7034355578557925E-2</v>
      </c>
    </row>
    <row r="297" spans="1:3" x14ac:dyDescent="0.3">
      <c r="A297">
        <v>273</v>
      </c>
      <c r="B297">
        <v>3.2422925685984927</v>
      </c>
      <c r="C297">
        <v>-1.7389335166777542E-2</v>
      </c>
    </row>
    <row r="298" spans="1:3" x14ac:dyDescent="0.3">
      <c r="A298">
        <v>274</v>
      </c>
      <c r="B298">
        <v>3.2423505326143007</v>
      </c>
      <c r="C298">
        <v>-1.7385203519165504E-2</v>
      </c>
    </row>
    <row r="299" spans="1:3" x14ac:dyDescent="0.3">
      <c r="A299">
        <v>275</v>
      </c>
      <c r="B299">
        <v>3.2424084966301088</v>
      </c>
      <c r="C299">
        <v>-1.6396640055075018E-2</v>
      </c>
    </row>
    <row r="300" spans="1:3" x14ac:dyDescent="0.3">
      <c r="A300">
        <v>276</v>
      </c>
      <c r="B300">
        <v>3.2424664606459168</v>
      </c>
      <c r="C300">
        <v>-1.6436538093520081E-2</v>
      </c>
    </row>
    <row r="301" spans="1:3" x14ac:dyDescent="0.3">
      <c r="A301">
        <v>277</v>
      </c>
      <c r="B301">
        <v>3.2425244246617249</v>
      </c>
      <c r="C301">
        <v>-1.5270348892948871E-2</v>
      </c>
    </row>
    <row r="302" spans="1:3" x14ac:dyDescent="0.3">
      <c r="A302">
        <v>278</v>
      </c>
      <c r="B302">
        <v>3.2426983167091485</v>
      </c>
      <c r="C302">
        <v>-1.5078952505211518E-2</v>
      </c>
    </row>
    <row r="303" spans="1:3" x14ac:dyDescent="0.3">
      <c r="A303">
        <v>279</v>
      </c>
      <c r="B303">
        <v>3.2427562807249566</v>
      </c>
      <c r="C303">
        <v>-1.4527928481078867E-2</v>
      </c>
    </row>
    <row r="304" spans="1:3" x14ac:dyDescent="0.3">
      <c r="A304">
        <v>280</v>
      </c>
      <c r="B304">
        <v>3.2428142447407646</v>
      </c>
      <c r="C304">
        <v>-1.3575368058977855E-2</v>
      </c>
    </row>
    <row r="305" spans="1:3" x14ac:dyDescent="0.3">
      <c r="A305">
        <v>281</v>
      </c>
      <c r="B305">
        <v>3.2428722087565727</v>
      </c>
      <c r="C305">
        <v>-1.3863955411127282E-2</v>
      </c>
    </row>
    <row r="306" spans="1:3" x14ac:dyDescent="0.3">
      <c r="A306">
        <v>282</v>
      </c>
      <c r="B306">
        <v>3.2429301727723807</v>
      </c>
      <c r="C306">
        <v>-1.3445432777156263E-2</v>
      </c>
    </row>
    <row r="307" spans="1:3" x14ac:dyDescent="0.3">
      <c r="A307">
        <v>283</v>
      </c>
      <c r="B307">
        <v>3.2431040648198048</v>
      </c>
      <c r="C307">
        <v>-1.3785779559186917E-2</v>
      </c>
    </row>
    <row r="308" spans="1:3" x14ac:dyDescent="0.3">
      <c r="A308">
        <v>284</v>
      </c>
      <c r="B308">
        <v>3.2431620288356129</v>
      </c>
      <c r="C308">
        <v>-1.3503219835485414E-2</v>
      </c>
    </row>
    <row r="309" spans="1:3" x14ac:dyDescent="0.3">
      <c r="A309">
        <v>285</v>
      </c>
      <c r="B309">
        <v>3.2432199928514209</v>
      </c>
      <c r="C309">
        <v>-1.5215093990272877E-2</v>
      </c>
    </row>
    <row r="310" spans="1:3" x14ac:dyDescent="0.3">
      <c r="A310">
        <v>286</v>
      </c>
      <c r="B310">
        <v>3.2432779568672285</v>
      </c>
      <c r="C310">
        <v>-1.6897187238547939E-2</v>
      </c>
    </row>
    <row r="311" spans="1:3" x14ac:dyDescent="0.3">
      <c r="A311">
        <v>287</v>
      </c>
      <c r="B311">
        <v>3.2433359208830366</v>
      </c>
      <c r="C311">
        <v>-1.6589127845404228E-2</v>
      </c>
    </row>
    <row r="312" spans="1:3" x14ac:dyDescent="0.3">
      <c r="A312">
        <v>288</v>
      </c>
      <c r="B312">
        <v>3.2435098129304607</v>
      </c>
      <c r="C312">
        <v>-1.7704478058830464E-2</v>
      </c>
    </row>
    <row r="313" spans="1:3" x14ac:dyDescent="0.3">
      <c r="A313">
        <v>289</v>
      </c>
      <c r="B313">
        <v>3.2435677769462687</v>
      </c>
      <c r="C313">
        <v>-1.5113519790557639E-2</v>
      </c>
    </row>
    <row r="314" spans="1:3" x14ac:dyDescent="0.3">
      <c r="A314">
        <v>290</v>
      </c>
      <c r="B314">
        <v>3.2436257409620768</v>
      </c>
      <c r="C314">
        <v>-1.4953391708910857E-2</v>
      </c>
    </row>
    <row r="315" spans="1:3" x14ac:dyDescent="0.3">
      <c r="A315">
        <v>291</v>
      </c>
      <c r="B315">
        <v>3.2436837049778848</v>
      </c>
      <c r="C315">
        <v>-1.5450217226280483E-2</v>
      </c>
    </row>
    <row r="316" spans="1:3" x14ac:dyDescent="0.3">
      <c r="A316">
        <v>292</v>
      </c>
      <c r="B316">
        <v>3.2437416689936929</v>
      </c>
      <c r="C316">
        <v>-1.4382404340298027E-2</v>
      </c>
    </row>
    <row r="317" spans="1:3" x14ac:dyDescent="0.3">
      <c r="A317">
        <v>293</v>
      </c>
      <c r="B317">
        <v>3.2439155610411166</v>
      </c>
      <c r="C317">
        <v>-1.5304779637863586E-2</v>
      </c>
    </row>
    <row r="318" spans="1:3" x14ac:dyDescent="0.3">
      <c r="A318">
        <v>294</v>
      </c>
      <c r="B318">
        <v>3.2439735250569246</v>
      </c>
      <c r="C318">
        <v>-1.5057555347950391E-2</v>
      </c>
    </row>
    <row r="319" spans="1:3" x14ac:dyDescent="0.3">
      <c r="A319">
        <v>295</v>
      </c>
      <c r="B319">
        <v>3.2440314890727326</v>
      </c>
      <c r="C319">
        <v>-1.724604959867504E-2</v>
      </c>
    </row>
    <row r="320" spans="1:3" x14ac:dyDescent="0.3">
      <c r="A320">
        <v>296</v>
      </c>
      <c r="B320">
        <v>3.2440894530885407</v>
      </c>
      <c r="C320">
        <v>-1.6148786240972157E-2</v>
      </c>
    </row>
    <row r="321" spans="1:3" x14ac:dyDescent="0.3">
      <c r="A321">
        <v>297</v>
      </c>
      <c r="B321">
        <v>3.2441474171043487</v>
      </c>
      <c r="C321">
        <v>-1.3376726104093351E-2</v>
      </c>
    </row>
    <row r="322" spans="1:3" x14ac:dyDescent="0.3">
      <c r="A322">
        <v>298</v>
      </c>
      <c r="B322">
        <v>3.2443213091517729</v>
      </c>
      <c r="C322">
        <v>-1.1472528307857832E-2</v>
      </c>
    </row>
    <row r="323" spans="1:3" x14ac:dyDescent="0.3">
      <c r="A323">
        <v>299</v>
      </c>
      <c r="B323">
        <v>3.2443792731675809</v>
      </c>
      <c r="C323">
        <v>-1.0649799242889557E-2</v>
      </c>
    </row>
    <row r="324" spans="1:3" x14ac:dyDescent="0.3">
      <c r="A324">
        <v>300</v>
      </c>
      <c r="B324">
        <v>3.2444372371833889</v>
      </c>
      <c r="C324">
        <v>-1.1065408755002171E-2</v>
      </c>
    </row>
    <row r="325" spans="1:3" x14ac:dyDescent="0.3">
      <c r="A325">
        <v>301</v>
      </c>
      <c r="B325">
        <v>3.2444952011991965</v>
      </c>
      <c r="C325">
        <v>-1.0682065524315387E-2</v>
      </c>
    </row>
    <row r="326" spans="1:3" x14ac:dyDescent="0.3">
      <c r="A326">
        <v>302</v>
      </c>
      <c r="B326">
        <v>3.2445531652150046</v>
      </c>
      <c r="C326">
        <v>-1.0304235078048674E-2</v>
      </c>
    </row>
    <row r="327" spans="1:3" x14ac:dyDescent="0.3">
      <c r="A327">
        <v>303</v>
      </c>
      <c r="B327">
        <v>3.2447270572624287</v>
      </c>
      <c r="C327">
        <v>-1.0025060721587487E-2</v>
      </c>
    </row>
    <row r="328" spans="1:3" x14ac:dyDescent="0.3">
      <c r="A328">
        <v>304</v>
      </c>
      <c r="B328">
        <v>3.2447850212782368</v>
      </c>
      <c r="C328">
        <v>-1.5126212278109286E-2</v>
      </c>
    </row>
    <row r="329" spans="1:3" x14ac:dyDescent="0.3">
      <c r="A329">
        <v>305</v>
      </c>
      <c r="B329">
        <v>3.2448429852940448</v>
      </c>
      <c r="C329">
        <v>-1.1466081820148855E-2</v>
      </c>
    </row>
    <row r="330" spans="1:3" x14ac:dyDescent="0.3">
      <c r="A330">
        <v>306</v>
      </c>
      <c r="B330">
        <v>3.2449009493098528</v>
      </c>
      <c r="C330">
        <v>-1.1321092630836471E-2</v>
      </c>
    </row>
    <row r="331" spans="1:3" x14ac:dyDescent="0.3">
      <c r="A331">
        <v>307</v>
      </c>
      <c r="B331">
        <v>3.2449589133256609</v>
      </c>
      <c r="C331">
        <v>-1.1693674554846822E-2</v>
      </c>
    </row>
    <row r="332" spans="1:3" x14ac:dyDescent="0.3">
      <c r="A332">
        <v>308</v>
      </c>
      <c r="B332">
        <v>3.2451328053730846</v>
      </c>
      <c r="C332">
        <v>-1.1418544407372E-2</v>
      </c>
    </row>
    <row r="333" spans="1:3" x14ac:dyDescent="0.3">
      <c r="A333">
        <v>309</v>
      </c>
      <c r="B333">
        <v>3.2451907693888926</v>
      </c>
      <c r="C333">
        <v>-1.1522150497759398E-2</v>
      </c>
    </row>
    <row r="334" spans="1:3" x14ac:dyDescent="0.3">
      <c r="A334">
        <v>310</v>
      </c>
      <c r="B334">
        <v>3.2452487334047007</v>
      </c>
      <c r="C334">
        <v>-1.1116310118975292E-2</v>
      </c>
    </row>
    <row r="335" spans="1:3" x14ac:dyDescent="0.3">
      <c r="A335">
        <v>311</v>
      </c>
      <c r="B335">
        <v>3.2453066974205087</v>
      </c>
      <c r="C335">
        <v>-1.1341490750363725E-2</v>
      </c>
    </row>
    <row r="336" spans="1:3" x14ac:dyDescent="0.3">
      <c r="A336">
        <v>312</v>
      </c>
      <c r="B336">
        <v>3.2453646614363167</v>
      </c>
      <c r="C336">
        <v>-1.1665613962498877E-2</v>
      </c>
    </row>
    <row r="337" spans="1:3" x14ac:dyDescent="0.3">
      <c r="A337">
        <v>313</v>
      </c>
      <c r="B337">
        <v>3.2455385534837409</v>
      </c>
      <c r="C337">
        <v>-1.4561136402274855E-2</v>
      </c>
    </row>
    <row r="338" spans="1:3" x14ac:dyDescent="0.3">
      <c r="A338">
        <v>314</v>
      </c>
      <c r="B338">
        <v>3.2455965174995489</v>
      </c>
      <c r="C338">
        <v>-1.4381869536947978E-2</v>
      </c>
    </row>
    <row r="339" spans="1:3" x14ac:dyDescent="0.3">
      <c r="A339">
        <v>315</v>
      </c>
      <c r="B339">
        <v>3.245654481515357</v>
      </c>
      <c r="C339">
        <v>-1.3667817685082184E-2</v>
      </c>
    </row>
    <row r="340" spans="1:3" x14ac:dyDescent="0.3">
      <c r="A340">
        <v>316</v>
      </c>
      <c r="B340">
        <v>3.245712445531165</v>
      </c>
      <c r="C340">
        <v>-1.4204626634994888E-2</v>
      </c>
    </row>
    <row r="341" spans="1:3" x14ac:dyDescent="0.3">
      <c r="A341">
        <v>317</v>
      </c>
      <c r="B341">
        <v>3.2457704095469726</v>
      </c>
      <c r="C341">
        <v>-1.7139104557268858E-2</v>
      </c>
    </row>
    <row r="342" spans="1:3" x14ac:dyDescent="0.3">
      <c r="A342">
        <v>318</v>
      </c>
      <c r="B342">
        <v>3.2459443015943967</v>
      </c>
      <c r="C342">
        <v>-1.8345508855395209E-2</v>
      </c>
    </row>
    <row r="343" spans="1:3" x14ac:dyDescent="0.3">
      <c r="A343">
        <v>319</v>
      </c>
      <c r="B343">
        <v>3.2460022656102048</v>
      </c>
      <c r="C343">
        <v>-1.8089863858456567E-2</v>
      </c>
    </row>
    <row r="344" spans="1:3" x14ac:dyDescent="0.3">
      <c r="A344">
        <v>320</v>
      </c>
      <c r="B344">
        <v>3.2460602296260128</v>
      </c>
      <c r="C344">
        <v>-1.7303238828171974E-2</v>
      </c>
    </row>
    <row r="345" spans="1:3" x14ac:dyDescent="0.3">
      <c r="A345">
        <v>321</v>
      </c>
      <c r="B345">
        <v>3.2461181936418209</v>
      </c>
      <c r="C345">
        <v>-1.7002300832122952E-2</v>
      </c>
    </row>
    <row r="346" spans="1:3" x14ac:dyDescent="0.3">
      <c r="A346">
        <v>322</v>
      </c>
      <c r="B346">
        <v>3.2464080137208606</v>
      </c>
      <c r="C346">
        <v>-1.9712754615296202E-2</v>
      </c>
    </row>
    <row r="347" spans="1:3" x14ac:dyDescent="0.3">
      <c r="A347">
        <v>323</v>
      </c>
      <c r="B347">
        <v>3.2464659777366687</v>
      </c>
      <c r="C347">
        <v>-2.0335415636860255E-2</v>
      </c>
    </row>
    <row r="348" spans="1:3" x14ac:dyDescent="0.3">
      <c r="A348">
        <v>324</v>
      </c>
      <c r="B348">
        <v>3.2465239417524767</v>
      </c>
      <c r="C348">
        <v>-1.9401136152911391E-2</v>
      </c>
    </row>
    <row r="349" spans="1:3" x14ac:dyDescent="0.3">
      <c r="A349">
        <v>325</v>
      </c>
      <c r="B349">
        <v>3.2465819057682848</v>
      </c>
      <c r="C349">
        <v>-1.8196947851887746E-2</v>
      </c>
    </row>
    <row r="350" spans="1:3" x14ac:dyDescent="0.3">
      <c r="A350">
        <v>326</v>
      </c>
      <c r="B350">
        <v>3.2467557978157089</v>
      </c>
      <c r="C350">
        <v>-1.9218725318679297E-2</v>
      </c>
    </row>
    <row r="351" spans="1:3" x14ac:dyDescent="0.3">
      <c r="A351">
        <v>327</v>
      </c>
      <c r="B351">
        <v>3.2468137618315169</v>
      </c>
      <c r="C351">
        <v>-2.0033475016954849E-2</v>
      </c>
    </row>
    <row r="352" spans="1:3" x14ac:dyDescent="0.3">
      <c r="A352">
        <v>328</v>
      </c>
      <c r="B352">
        <v>3.246871725847325</v>
      </c>
      <c r="C352">
        <v>-2.0400710530185773E-2</v>
      </c>
    </row>
    <row r="353" spans="1:3" x14ac:dyDescent="0.3">
      <c r="A353">
        <v>329</v>
      </c>
      <c r="B353">
        <v>3.246929689863133</v>
      </c>
      <c r="C353">
        <v>-1.9799161390462672E-2</v>
      </c>
    </row>
    <row r="354" spans="1:3" x14ac:dyDescent="0.3">
      <c r="A354">
        <v>330</v>
      </c>
      <c r="B354">
        <v>3.2469876538789411</v>
      </c>
      <c r="C354">
        <v>-1.9916337609983792E-2</v>
      </c>
    </row>
    <row r="355" spans="1:3" x14ac:dyDescent="0.3">
      <c r="A355">
        <v>331</v>
      </c>
      <c r="B355">
        <v>3.2471615459263647</v>
      </c>
      <c r="C355">
        <v>-2.076014705837137E-2</v>
      </c>
    </row>
    <row r="356" spans="1:3" x14ac:dyDescent="0.3">
      <c r="A356">
        <v>332</v>
      </c>
      <c r="B356">
        <v>3.2472195099421728</v>
      </c>
      <c r="C356">
        <v>-2.0673733829695173E-2</v>
      </c>
    </row>
    <row r="357" spans="1:3" x14ac:dyDescent="0.3">
      <c r="A357">
        <v>333</v>
      </c>
      <c r="B357">
        <v>3.2472774739579808</v>
      </c>
      <c r="C357">
        <v>-2.0950860745143185E-2</v>
      </c>
    </row>
    <row r="358" spans="1:3" x14ac:dyDescent="0.3">
      <c r="A358">
        <v>334</v>
      </c>
      <c r="B358">
        <v>3.2473354379737889</v>
      </c>
      <c r="C358">
        <v>-2.0993350810158073E-2</v>
      </c>
    </row>
    <row r="359" spans="1:3" x14ac:dyDescent="0.3">
      <c r="A359">
        <v>335</v>
      </c>
      <c r="B359">
        <v>3.2473934019895969</v>
      </c>
      <c r="C359">
        <v>-2.0172783476587686E-2</v>
      </c>
    </row>
    <row r="360" spans="1:3" x14ac:dyDescent="0.3">
      <c r="A360">
        <v>336</v>
      </c>
      <c r="B360">
        <v>3.2476252580528291</v>
      </c>
      <c r="C360">
        <v>-1.9458536638849111E-2</v>
      </c>
    </row>
    <row r="361" spans="1:3" x14ac:dyDescent="0.3">
      <c r="A361">
        <v>337</v>
      </c>
      <c r="B361">
        <v>3.2476832220686367</v>
      </c>
      <c r="C361">
        <v>-1.9642357429004331E-2</v>
      </c>
    </row>
    <row r="362" spans="1:3" x14ac:dyDescent="0.3">
      <c r="A362">
        <v>338</v>
      </c>
      <c r="B362">
        <v>3.2477411860844447</v>
      </c>
      <c r="C362">
        <v>-2.1734491355265728E-2</v>
      </c>
    </row>
    <row r="363" spans="1:3" x14ac:dyDescent="0.3">
      <c r="A363">
        <v>339</v>
      </c>
      <c r="B363">
        <v>3.2477991501002528</v>
      </c>
      <c r="C363">
        <v>-2.3888063227978318E-2</v>
      </c>
    </row>
    <row r="364" spans="1:3" x14ac:dyDescent="0.3">
      <c r="A364">
        <v>340</v>
      </c>
      <c r="B364">
        <v>3.2479730421476769</v>
      </c>
      <c r="C364">
        <v>-2.3929710879629251E-2</v>
      </c>
    </row>
    <row r="365" spans="1:3" x14ac:dyDescent="0.3">
      <c r="A365">
        <v>341</v>
      </c>
      <c r="B365">
        <v>3.2480310061634849</v>
      </c>
      <c r="C365">
        <v>-2.3342588706197542E-2</v>
      </c>
    </row>
    <row r="366" spans="1:3" x14ac:dyDescent="0.3">
      <c r="A366">
        <v>342</v>
      </c>
      <c r="B366">
        <v>3.248088970179293</v>
      </c>
      <c r="C366">
        <v>-2.4141576913817353E-2</v>
      </c>
    </row>
    <row r="367" spans="1:3" x14ac:dyDescent="0.3">
      <c r="A367">
        <v>343</v>
      </c>
      <c r="B367">
        <v>3.248146934195101</v>
      </c>
      <c r="C367">
        <v>-2.5074331596317556E-2</v>
      </c>
    </row>
    <row r="368" spans="1:3" x14ac:dyDescent="0.3">
      <c r="A368">
        <v>344</v>
      </c>
      <c r="B368">
        <v>3.2482048982109091</v>
      </c>
      <c r="C368">
        <v>-2.3400001074258103E-2</v>
      </c>
    </row>
    <row r="369" spans="1:3" x14ac:dyDescent="0.3">
      <c r="A369">
        <v>345</v>
      </c>
      <c r="B369">
        <v>3.2483787902583328</v>
      </c>
      <c r="C369">
        <v>-2.2183727892277183E-2</v>
      </c>
    </row>
    <row r="370" spans="1:3" x14ac:dyDescent="0.3">
      <c r="A370">
        <v>346</v>
      </c>
      <c r="B370">
        <v>3.2484367542741408</v>
      </c>
      <c r="C370">
        <v>-2.3737981802441688E-2</v>
      </c>
    </row>
    <row r="371" spans="1:3" x14ac:dyDescent="0.3">
      <c r="A371">
        <v>347</v>
      </c>
      <c r="B371">
        <v>3.2484947182899488</v>
      </c>
      <c r="C371">
        <v>-2.5312995168451202E-2</v>
      </c>
    </row>
    <row r="372" spans="1:3" x14ac:dyDescent="0.3">
      <c r="A372">
        <v>348</v>
      </c>
      <c r="B372">
        <v>3.2485526823057569</v>
      </c>
      <c r="C372">
        <v>-2.5059337253582559E-2</v>
      </c>
    </row>
    <row r="373" spans="1:3" x14ac:dyDescent="0.3">
      <c r="A373">
        <v>349</v>
      </c>
      <c r="B373">
        <v>3.2486106463215649</v>
      </c>
      <c r="C373">
        <v>-2.4821467401161534E-2</v>
      </c>
    </row>
    <row r="374" spans="1:3" x14ac:dyDescent="0.3">
      <c r="A374">
        <v>350</v>
      </c>
      <c r="B374">
        <v>3.2487845383689891</v>
      </c>
      <c r="C374">
        <v>-2.5680755680192568E-2</v>
      </c>
    </row>
    <row r="375" spans="1:3" x14ac:dyDescent="0.3">
      <c r="A375">
        <v>351</v>
      </c>
      <c r="B375">
        <v>3.2488425023847971</v>
      </c>
      <c r="C375">
        <v>-2.5092237462039702E-2</v>
      </c>
    </row>
    <row r="376" spans="1:3" x14ac:dyDescent="0.3">
      <c r="A376">
        <v>352</v>
      </c>
      <c r="B376">
        <v>3.2489004664006047</v>
      </c>
      <c r="C376">
        <v>-2.3999820480884004E-2</v>
      </c>
    </row>
    <row r="377" spans="1:3" x14ac:dyDescent="0.3">
      <c r="A377">
        <v>353</v>
      </c>
      <c r="B377">
        <v>3.2489584304164127</v>
      </c>
      <c r="C377">
        <v>-2.335454880577581E-2</v>
      </c>
    </row>
    <row r="378" spans="1:3" x14ac:dyDescent="0.3">
      <c r="A378">
        <v>354</v>
      </c>
      <c r="B378">
        <v>3.2490163944322208</v>
      </c>
      <c r="C378">
        <v>-2.4542899256814188E-2</v>
      </c>
    </row>
    <row r="379" spans="1:3" x14ac:dyDescent="0.3">
      <c r="A379">
        <v>355</v>
      </c>
      <c r="B379">
        <v>3.249248250495453</v>
      </c>
      <c r="C379">
        <v>-2.6128878601072714E-2</v>
      </c>
    </row>
    <row r="380" spans="1:3" x14ac:dyDescent="0.3">
      <c r="A380">
        <v>356</v>
      </c>
      <c r="B380">
        <v>3.249306214511261</v>
      </c>
      <c r="C380">
        <v>-2.62881824571366E-2</v>
      </c>
    </row>
    <row r="381" spans="1:3" x14ac:dyDescent="0.3">
      <c r="A381">
        <v>357</v>
      </c>
      <c r="B381">
        <v>3.249364178527069</v>
      </c>
      <c r="C381">
        <v>-2.5966893062808083E-2</v>
      </c>
    </row>
    <row r="382" spans="1:3" x14ac:dyDescent="0.3">
      <c r="A382">
        <v>358</v>
      </c>
      <c r="B382">
        <v>3.2494221425428771</v>
      </c>
      <c r="C382">
        <v>-2.5952161380956795E-2</v>
      </c>
    </row>
    <row r="383" spans="1:3" x14ac:dyDescent="0.3">
      <c r="A383">
        <v>359</v>
      </c>
      <c r="B383">
        <v>3.2495960345903008</v>
      </c>
      <c r="C383">
        <v>-2.559678031333501E-2</v>
      </c>
    </row>
    <row r="384" spans="1:3" x14ac:dyDescent="0.3">
      <c r="A384">
        <v>360</v>
      </c>
      <c r="B384">
        <v>3.2496539986061088</v>
      </c>
      <c r="C384">
        <v>-2.5040662387999735E-2</v>
      </c>
    </row>
    <row r="385" spans="1:3" x14ac:dyDescent="0.3">
      <c r="A385">
        <v>361</v>
      </c>
      <c r="B385">
        <v>3.2497119626219169</v>
      </c>
      <c r="C385">
        <v>-2.6662746559792172E-2</v>
      </c>
    </row>
    <row r="386" spans="1:3" x14ac:dyDescent="0.3">
      <c r="A386">
        <v>362</v>
      </c>
      <c r="B386">
        <v>3.2497699266377249</v>
      </c>
      <c r="C386">
        <v>-2.5527008527012285E-2</v>
      </c>
    </row>
    <row r="387" spans="1:3" x14ac:dyDescent="0.3">
      <c r="A387">
        <v>363</v>
      </c>
      <c r="B387">
        <v>3.2498278906535329</v>
      </c>
      <c r="C387">
        <v>-2.6134705901969202E-2</v>
      </c>
    </row>
    <row r="388" spans="1:3" x14ac:dyDescent="0.3">
      <c r="A388">
        <v>364</v>
      </c>
      <c r="B388">
        <v>3.2500017827009571</v>
      </c>
      <c r="C388">
        <v>-2.6464309285148868E-2</v>
      </c>
    </row>
    <row r="389" spans="1:3" x14ac:dyDescent="0.3">
      <c r="A389">
        <v>365</v>
      </c>
      <c r="B389">
        <v>3.2500597467167651</v>
      </c>
      <c r="C389">
        <v>-2.3957567769144816E-2</v>
      </c>
    </row>
    <row r="390" spans="1:3" x14ac:dyDescent="0.3">
      <c r="A390">
        <v>366</v>
      </c>
      <c r="B390">
        <v>3.2501177107325732</v>
      </c>
      <c r="C390">
        <v>-2.5413760846253908E-2</v>
      </c>
    </row>
    <row r="391" spans="1:3" x14ac:dyDescent="0.3">
      <c r="A391">
        <v>367</v>
      </c>
      <c r="B391">
        <v>3.2501756747483808</v>
      </c>
      <c r="C391">
        <v>-2.5935348086802978E-2</v>
      </c>
    </row>
    <row r="392" spans="1:3" x14ac:dyDescent="0.3">
      <c r="A392">
        <v>368</v>
      </c>
      <c r="B392">
        <v>3.2502336387641888</v>
      </c>
      <c r="C392">
        <v>-2.4309541913590582E-2</v>
      </c>
    </row>
    <row r="393" spans="1:3" x14ac:dyDescent="0.3">
      <c r="A393">
        <v>369</v>
      </c>
      <c r="B393">
        <v>3.2504075308116129</v>
      </c>
      <c r="C393">
        <v>-2.4274388517221634E-2</v>
      </c>
    </row>
    <row r="394" spans="1:3" x14ac:dyDescent="0.3">
      <c r="A394">
        <v>370</v>
      </c>
      <c r="B394">
        <v>3.250465494827421</v>
      </c>
      <c r="C394">
        <v>-2.4809949625338223E-2</v>
      </c>
    </row>
    <row r="395" spans="1:3" x14ac:dyDescent="0.3">
      <c r="A395">
        <v>371</v>
      </c>
      <c r="B395">
        <v>3.250523458843229</v>
      </c>
      <c r="C395">
        <v>-2.4196845630391373E-2</v>
      </c>
    </row>
    <row r="396" spans="1:3" x14ac:dyDescent="0.3">
      <c r="A396">
        <v>372</v>
      </c>
      <c r="B396">
        <v>3.2505814228590371</v>
      </c>
      <c r="C396">
        <v>-2.2627908848738887E-2</v>
      </c>
    </row>
    <row r="397" spans="1:3" x14ac:dyDescent="0.3">
      <c r="A397">
        <v>373</v>
      </c>
      <c r="B397">
        <v>3.2506393868748451</v>
      </c>
      <c r="C397">
        <v>-2.3176904708293922E-2</v>
      </c>
    </row>
    <row r="398" spans="1:3" x14ac:dyDescent="0.3">
      <c r="A398">
        <v>374</v>
      </c>
      <c r="B398">
        <v>3.2508132789222688</v>
      </c>
      <c r="C398">
        <v>-2.4489244754833273E-2</v>
      </c>
    </row>
    <row r="399" spans="1:3" x14ac:dyDescent="0.3">
      <c r="A399">
        <v>375</v>
      </c>
      <c r="B399">
        <v>3.2508712429380768</v>
      </c>
      <c r="C399">
        <v>-2.435897869410919E-2</v>
      </c>
    </row>
    <row r="400" spans="1:3" x14ac:dyDescent="0.3">
      <c r="A400">
        <v>376</v>
      </c>
      <c r="B400">
        <v>3.2509292069538849</v>
      </c>
      <c r="C400">
        <v>-2.2610992091091742E-2</v>
      </c>
    </row>
    <row r="401" spans="1:3" x14ac:dyDescent="0.3">
      <c r="A401">
        <v>377</v>
      </c>
      <c r="B401">
        <v>3.2509871709696929</v>
      </c>
      <c r="C401">
        <v>-2.2484154310435933E-2</v>
      </c>
    </row>
    <row r="402" spans="1:3" x14ac:dyDescent="0.3">
      <c r="A402">
        <v>378</v>
      </c>
      <c r="B402">
        <v>3.251045134985501</v>
      </c>
      <c r="C402">
        <v>-2.115604776338742E-2</v>
      </c>
    </row>
    <row r="403" spans="1:3" x14ac:dyDescent="0.3">
      <c r="A403">
        <v>379</v>
      </c>
      <c r="B403">
        <v>3.2512190270329251</v>
      </c>
      <c r="C403">
        <v>-2.1762451816114137E-2</v>
      </c>
    </row>
    <row r="404" spans="1:3" x14ac:dyDescent="0.3">
      <c r="A404">
        <v>380</v>
      </c>
      <c r="B404">
        <v>3.2512769910487331</v>
      </c>
      <c r="C404">
        <v>-2.1792251053508682E-2</v>
      </c>
    </row>
    <row r="405" spans="1:3" x14ac:dyDescent="0.3">
      <c r="A405">
        <v>381</v>
      </c>
      <c r="B405">
        <v>3.2513349550645412</v>
      </c>
      <c r="C405">
        <v>-2.0990787929245691E-2</v>
      </c>
    </row>
    <row r="406" spans="1:3" x14ac:dyDescent="0.3">
      <c r="A406">
        <v>382</v>
      </c>
      <c r="B406">
        <v>3.2513929190803492</v>
      </c>
      <c r="C406">
        <v>-2.0926115356278085E-2</v>
      </c>
    </row>
    <row r="407" spans="1:3" x14ac:dyDescent="0.3">
      <c r="A407">
        <v>383</v>
      </c>
      <c r="B407">
        <v>3.2514508830961568</v>
      </c>
      <c r="C407">
        <v>-2.1428801867698244E-2</v>
      </c>
    </row>
    <row r="408" spans="1:3" x14ac:dyDescent="0.3">
      <c r="A408">
        <v>384</v>
      </c>
      <c r="B408">
        <v>3.2516247751435809</v>
      </c>
      <c r="C408">
        <v>-2.1201401250940499E-2</v>
      </c>
    </row>
    <row r="409" spans="1:3" x14ac:dyDescent="0.3">
      <c r="A409">
        <v>385</v>
      </c>
      <c r="B409">
        <v>3.251682739159389</v>
      </c>
      <c r="C409">
        <v>-2.3033476827118982E-2</v>
      </c>
    </row>
    <row r="410" spans="1:3" x14ac:dyDescent="0.3">
      <c r="A410">
        <v>386</v>
      </c>
      <c r="B410">
        <v>3.251740703175197</v>
      </c>
      <c r="C410">
        <v>-2.2455716518646085E-2</v>
      </c>
    </row>
    <row r="411" spans="1:3" x14ac:dyDescent="0.3">
      <c r="A411">
        <v>387</v>
      </c>
      <c r="B411">
        <v>3.2517986671910051</v>
      </c>
      <c r="C411">
        <v>-2.2698149814357471E-2</v>
      </c>
    </row>
    <row r="412" spans="1:3" x14ac:dyDescent="0.3">
      <c r="A412">
        <v>388</v>
      </c>
      <c r="B412">
        <v>3.2518566312068131</v>
      </c>
      <c r="C412">
        <v>-2.0603732331992752E-2</v>
      </c>
    </row>
    <row r="413" spans="1:3" x14ac:dyDescent="0.3">
      <c r="A413">
        <v>389</v>
      </c>
      <c r="B413">
        <v>3.2520305232542368</v>
      </c>
      <c r="C413">
        <v>-2.0981668186148994E-2</v>
      </c>
    </row>
    <row r="414" spans="1:3" x14ac:dyDescent="0.3">
      <c r="A414">
        <v>390</v>
      </c>
      <c r="B414">
        <v>3.2520884872700448</v>
      </c>
      <c r="C414">
        <v>-2.128461137996851E-2</v>
      </c>
    </row>
    <row r="415" spans="1:3" x14ac:dyDescent="0.3">
      <c r="A415">
        <v>391</v>
      </c>
      <c r="B415">
        <v>3.2521464512858529</v>
      </c>
      <c r="C415">
        <v>-2.3694760571452811E-2</v>
      </c>
    </row>
    <row r="416" spans="1:3" x14ac:dyDescent="0.3">
      <c r="A416">
        <v>392</v>
      </c>
      <c r="B416">
        <v>3.2522044153016609</v>
      </c>
      <c r="C416">
        <v>-2.2699192978411276E-2</v>
      </c>
    </row>
    <row r="417" spans="1:3" x14ac:dyDescent="0.3">
      <c r="A417">
        <v>393</v>
      </c>
      <c r="B417">
        <v>3.252262379317469</v>
      </c>
      <c r="C417">
        <v>-2.318492611108347E-2</v>
      </c>
    </row>
    <row r="418" spans="1:3" x14ac:dyDescent="0.3">
      <c r="A418">
        <v>394</v>
      </c>
      <c r="B418">
        <v>3.2524362713648931</v>
      </c>
      <c r="C418">
        <v>-2.3815228047178394E-2</v>
      </c>
    </row>
    <row r="419" spans="1:3" x14ac:dyDescent="0.3">
      <c r="A419">
        <v>395</v>
      </c>
      <c r="B419">
        <v>3.2524942353807011</v>
      </c>
      <c r="C419">
        <v>-2.4253044481368224E-2</v>
      </c>
    </row>
    <row r="420" spans="1:3" x14ac:dyDescent="0.3">
      <c r="A420">
        <v>396</v>
      </c>
      <c r="B420">
        <v>3.2525521993965092</v>
      </c>
      <c r="C420">
        <v>-2.47040433411021E-2</v>
      </c>
    </row>
    <row r="421" spans="1:3" x14ac:dyDescent="0.3">
      <c r="A421">
        <v>397</v>
      </c>
      <c r="B421">
        <v>3.2526101634123172</v>
      </c>
      <c r="C421">
        <v>-2.4615541034970434E-2</v>
      </c>
    </row>
    <row r="422" spans="1:3" x14ac:dyDescent="0.3">
      <c r="A422">
        <v>398</v>
      </c>
      <c r="B422">
        <v>3.2526681274281248</v>
      </c>
      <c r="C422">
        <v>-2.224219871929245E-2</v>
      </c>
    </row>
    <row r="423" spans="1:3" x14ac:dyDescent="0.3">
      <c r="A423">
        <v>399</v>
      </c>
      <c r="B423">
        <v>3.252842019475549</v>
      </c>
      <c r="C423">
        <v>-2.2370106645060339E-2</v>
      </c>
    </row>
    <row r="424" spans="1:3" x14ac:dyDescent="0.3">
      <c r="A424">
        <v>400</v>
      </c>
      <c r="B424">
        <v>3.252899983491357</v>
      </c>
      <c r="C424">
        <v>-2.2029745427744718E-2</v>
      </c>
    </row>
    <row r="425" spans="1:3" x14ac:dyDescent="0.3">
      <c r="A425">
        <v>401</v>
      </c>
      <c r="B425">
        <v>3.252957947507165</v>
      </c>
      <c r="C425">
        <v>-2.1577569917709205E-2</v>
      </c>
    </row>
    <row r="426" spans="1:3" x14ac:dyDescent="0.3">
      <c r="A426">
        <v>402</v>
      </c>
      <c r="B426">
        <v>3.2530159115229731</v>
      </c>
      <c r="C426">
        <v>-1.9357435966522285E-2</v>
      </c>
    </row>
    <row r="427" spans="1:3" x14ac:dyDescent="0.3">
      <c r="A427">
        <v>403</v>
      </c>
      <c r="B427">
        <v>3.2530738755387811</v>
      </c>
      <c r="C427">
        <v>-1.7232445415375164E-2</v>
      </c>
    </row>
    <row r="428" spans="1:3" x14ac:dyDescent="0.3">
      <c r="A428">
        <v>404</v>
      </c>
      <c r="B428">
        <v>3.2532477675862053</v>
      </c>
      <c r="C428">
        <v>-1.8442062554112848E-2</v>
      </c>
    </row>
    <row r="429" spans="1:3" x14ac:dyDescent="0.3">
      <c r="A429">
        <v>405</v>
      </c>
      <c r="B429">
        <v>3.2533057316020129</v>
      </c>
      <c r="C429">
        <v>-1.7800010000288857E-2</v>
      </c>
    </row>
    <row r="430" spans="1:3" x14ac:dyDescent="0.3">
      <c r="A430">
        <v>406</v>
      </c>
      <c r="B430">
        <v>3.2533636956178209</v>
      </c>
      <c r="C430">
        <v>-1.9048927605144872E-2</v>
      </c>
    </row>
    <row r="431" spans="1:3" x14ac:dyDescent="0.3">
      <c r="A431">
        <v>407</v>
      </c>
      <c r="B431">
        <v>3.2534216596336289</v>
      </c>
      <c r="C431">
        <v>-1.7799798960163038E-2</v>
      </c>
    </row>
    <row r="432" spans="1:3" x14ac:dyDescent="0.3">
      <c r="A432">
        <v>408</v>
      </c>
      <c r="B432">
        <v>3.253479623649437</v>
      </c>
      <c r="C432">
        <v>-1.7618008803871987E-2</v>
      </c>
    </row>
    <row r="433" spans="1:3" x14ac:dyDescent="0.3">
      <c r="A433">
        <v>409</v>
      </c>
      <c r="B433">
        <v>3.2536535156968611</v>
      </c>
      <c r="C433">
        <v>-1.8964168227407541E-2</v>
      </c>
    </row>
    <row r="434" spans="1:3" x14ac:dyDescent="0.3">
      <c r="A434">
        <v>410</v>
      </c>
      <c r="B434">
        <v>3.2537114797126692</v>
      </c>
      <c r="C434">
        <v>-1.8539199288361896E-2</v>
      </c>
    </row>
    <row r="435" spans="1:3" x14ac:dyDescent="0.3">
      <c r="A435">
        <v>411</v>
      </c>
      <c r="B435">
        <v>3.2537694437284772</v>
      </c>
      <c r="C435">
        <v>-1.8331905179975294E-2</v>
      </c>
    </row>
    <row r="436" spans="1:3" x14ac:dyDescent="0.3">
      <c r="A436">
        <v>412</v>
      </c>
      <c r="B436">
        <v>3.2538274077442852</v>
      </c>
      <c r="C436">
        <v>-1.8142441034087575E-2</v>
      </c>
    </row>
    <row r="437" spans="1:3" x14ac:dyDescent="0.3">
      <c r="A437">
        <v>413</v>
      </c>
      <c r="B437">
        <v>3.2538853717600933</v>
      </c>
      <c r="C437">
        <v>-1.7474084016126934E-2</v>
      </c>
    </row>
    <row r="438" spans="1:3" x14ac:dyDescent="0.3">
      <c r="A438">
        <v>414</v>
      </c>
      <c r="B438">
        <v>3.254059263807517</v>
      </c>
      <c r="C438">
        <v>-2.0002840092996355E-2</v>
      </c>
    </row>
    <row r="439" spans="1:3" x14ac:dyDescent="0.3">
      <c r="A439">
        <v>415</v>
      </c>
      <c r="B439">
        <v>3.254117227823325</v>
      </c>
      <c r="C439">
        <v>-1.9607536937880088E-2</v>
      </c>
    </row>
    <row r="440" spans="1:3" x14ac:dyDescent="0.3">
      <c r="A440">
        <v>416</v>
      </c>
      <c r="B440">
        <v>3.2541751918391331</v>
      </c>
      <c r="C440">
        <v>-1.8384227625809046E-2</v>
      </c>
    </row>
    <row r="441" spans="1:3" x14ac:dyDescent="0.3">
      <c r="A441">
        <v>417</v>
      </c>
      <c r="B441">
        <v>3.2542331558549411</v>
      </c>
      <c r="C441">
        <v>-1.8157136253087902E-2</v>
      </c>
    </row>
    <row r="442" spans="1:3" x14ac:dyDescent="0.3">
      <c r="A442">
        <v>418</v>
      </c>
      <c r="B442">
        <v>3.2542911198707491</v>
      </c>
      <c r="C442">
        <v>-1.8230231250649265E-2</v>
      </c>
    </row>
    <row r="443" spans="1:3" x14ac:dyDescent="0.3">
      <c r="A443">
        <v>419</v>
      </c>
      <c r="B443">
        <v>3.2545229759339813</v>
      </c>
      <c r="C443">
        <v>-1.7313632502884424E-2</v>
      </c>
    </row>
    <row r="444" spans="1:3" x14ac:dyDescent="0.3">
      <c r="A444">
        <v>420</v>
      </c>
      <c r="B444">
        <v>3.2545809399497889</v>
      </c>
      <c r="C444">
        <v>-1.7726386594701271E-2</v>
      </c>
    </row>
    <row r="445" spans="1:3" x14ac:dyDescent="0.3">
      <c r="A445">
        <v>421</v>
      </c>
      <c r="B445">
        <v>3.254638903965597</v>
      </c>
      <c r="C445">
        <v>-1.8625933599197175E-2</v>
      </c>
    </row>
    <row r="446" spans="1:3" x14ac:dyDescent="0.3">
      <c r="A446">
        <v>422</v>
      </c>
      <c r="B446">
        <v>3.254696867981405</v>
      </c>
      <c r="C446">
        <v>-2.0075831864322602E-2</v>
      </c>
    </row>
    <row r="447" spans="1:3" x14ac:dyDescent="0.3">
      <c r="A447">
        <v>423</v>
      </c>
      <c r="B447">
        <v>3.2548707600288291</v>
      </c>
      <c r="C447">
        <v>-1.8716572084906957E-2</v>
      </c>
    </row>
    <row r="448" spans="1:3" x14ac:dyDescent="0.3">
      <c r="A448">
        <v>424</v>
      </c>
      <c r="B448">
        <v>3.2549287240446372</v>
      </c>
      <c r="C448">
        <v>-1.9097386634119307E-2</v>
      </c>
    </row>
    <row r="449" spans="1:3" x14ac:dyDescent="0.3">
      <c r="A449">
        <v>425</v>
      </c>
      <c r="B449">
        <v>3.2549866880604452</v>
      </c>
      <c r="C449">
        <v>-1.8777034343385957E-2</v>
      </c>
    </row>
    <row r="450" spans="1:3" x14ac:dyDescent="0.3">
      <c r="A450">
        <v>426</v>
      </c>
      <c r="B450">
        <v>3.2550446520762533</v>
      </c>
      <c r="C450">
        <v>-1.7606484450222393E-2</v>
      </c>
    </row>
    <row r="451" spans="1:3" x14ac:dyDescent="0.3">
      <c r="A451">
        <v>427</v>
      </c>
      <c r="B451">
        <v>3.2551026160920613</v>
      </c>
      <c r="C451">
        <v>-1.6996268196530551E-2</v>
      </c>
    </row>
    <row r="452" spans="1:3" x14ac:dyDescent="0.3">
      <c r="A452">
        <v>428</v>
      </c>
      <c r="B452">
        <v>3.255276508139485</v>
      </c>
      <c r="C452">
        <v>-1.7669942585014198E-2</v>
      </c>
    </row>
    <row r="453" spans="1:3" x14ac:dyDescent="0.3">
      <c r="A453">
        <v>429</v>
      </c>
      <c r="B453">
        <v>3.255334472155293</v>
      </c>
      <c r="C453">
        <v>-1.706249422946593E-2</v>
      </c>
    </row>
    <row r="454" spans="1:3" x14ac:dyDescent="0.3">
      <c r="A454">
        <v>430</v>
      </c>
      <c r="B454">
        <v>3.2553924361711011</v>
      </c>
      <c r="C454">
        <v>-1.7439226767308913E-2</v>
      </c>
    </row>
    <row r="455" spans="1:3" x14ac:dyDescent="0.3">
      <c r="A455">
        <v>431</v>
      </c>
      <c r="B455">
        <v>3.2554504001869091</v>
      </c>
      <c r="C455">
        <v>-1.7881529988710732E-2</v>
      </c>
    </row>
    <row r="456" spans="1:3" x14ac:dyDescent="0.3">
      <c r="A456">
        <v>432</v>
      </c>
      <c r="B456">
        <v>3.2555083642027172</v>
      </c>
      <c r="C456">
        <v>-1.7198751896077891E-2</v>
      </c>
    </row>
    <row r="457" spans="1:3" x14ac:dyDescent="0.3">
      <c r="A457">
        <v>433</v>
      </c>
      <c r="B457">
        <v>3.2556822562501413</v>
      </c>
      <c r="C457">
        <v>-1.6773442343032574E-2</v>
      </c>
    </row>
    <row r="458" spans="1:3" x14ac:dyDescent="0.3">
      <c r="A458">
        <v>434</v>
      </c>
      <c r="B458">
        <v>3.2557402202659493</v>
      </c>
      <c r="C458">
        <v>-1.6415710478152157E-2</v>
      </c>
    </row>
    <row r="459" spans="1:3" x14ac:dyDescent="0.3">
      <c r="A459">
        <v>435</v>
      </c>
      <c r="B459">
        <v>3.2557981842817569</v>
      </c>
      <c r="C459">
        <v>-1.4999413164425768E-2</v>
      </c>
    </row>
    <row r="460" spans="1:3" x14ac:dyDescent="0.3">
      <c r="A460">
        <v>436</v>
      </c>
      <c r="B460">
        <v>3.255856148297565</v>
      </c>
      <c r="C460">
        <v>-1.459115383713927E-2</v>
      </c>
    </row>
    <row r="461" spans="1:3" x14ac:dyDescent="0.3">
      <c r="A461">
        <v>437</v>
      </c>
      <c r="B461">
        <v>3.255914112313373</v>
      </c>
      <c r="C461">
        <v>-1.5117835714876904E-2</v>
      </c>
    </row>
    <row r="462" spans="1:3" x14ac:dyDescent="0.3">
      <c r="A462">
        <v>438</v>
      </c>
      <c r="B462">
        <v>3.2560880043607972</v>
      </c>
      <c r="C462">
        <v>-1.4190544513995818E-2</v>
      </c>
    </row>
    <row r="463" spans="1:3" x14ac:dyDescent="0.3">
      <c r="A463">
        <v>439</v>
      </c>
      <c r="B463">
        <v>3.2561459683766052</v>
      </c>
      <c r="C463">
        <v>-1.4572096216702857E-2</v>
      </c>
    </row>
    <row r="464" spans="1:3" x14ac:dyDescent="0.3">
      <c r="A464">
        <v>440</v>
      </c>
      <c r="B464">
        <v>3.2562039323924132</v>
      </c>
      <c r="C464">
        <v>-1.5100937430715167E-2</v>
      </c>
    </row>
    <row r="465" spans="1:3" x14ac:dyDescent="0.3">
      <c r="A465">
        <v>441</v>
      </c>
      <c r="B465">
        <v>3.2562618964082213</v>
      </c>
      <c r="C465">
        <v>-1.5325948815587243E-2</v>
      </c>
    </row>
    <row r="466" spans="1:3" x14ac:dyDescent="0.3">
      <c r="A466">
        <v>442</v>
      </c>
      <c r="B466">
        <v>3.2563198604240293</v>
      </c>
      <c r="C466">
        <v>-1.6172645361279603E-2</v>
      </c>
    </row>
    <row r="467" spans="1:3" x14ac:dyDescent="0.3">
      <c r="A467">
        <v>443</v>
      </c>
      <c r="B467">
        <v>3.256493752471453</v>
      </c>
      <c r="C467">
        <v>-1.7214298912042292E-2</v>
      </c>
    </row>
    <row r="468" spans="1:3" x14ac:dyDescent="0.3">
      <c r="A468">
        <v>444</v>
      </c>
      <c r="B468">
        <v>3.2565517164872611</v>
      </c>
      <c r="C468">
        <v>-1.5940074054435094E-2</v>
      </c>
    </row>
    <row r="469" spans="1:3" x14ac:dyDescent="0.3">
      <c r="A469">
        <v>445</v>
      </c>
      <c r="B469">
        <v>3.2566096805030691</v>
      </c>
      <c r="C469">
        <v>-1.5828371318480361E-2</v>
      </c>
    </row>
    <row r="470" spans="1:3" x14ac:dyDescent="0.3">
      <c r="A470">
        <v>446</v>
      </c>
      <c r="B470">
        <v>3.2566676445188771</v>
      </c>
      <c r="C470">
        <v>-1.6587887631337228E-2</v>
      </c>
    </row>
    <row r="471" spans="1:3" x14ac:dyDescent="0.3">
      <c r="A471">
        <v>447</v>
      </c>
      <c r="B471">
        <v>3.2567256085346852</v>
      </c>
      <c r="C471">
        <v>-1.4656496195744939E-2</v>
      </c>
    </row>
    <row r="472" spans="1:3" x14ac:dyDescent="0.3">
      <c r="A472">
        <v>448</v>
      </c>
      <c r="B472">
        <v>3.2568995005821093</v>
      </c>
      <c r="C472">
        <v>-1.4942327825291812E-2</v>
      </c>
    </row>
    <row r="473" spans="1:3" x14ac:dyDescent="0.3">
      <c r="A473">
        <v>449</v>
      </c>
      <c r="B473">
        <v>3.2569574645979174</v>
      </c>
      <c r="C473">
        <v>-1.3453109981997891E-2</v>
      </c>
    </row>
    <row r="474" spans="1:3" x14ac:dyDescent="0.3">
      <c r="A474">
        <v>450</v>
      </c>
      <c r="B474">
        <v>3.2570154286137254</v>
      </c>
      <c r="C474">
        <v>-1.3672240170993E-2</v>
      </c>
    </row>
    <row r="475" spans="1:3" x14ac:dyDescent="0.3">
      <c r="A475">
        <v>451</v>
      </c>
      <c r="B475">
        <v>3.257073392629533</v>
      </c>
      <c r="C475">
        <v>-1.2620609875347188E-2</v>
      </c>
    </row>
    <row r="476" spans="1:3" x14ac:dyDescent="0.3">
      <c r="A476">
        <v>452</v>
      </c>
      <c r="B476">
        <v>3.257131356645341</v>
      </c>
      <c r="C476">
        <v>-1.2520291588748567E-2</v>
      </c>
    </row>
    <row r="477" spans="1:3" x14ac:dyDescent="0.3">
      <c r="A477">
        <v>453</v>
      </c>
      <c r="B477">
        <v>3.2573052486927652</v>
      </c>
      <c r="C477">
        <v>-1.2320964785829336E-2</v>
      </c>
    </row>
    <row r="478" spans="1:3" x14ac:dyDescent="0.3">
      <c r="A478">
        <v>454</v>
      </c>
      <c r="B478">
        <v>3.2573632127085732</v>
      </c>
      <c r="C478">
        <v>-1.3227167726371558E-2</v>
      </c>
    </row>
    <row r="479" spans="1:3" x14ac:dyDescent="0.3">
      <c r="A479">
        <v>455</v>
      </c>
      <c r="B479">
        <v>3.2574211767243813</v>
      </c>
      <c r="C479">
        <v>-1.136844432658668E-2</v>
      </c>
    </row>
    <row r="480" spans="1:3" x14ac:dyDescent="0.3">
      <c r="A480">
        <v>456</v>
      </c>
      <c r="B480">
        <v>3.2574791407401893</v>
      </c>
      <c r="C480">
        <v>-1.1603889728976746E-2</v>
      </c>
    </row>
    <row r="481" spans="1:3" x14ac:dyDescent="0.3">
      <c r="A481">
        <v>457</v>
      </c>
      <c r="B481">
        <v>3.2575371047559973</v>
      </c>
      <c r="C481">
        <v>-1.1393194851205379E-2</v>
      </c>
    </row>
    <row r="482" spans="1:3" x14ac:dyDescent="0.3">
      <c r="A482">
        <v>458</v>
      </c>
      <c r="B482">
        <v>3.257710996803421</v>
      </c>
      <c r="C482">
        <v>-1.1049955265356015E-2</v>
      </c>
    </row>
    <row r="483" spans="1:3" x14ac:dyDescent="0.3">
      <c r="A483">
        <v>459</v>
      </c>
      <c r="B483">
        <v>3.2577689608192291</v>
      </c>
      <c r="C483">
        <v>-1.1597947779024675E-2</v>
      </c>
    </row>
    <row r="484" spans="1:3" x14ac:dyDescent="0.3">
      <c r="A484">
        <v>460</v>
      </c>
      <c r="B484">
        <v>3.2578269248350371</v>
      </c>
      <c r="C484">
        <v>-1.2289581899043167E-2</v>
      </c>
    </row>
    <row r="485" spans="1:3" x14ac:dyDescent="0.3">
      <c r="A485">
        <v>461</v>
      </c>
      <c r="B485">
        <v>3.2578848888508452</v>
      </c>
      <c r="C485">
        <v>-1.3258987785577769E-2</v>
      </c>
    </row>
    <row r="486" spans="1:3" x14ac:dyDescent="0.3">
      <c r="A486">
        <v>462</v>
      </c>
      <c r="B486">
        <v>3.2579428528666532</v>
      </c>
      <c r="C486">
        <v>-1.2783192747853889E-2</v>
      </c>
    </row>
    <row r="487" spans="1:3" x14ac:dyDescent="0.3">
      <c r="A487">
        <v>463</v>
      </c>
      <c r="B487">
        <v>3.2581167449140773</v>
      </c>
      <c r="C487">
        <v>-1.3048469195677814E-2</v>
      </c>
    </row>
    <row r="488" spans="1:3" x14ac:dyDescent="0.3">
      <c r="A488">
        <v>464</v>
      </c>
      <c r="B488">
        <v>3.2581747089298854</v>
      </c>
      <c r="C488">
        <v>-1.4923287951097208E-2</v>
      </c>
    </row>
    <row r="489" spans="1:3" x14ac:dyDescent="0.3">
      <c r="A489">
        <v>465</v>
      </c>
      <c r="B489">
        <v>3.2582326729456934</v>
      </c>
      <c r="C489">
        <v>-1.4235273411105087E-2</v>
      </c>
    </row>
    <row r="490" spans="1:3" x14ac:dyDescent="0.3">
      <c r="A490">
        <v>466</v>
      </c>
      <c r="B490">
        <v>3.2582906369615015</v>
      </c>
      <c r="C490">
        <v>-1.2711349535592387E-2</v>
      </c>
    </row>
    <row r="491" spans="1:3" x14ac:dyDescent="0.3">
      <c r="A491">
        <v>467</v>
      </c>
      <c r="B491">
        <v>3.2583486009773091</v>
      </c>
      <c r="C491">
        <v>-1.393045016788319E-2</v>
      </c>
    </row>
    <row r="492" spans="1:3" x14ac:dyDescent="0.3">
      <c r="A492">
        <v>468</v>
      </c>
      <c r="B492">
        <v>3.2585224930247332</v>
      </c>
      <c r="C492">
        <v>-1.360244911227948E-2</v>
      </c>
    </row>
    <row r="493" spans="1:3" x14ac:dyDescent="0.3">
      <c r="A493">
        <v>469</v>
      </c>
      <c r="B493">
        <v>3.2585804570405412</v>
      </c>
      <c r="C493">
        <v>-1.2872893963418175E-2</v>
      </c>
    </row>
    <row r="494" spans="1:3" x14ac:dyDescent="0.3">
      <c r="A494">
        <v>470</v>
      </c>
      <c r="B494">
        <v>3.2586384210563493</v>
      </c>
      <c r="C494">
        <v>-1.2916059380325695E-2</v>
      </c>
    </row>
    <row r="495" spans="1:3" x14ac:dyDescent="0.3">
      <c r="A495">
        <v>471</v>
      </c>
      <c r="B495">
        <v>3.2586963850721573</v>
      </c>
      <c r="C495">
        <v>-1.1550783943628407E-2</v>
      </c>
    </row>
    <row r="496" spans="1:3" x14ac:dyDescent="0.3">
      <c r="A496">
        <v>472</v>
      </c>
      <c r="B496">
        <v>3.2587543490879654</v>
      </c>
      <c r="C496">
        <v>-1.0361712635574616E-2</v>
      </c>
    </row>
    <row r="497" spans="1:3" x14ac:dyDescent="0.3">
      <c r="A497">
        <v>473</v>
      </c>
      <c r="B497">
        <v>3.2589282411353895</v>
      </c>
      <c r="C497">
        <v>-9.8375531866956578E-3</v>
      </c>
    </row>
    <row r="498" spans="1:3" x14ac:dyDescent="0.3">
      <c r="A498">
        <v>474</v>
      </c>
      <c r="B498">
        <v>3.2589862051511971</v>
      </c>
      <c r="C498">
        <v>-9.5383530325272581E-3</v>
      </c>
    </row>
    <row r="499" spans="1:3" x14ac:dyDescent="0.3">
      <c r="A499">
        <v>475</v>
      </c>
      <c r="B499">
        <v>3.2590441691670051</v>
      </c>
      <c r="C499">
        <v>-1.0364828434412221E-2</v>
      </c>
    </row>
    <row r="500" spans="1:3" x14ac:dyDescent="0.3">
      <c r="A500">
        <v>476</v>
      </c>
      <c r="B500">
        <v>3.2591021331828132</v>
      </c>
      <c r="C500">
        <v>-1.1673917036890469E-2</v>
      </c>
    </row>
    <row r="501" spans="1:3" x14ac:dyDescent="0.3">
      <c r="A501">
        <v>477</v>
      </c>
      <c r="B501">
        <v>3.2591600971986212</v>
      </c>
      <c r="C501">
        <v>-1.0828746894316232E-2</v>
      </c>
    </row>
    <row r="502" spans="1:3" x14ac:dyDescent="0.3">
      <c r="A502">
        <v>478</v>
      </c>
      <c r="B502">
        <v>3.2593339892460453</v>
      </c>
      <c r="C502">
        <v>-9.7052208188759259E-3</v>
      </c>
    </row>
    <row r="503" spans="1:3" x14ac:dyDescent="0.3">
      <c r="A503">
        <v>479</v>
      </c>
      <c r="B503">
        <v>3.2593919532618534</v>
      </c>
      <c r="C503">
        <v>-9.1647424130516519E-3</v>
      </c>
    </row>
    <row r="504" spans="1:3" x14ac:dyDescent="0.3">
      <c r="A504">
        <v>480</v>
      </c>
      <c r="B504">
        <v>3.2594499172776614</v>
      </c>
      <c r="C504">
        <v>-8.927453077616665E-3</v>
      </c>
    </row>
    <row r="505" spans="1:3" x14ac:dyDescent="0.3">
      <c r="A505">
        <v>481</v>
      </c>
      <c r="B505">
        <v>3.2595078812934695</v>
      </c>
      <c r="C505">
        <v>-7.6677669290132755E-3</v>
      </c>
    </row>
    <row r="506" spans="1:3" x14ac:dyDescent="0.3">
      <c r="A506">
        <v>482</v>
      </c>
      <c r="B506">
        <v>3.2595658453092771</v>
      </c>
      <c r="C506">
        <v>-7.9130269725609104E-3</v>
      </c>
    </row>
    <row r="507" spans="1:3" x14ac:dyDescent="0.3">
      <c r="A507">
        <v>483</v>
      </c>
      <c r="B507">
        <v>3.2597397373567012</v>
      </c>
      <c r="C507">
        <v>-9.1270291334830667E-3</v>
      </c>
    </row>
    <row r="508" spans="1:3" x14ac:dyDescent="0.3">
      <c r="A508">
        <v>484</v>
      </c>
      <c r="B508">
        <v>3.2597977013725092</v>
      </c>
      <c r="C508">
        <v>-9.2362104287682101E-3</v>
      </c>
    </row>
    <row r="509" spans="1:3" x14ac:dyDescent="0.3">
      <c r="A509">
        <v>485</v>
      </c>
      <c r="B509">
        <v>3.2598556653883173</v>
      </c>
      <c r="C509">
        <v>-9.9971929709461449E-3</v>
      </c>
    </row>
    <row r="510" spans="1:3" x14ac:dyDescent="0.3">
      <c r="A510">
        <v>486</v>
      </c>
      <c r="B510">
        <v>3.2599136294041253</v>
      </c>
      <c r="C510">
        <v>-1.1528346832880842E-2</v>
      </c>
    </row>
    <row r="511" spans="1:3" x14ac:dyDescent="0.3">
      <c r="A511">
        <v>487</v>
      </c>
      <c r="B511">
        <v>3.2599715934199334</v>
      </c>
      <c r="C511">
        <v>-1.0614227725331826E-2</v>
      </c>
    </row>
    <row r="512" spans="1:3" x14ac:dyDescent="0.3">
      <c r="A512">
        <v>488</v>
      </c>
      <c r="B512">
        <v>3.2601454854673575</v>
      </c>
      <c r="C512">
        <v>-9.4108556464336246E-3</v>
      </c>
    </row>
    <row r="513" spans="1:3" x14ac:dyDescent="0.3">
      <c r="A513">
        <v>489</v>
      </c>
      <c r="B513">
        <v>3.2602034494831651</v>
      </c>
      <c r="C513">
        <v>-8.750178106035289E-3</v>
      </c>
    </row>
    <row r="514" spans="1:3" x14ac:dyDescent="0.3">
      <c r="A514">
        <v>490</v>
      </c>
      <c r="B514">
        <v>3.2602614134989731</v>
      </c>
      <c r="C514">
        <v>-8.1733170126492283E-3</v>
      </c>
    </row>
    <row r="515" spans="1:3" x14ac:dyDescent="0.3">
      <c r="A515">
        <v>491</v>
      </c>
      <c r="B515">
        <v>3.2603193775147812</v>
      </c>
      <c r="C515">
        <v>-7.7940106419567279E-3</v>
      </c>
    </row>
    <row r="516" spans="1:3" x14ac:dyDescent="0.3">
      <c r="A516">
        <v>492</v>
      </c>
      <c r="B516">
        <v>3.2603773415305892</v>
      </c>
      <c r="C516">
        <v>-7.68204389129723E-3</v>
      </c>
    </row>
    <row r="517" spans="1:3" x14ac:dyDescent="0.3">
      <c r="A517">
        <v>493</v>
      </c>
      <c r="B517">
        <v>3.2605512335780134</v>
      </c>
      <c r="C517">
        <v>-7.1187213212375866E-3</v>
      </c>
    </row>
    <row r="518" spans="1:3" x14ac:dyDescent="0.3">
      <c r="A518">
        <v>494</v>
      </c>
      <c r="B518">
        <v>3.2606091975938214</v>
      </c>
      <c r="C518">
        <v>-7.0773540668165325E-3</v>
      </c>
    </row>
    <row r="519" spans="1:3" x14ac:dyDescent="0.3">
      <c r="A519">
        <v>495</v>
      </c>
      <c r="B519">
        <v>3.2606671616096294</v>
      </c>
      <c r="C519">
        <v>-5.6625540470642832E-3</v>
      </c>
    </row>
    <row r="520" spans="1:3" x14ac:dyDescent="0.3">
      <c r="A520">
        <v>496</v>
      </c>
      <c r="B520">
        <v>3.2607251256254375</v>
      </c>
      <c r="C520">
        <v>-5.988580960062162E-3</v>
      </c>
    </row>
    <row r="521" spans="1:3" x14ac:dyDescent="0.3">
      <c r="A521">
        <v>497</v>
      </c>
      <c r="B521">
        <v>3.2607830896412455</v>
      </c>
      <c r="C521">
        <v>-6.319607898624291E-3</v>
      </c>
    </row>
    <row r="522" spans="1:3" x14ac:dyDescent="0.3">
      <c r="A522">
        <v>498</v>
      </c>
      <c r="B522">
        <v>3.2609569816886692</v>
      </c>
      <c r="C522">
        <v>-5.7230822551432858E-3</v>
      </c>
    </row>
    <row r="523" spans="1:3" x14ac:dyDescent="0.3">
      <c r="A523">
        <v>499</v>
      </c>
      <c r="B523">
        <v>3.2610149457044773</v>
      </c>
      <c r="C523">
        <v>-6.556298480534295E-3</v>
      </c>
    </row>
    <row r="524" spans="1:3" x14ac:dyDescent="0.3">
      <c r="A524">
        <v>500</v>
      </c>
      <c r="B524">
        <v>3.2610729097202853</v>
      </c>
      <c r="C524">
        <v>-5.7931664359323065E-3</v>
      </c>
    </row>
    <row r="525" spans="1:3" x14ac:dyDescent="0.3">
      <c r="A525">
        <v>501</v>
      </c>
      <c r="B525">
        <v>3.2611308737360933</v>
      </c>
      <c r="C525">
        <v>-5.535180801254036E-3</v>
      </c>
    </row>
    <row r="526" spans="1:3" x14ac:dyDescent="0.3">
      <c r="A526">
        <v>502</v>
      </c>
      <c r="B526">
        <v>3.2611888377519014</v>
      </c>
      <c r="C526">
        <v>-5.4581524702719264E-3</v>
      </c>
    </row>
    <row r="527" spans="1:3" x14ac:dyDescent="0.3">
      <c r="A527">
        <v>503</v>
      </c>
      <c r="B527">
        <v>3.2614786578309412</v>
      </c>
      <c r="C527">
        <v>-9.5680243382614272E-3</v>
      </c>
    </row>
    <row r="528" spans="1:3" x14ac:dyDescent="0.3">
      <c r="A528">
        <v>504</v>
      </c>
      <c r="B528">
        <v>3.2615366218467492</v>
      </c>
      <c r="C528">
        <v>-9.3707562183498183E-3</v>
      </c>
    </row>
    <row r="529" spans="1:3" x14ac:dyDescent="0.3">
      <c r="A529">
        <v>505</v>
      </c>
      <c r="B529">
        <v>3.2615945858625572</v>
      </c>
      <c r="C529">
        <v>-7.9489027241321786E-3</v>
      </c>
    </row>
    <row r="530" spans="1:3" x14ac:dyDescent="0.3">
      <c r="A530">
        <v>506</v>
      </c>
      <c r="B530">
        <v>3.2618264419257894</v>
      </c>
      <c r="C530">
        <v>-7.8563585104269862E-3</v>
      </c>
    </row>
    <row r="531" spans="1:3" x14ac:dyDescent="0.3">
      <c r="A531">
        <v>507</v>
      </c>
      <c r="B531">
        <v>3.2618844059415975</v>
      </c>
      <c r="C531">
        <v>-8.3598297860048021E-3</v>
      </c>
    </row>
    <row r="532" spans="1:3" x14ac:dyDescent="0.3">
      <c r="A532">
        <v>508</v>
      </c>
      <c r="B532">
        <v>3.2619423699574055</v>
      </c>
      <c r="C532">
        <v>-7.2396467801993936E-3</v>
      </c>
    </row>
    <row r="533" spans="1:3" x14ac:dyDescent="0.3">
      <c r="A533">
        <v>509</v>
      </c>
      <c r="B533">
        <v>3.2620003339732135</v>
      </c>
      <c r="C533">
        <v>-6.9064088675383495E-3</v>
      </c>
    </row>
    <row r="534" spans="1:3" x14ac:dyDescent="0.3">
      <c r="A534">
        <v>510</v>
      </c>
      <c r="B534">
        <v>3.2621742260206372</v>
      </c>
      <c r="C534">
        <v>-7.0923697798388474E-3</v>
      </c>
    </row>
    <row r="535" spans="1:3" x14ac:dyDescent="0.3">
      <c r="A535">
        <v>511</v>
      </c>
      <c r="B535">
        <v>3.2622321900364453</v>
      </c>
      <c r="C535">
        <v>-7.5729555003385407E-3</v>
      </c>
    </row>
    <row r="536" spans="1:3" x14ac:dyDescent="0.3">
      <c r="A536">
        <v>512</v>
      </c>
      <c r="B536">
        <v>3.2622901540522533</v>
      </c>
      <c r="C536">
        <v>-7.9934943115738122E-3</v>
      </c>
    </row>
    <row r="537" spans="1:3" x14ac:dyDescent="0.3">
      <c r="A537">
        <v>513</v>
      </c>
      <c r="B537">
        <v>3.2623481180680614</v>
      </c>
      <c r="C537">
        <v>-7.1214575796867408E-3</v>
      </c>
    </row>
    <row r="538" spans="1:3" x14ac:dyDescent="0.3">
      <c r="A538">
        <v>514</v>
      </c>
      <c r="B538">
        <v>3.2624060820838694</v>
      </c>
      <c r="C538">
        <v>-7.5511829476440084E-3</v>
      </c>
    </row>
    <row r="539" spans="1:3" x14ac:dyDescent="0.3">
      <c r="A539">
        <v>515</v>
      </c>
      <c r="B539">
        <v>3.2625799741312935</v>
      </c>
      <c r="C539">
        <v>-7.2495669571193133E-3</v>
      </c>
    </row>
    <row r="540" spans="1:3" x14ac:dyDescent="0.3">
      <c r="A540">
        <v>516</v>
      </c>
      <c r="B540">
        <v>3.2626379381471016</v>
      </c>
      <c r="C540">
        <v>-8.7114168022695004E-3</v>
      </c>
    </row>
    <row r="541" spans="1:3" x14ac:dyDescent="0.3">
      <c r="A541">
        <v>517</v>
      </c>
      <c r="B541">
        <v>3.2626959021629096</v>
      </c>
      <c r="C541">
        <v>-9.2633899061338454E-3</v>
      </c>
    </row>
    <row r="542" spans="1:3" x14ac:dyDescent="0.3">
      <c r="A542">
        <v>518</v>
      </c>
      <c r="B542">
        <v>3.2627538661787172</v>
      </c>
      <c r="C542">
        <v>-1.0257636971790607E-2</v>
      </c>
    </row>
    <row r="543" spans="1:3" x14ac:dyDescent="0.3">
      <c r="A543">
        <v>519</v>
      </c>
      <c r="B543">
        <v>3.2628118301945253</v>
      </c>
      <c r="C543">
        <v>-1.014323155848551E-2</v>
      </c>
    </row>
    <row r="544" spans="1:3" x14ac:dyDescent="0.3">
      <c r="A544">
        <v>520</v>
      </c>
      <c r="B544">
        <v>3.2629857222419494</v>
      </c>
      <c r="C544">
        <v>-1.0137543741477018E-2</v>
      </c>
    </row>
    <row r="545" spans="1:3" x14ac:dyDescent="0.3">
      <c r="A545">
        <v>521</v>
      </c>
      <c r="B545">
        <v>3.2630436862577574</v>
      </c>
      <c r="C545">
        <v>-9.9481004087258462E-3</v>
      </c>
    </row>
    <row r="546" spans="1:3" x14ac:dyDescent="0.3">
      <c r="A546">
        <v>522</v>
      </c>
      <c r="B546">
        <v>3.2631016502735655</v>
      </c>
      <c r="C546">
        <v>-1.0209801410029584E-2</v>
      </c>
    </row>
    <row r="547" spans="1:3" x14ac:dyDescent="0.3">
      <c r="A547">
        <v>523</v>
      </c>
      <c r="B547">
        <v>3.2631596142893735</v>
      </c>
      <c r="C547">
        <v>-1.1197922368273883E-2</v>
      </c>
    </row>
    <row r="548" spans="1:3" x14ac:dyDescent="0.3">
      <c r="A548">
        <v>524</v>
      </c>
      <c r="B548">
        <v>3.2632175783051816</v>
      </c>
      <c r="C548">
        <v>-1.0447046849987096E-2</v>
      </c>
    </row>
    <row r="549" spans="1:3" x14ac:dyDescent="0.3">
      <c r="A549">
        <v>525</v>
      </c>
      <c r="B549">
        <v>3.2633914703526052</v>
      </c>
      <c r="C549">
        <v>-1.0584540116404639E-2</v>
      </c>
    </row>
    <row r="550" spans="1:3" x14ac:dyDescent="0.3">
      <c r="A550">
        <v>526</v>
      </c>
      <c r="B550">
        <v>3.2634494343684133</v>
      </c>
      <c r="C550">
        <v>-1.001934510938618E-2</v>
      </c>
    </row>
    <row r="551" spans="1:3" x14ac:dyDescent="0.3">
      <c r="A551">
        <v>527</v>
      </c>
      <c r="B551">
        <v>3.2635073983842213</v>
      </c>
      <c r="C551">
        <v>-1.0152428761247556E-2</v>
      </c>
    </row>
    <row r="552" spans="1:3" x14ac:dyDescent="0.3">
      <c r="A552">
        <v>528</v>
      </c>
      <c r="B552">
        <v>3.2635653624000294</v>
      </c>
      <c r="C552">
        <v>-1.0523127000293453E-2</v>
      </c>
    </row>
    <row r="553" spans="1:3" x14ac:dyDescent="0.3">
      <c r="A553">
        <v>529</v>
      </c>
      <c r="B553">
        <v>3.2636233264158374</v>
      </c>
      <c r="C553">
        <v>-7.8902309378774405E-3</v>
      </c>
    </row>
    <row r="554" spans="1:3" x14ac:dyDescent="0.3">
      <c r="A554">
        <v>530</v>
      </c>
      <c r="B554">
        <v>3.2637972184632615</v>
      </c>
      <c r="C554">
        <v>-7.0818772237828398E-3</v>
      </c>
    </row>
    <row r="555" spans="1:3" x14ac:dyDescent="0.3">
      <c r="A555">
        <v>531</v>
      </c>
      <c r="B555">
        <v>3.2638551824790696</v>
      </c>
      <c r="C555">
        <v>-6.3878076538772532E-3</v>
      </c>
    </row>
    <row r="556" spans="1:3" x14ac:dyDescent="0.3">
      <c r="A556">
        <v>532</v>
      </c>
      <c r="B556">
        <v>3.2639131464948776</v>
      </c>
      <c r="C556">
        <v>-5.9755118676303454E-3</v>
      </c>
    </row>
    <row r="557" spans="1:3" x14ac:dyDescent="0.3">
      <c r="A557">
        <v>533</v>
      </c>
      <c r="B557">
        <v>3.2639711105106852</v>
      </c>
      <c r="C557">
        <v>-6.6333865807965964E-3</v>
      </c>
    </row>
    <row r="558" spans="1:3" x14ac:dyDescent="0.3">
      <c r="A558">
        <v>534</v>
      </c>
      <c r="B558">
        <v>3.2640290745264933</v>
      </c>
      <c r="C558">
        <v>-7.4027179552738076E-3</v>
      </c>
    </row>
    <row r="559" spans="1:3" x14ac:dyDescent="0.3">
      <c r="A559">
        <v>535</v>
      </c>
      <c r="B559">
        <v>3.2642029665739174</v>
      </c>
      <c r="C559">
        <v>-8.7398962634162025E-3</v>
      </c>
    </row>
    <row r="560" spans="1:3" x14ac:dyDescent="0.3">
      <c r="A560">
        <v>536</v>
      </c>
      <c r="B560">
        <v>3.2642609305897254</v>
      </c>
      <c r="C560">
        <v>-8.8509206709304067E-3</v>
      </c>
    </row>
    <row r="561" spans="1:3" x14ac:dyDescent="0.3">
      <c r="A561">
        <v>537</v>
      </c>
      <c r="B561">
        <v>3.2643188946055335</v>
      </c>
      <c r="C561">
        <v>-9.343258840107449E-3</v>
      </c>
    </row>
    <row r="562" spans="1:3" x14ac:dyDescent="0.3">
      <c r="A562">
        <v>538</v>
      </c>
      <c r="B562">
        <v>3.2643768586213415</v>
      </c>
      <c r="C562">
        <v>-1.024708498720539E-2</v>
      </c>
    </row>
    <row r="563" spans="1:3" x14ac:dyDescent="0.3">
      <c r="A563">
        <v>539</v>
      </c>
      <c r="B563">
        <v>3.2644348226371496</v>
      </c>
      <c r="C563">
        <v>-1.1999303180337151E-2</v>
      </c>
    </row>
    <row r="564" spans="1:3" x14ac:dyDescent="0.3">
      <c r="A564">
        <v>540</v>
      </c>
      <c r="B564">
        <v>3.2646087146845733</v>
      </c>
      <c r="C564">
        <v>-1.3172482052283385E-2</v>
      </c>
    </row>
    <row r="565" spans="1:3" x14ac:dyDescent="0.3">
      <c r="A565">
        <v>541</v>
      </c>
      <c r="B565">
        <v>3.2646666787003813</v>
      </c>
      <c r="C565">
        <v>-1.3444704477058256E-2</v>
      </c>
    </row>
    <row r="566" spans="1:3" x14ac:dyDescent="0.3">
      <c r="A566">
        <v>542</v>
      </c>
      <c r="B566">
        <v>3.2647246427161893</v>
      </c>
      <c r="C566">
        <v>-1.4238769273736018E-2</v>
      </c>
    </row>
    <row r="567" spans="1:3" x14ac:dyDescent="0.3">
      <c r="A567">
        <v>543</v>
      </c>
      <c r="B567">
        <v>3.2647826067319974</v>
      </c>
      <c r="C567">
        <v>-1.5178282050966274E-2</v>
      </c>
    </row>
    <row r="568" spans="1:3" x14ac:dyDescent="0.3">
      <c r="A568">
        <v>544</v>
      </c>
      <c r="B568">
        <v>3.2648405707478054</v>
      </c>
      <c r="C568">
        <v>-1.4169335886062839E-2</v>
      </c>
    </row>
    <row r="569" spans="1:3" x14ac:dyDescent="0.3">
      <c r="A569">
        <v>545</v>
      </c>
      <c r="B569">
        <v>3.2650144627952296</v>
      </c>
      <c r="C569">
        <v>-1.3422472231319205E-2</v>
      </c>
    </row>
    <row r="570" spans="1:3" x14ac:dyDescent="0.3">
      <c r="A570">
        <v>546</v>
      </c>
      <c r="B570">
        <v>3.2650724268110376</v>
      </c>
      <c r="C570">
        <v>-1.5299468279073025E-2</v>
      </c>
    </row>
    <row r="571" spans="1:3" x14ac:dyDescent="0.3">
      <c r="A571">
        <v>547</v>
      </c>
      <c r="B571">
        <v>3.2651303908268456</v>
      </c>
      <c r="C571">
        <v>-1.7407468001203519E-2</v>
      </c>
    </row>
    <row r="572" spans="1:3" x14ac:dyDescent="0.3">
      <c r="A572">
        <v>548</v>
      </c>
      <c r="B572">
        <v>3.2651883548426537</v>
      </c>
      <c r="C572">
        <v>-1.7018841535843432E-2</v>
      </c>
    </row>
    <row r="573" spans="1:3" x14ac:dyDescent="0.3">
      <c r="A573">
        <v>549</v>
      </c>
      <c r="B573">
        <v>3.2652463188584613</v>
      </c>
      <c r="C573">
        <v>-1.6047961467348326E-2</v>
      </c>
    </row>
    <row r="574" spans="1:3" x14ac:dyDescent="0.3">
      <c r="A574">
        <v>550</v>
      </c>
      <c r="B574">
        <v>3.2654202109058854</v>
      </c>
      <c r="C574">
        <v>-1.6234087334458192E-2</v>
      </c>
    </row>
    <row r="575" spans="1:3" x14ac:dyDescent="0.3">
      <c r="A575">
        <v>551</v>
      </c>
      <c r="B575">
        <v>3.2654781749216935</v>
      </c>
      <c r="C575">
        <v>-1.7711063337658484E-2</v>
      </c>
    </row>
    <row r="576" spans="1:3" x14ac:dyDescent="0.3">
      <c r="A576">
        <v>552</v>
      </c>
      <c r="B576">
        <v>3.2655361389375015</v>
      </c>
      <c r="C576">
        <v>-1.8294673844725828E-2</v>
      </c>
    </row>
    <row r="577" spans="1:3" x14ac:dyDescent="0.3">
      <c r="A577">
        <v>553</v>
      </c>
      <c r="B577">
        <v>3.2655941029533095</v>
      </c>
      <c r="C577">
        <v>-1.888138210309398E-2</v>
      </c>
    </row>
    <row r="578" spans="1:3" x14ac:dyDescent="0.3">
      <c r="A578">
        <v>554</v>
      </c>
      <c r="B578">
        <v>3.2656520669691176</v>
      </c>
      <c r="C578">
        <v>-1.8300015897650734E-2</v>
      </c>
    </row>
    <row r="579" spans="1:3" x14ac:dyDescent="0.3">
      <c r="A579">
        <v>555</v>
      </c>
      <c r="B579">
        <v>3.2658259590165417</v>
      </c>
      <c r="C579">
        <v>-1.8220894865771164E-2</v>
      </c>
    </row>
    <row r="580" spans="1:3" x14ac:dyDescent="0.3">
      <c r="A580">
        <v>556</v>
      </c>
      <c r="B580">
        <v>3.2658839230323493</v>
      </c>
      <c r="C580">
        <v>-1.6066983827726755E-2</v>
      </c>
    </row>
    <row r="581" spans="1:3" x14ac:dyDescent="0.3">
      <c r="A581">
        <v>557</v>
      </c>
      <c r="B581">
        <v>3.2659418870481574</v>
      </c>
      <c r="C581">
        <v>-1.5765938964232173E-2</v>
      </c>
    </row>
    <row r="582" spans="1:3" x14ac:dyDescent="0.3">
      <c r="A582">
        <v>558</v>
      </c>
      <c r="B582">
        <v>3.2659998510639654</v>
      </c>
      <c r="C582">
        <v>-1.700217184724595E-2</v>
      </c>
    </row>
    <row r="583" spans="1:3" x14ac:dyDescent="0.3">
      <c r="A583">
        <v>559</v>
      </c>
      <c r="B583">
        <v>3.2660578150797734</v>
      </c>
      <c r="C583">
        <v>-1.7454420300294426E-2</v>
      </c>
    </row>
    <row r="584" spans="1:3" x14ac:dyDescent="0.3">
      <c r="A584">
        <v>560</v>
      </c>
      <c r="B584">
        <v>3.2662317071271976</v>
      </c>
      <c r="C584">
        <v>-1.7829265693643404E-2</v>
      </c>
    </row>
    <row r="585" spans="1:3" x14ac:dyDescent="0.3">
      <c r="A585">
        <v>561</v>
      </c>
      <c r="B585">
        <v>3.2662896711430056</v>
      </c>
      <c r="C585">
        <v>-1.6206499636540084E-2</v>
      </c>
    </row>
    <row r="586" spans="1:3" x14ac:dyDescent="0.3">
      <c r="A586">
        <v>562</v>
      </c>
      <c r="B586">
        <v>3.2663476351588137</v>
      </c>
      <c r="C586">
        <v>-1.7795695184538829E-2</v>
      </c>
    </row>
    <row r="587" spans="1:3" x14ac:dyDescent="0.3">
      <c r="A587">
        <v>563</v>
      </c>
      <c r="B587">
        <v>3.2664055991746217</v>
      </c>
      <c r="C587">
        <v>-1.6747500068008847E-2</v>
      </c>
    </row>
    <row r="588" spans="1:3" x14ac:dyDescent="0.3">
      <c r="A588">
        <v>564</v>
      </c>
      <c r="B588">
        <v>3.2666954192536615</v>
      </c>
      <c r="C588">
        <v>-1.6175394341546134E-2</v>
      </c>
    </row>
    <row r="589" spans="1:3" x14ac:dyDescent="0.3">
      <c r="A589">
        <v>565</v>
      </c>
      <c r="B589">
        <v>3.2667533832694695</v>
      </c>
      <c r="C589">
        <v>-1.4764948852757254E-2</v>
      </c>
    </row>
    <row r="590" spans="1:3" x14ac:dyDescent="0.3">
      <c r="A590">
        <v>566</v>
      </c>
      <c r="B590">
        <v>3.2668113472852776</v>
      </c>
      <c r="C590">
        <v>-1.3509696255430192E-2</v>
      </c>
    </row>
    <row r="591" spans="1:3" x14ac:dyDescent="0.3">
      <c r="A591">
        <v>567</v>
      </c>
      <c r="B591">
        <v>3.2668693113010856</v>
      </c>
      <c r="C591">
        <v>-1.5082701845651858E-2</v>
      </c>
    </row>
    <row r="592" spans="1:3" x14ac:dyDescent="0.3">
      <c r="A592">
        <v>568</v>
      </c>
      <c r="B592">
        <v>3.2670432033485097</v>
      </c>
      <c r="C592">
        <v>-1.3976716932093236E-2</v>
      </c>
    </row>
    <row r="593" spans="1:3" x14ac:dyDescent="0.3">
      <c r="A593">
        <v>569</v>
      </c>
      <c r="B593">
        <v>3.2671011673643173</v>
      </c>
      <c r="C593">
        <v>-1.4563660374313336E-2</v>
      </c>
    </row>
    <row r="594" spans="1:3" x14ac:dyDescent="0.3">
      <c r="A594">
        <v>570</v>
      </c>
      <c r="B594">
        <v>3.2671591313801254</v>
      </c>
      <c r="C594">
        <v>-1.377023515125142E-2</v>
      </c>
    </row>
    <row r="595" spans="1:3" x14ac:dyDescent="0.3">
      <c r="A595">
        <v>571</v>
      </c>
      <c r="B595">
        <v>3.2672170953959334</v>
      </c>
      <c r="C595">
        <v>-1.262068547494577E-2</v>
      </c>
    </row>
    <row r="596" spans="1:3" x14ac:dyDescent="0.3">
      <c r="A596">
        <v>572</v>
      </c>
      <c r="B596">
        <v>3.2672750594117415</v>
      </c>
      <c r="C596">
        <v>-1.3886163182867506E-2</v>
      </c>
    </row>
    <row r="597" spans="1:3" x14ac:dyDescent="0.3">
      <c r="A597">
        <v>573</v>
      </c>
      <c r="B597">
        <v>3.2674489514591656</v>
      </c>
      <c r="C597">
        <v>-1.3803268320740525E-2</v>
      </c>
    </row>
    <row r="598" spans="1:3" x14ac:dyDescent="0.3">
      <c r="A598">
        <v>574</v>
      </c>
      <c r="B598">
        <v>3.2675069154749736</v>
      </c>
      <c r="C598">
        <v>-1.404532829959626E-2</v>
      </c>
    </row>
    <row r="599" spans="1:3" x14ac:dyDescent="0.3">
      <c r="A599">
        <v>575</v>
      </c>
      <c r="B599">
        <v>3.2675648794907817</v>
      </c>
      <c r="C599">
        <v>-1.3360120106907125E-2</v>
      </c>
    </row>
    <row r="600" spans="1:3" x14ac:dyDescent="0.3">
      <c r="A600">
        <v>576</v>
      </c>
      <c r="B600">
        <v>3.2676228435065897</v>
      </c>
      <c r="C600">
        <v>-1.2857311090442192E-2</v>
      </c>
    </row>
    <row r="601" spans="1:3" x14ac:dyDescent="0.3">
      <c r="A601">
        <v>577</v>
      </c>
      <c r="B601">
        <v>3.2676808075223978</v>
      </c>
      <c r="C601">
        <v>-1.1603191613571706E-2</v>
      </c>
    </row>
    <row r="602" spans="1:3" x14ac:dyDescent="0.3">
      <c r="A602">
        <v>578</v>
      </c>
      <c r="B602">
        <v>3.2678546995698214</v>
      </c>
      <c r="C602">
        <v>-1.0802824500471875E-2</v>
      </c>
    </row>
    <row r="603" spans="1:3" x14ac:dyDescent="0.3">
      <c r="A603">
        <v>579</v>
      </c>
      <c r="B603">
        <v>3.2679126635856295</v>
      </c>
      <c r="C603">
        <v>-1.0988159936109021E-2</v>
      </c>
    </row>
    <row r="604" spans="1:3" x14ac:dyDescent="0.3">
      <c r="A604">
        <v>580</v>
      </c>
      <c r="B604">
        <v>3.2679706276014375</v>
      </c>
      <c r="C604">
        <v>-1.0868294942273593E-2</v>
      </c>
    </row>
    <row r="605" spans="1:3" x14ac:dyDescent="0.3">
      <c r="A605">
        <v>581</v>
      </c>
      <c r="B605">
        <v>3.2680285916172456</v>
      </c>
      <c r="C605">
        <v>-1.0470004173027458E-2</v>
      </c>
    </row>
    <row r="606" spans="1:3" x14ac:dyDescent="0.3">
      <c r="A606">
        <v>582</v>
      </c>
      <c r="B606">
        <v>3.2680865556330536</v>
      </c>
      <c r="C606">
        <v>-1.0748831703164985E-2</v>
      </c>
    </row>
    <row r="607" spans="1:3" x14ac:dyDescent="0.3">
      <c r="A607">
        <v>583</v>
      </c>
      <c r="B607">
        <v>3.2682604476804777</v>
      </c>
      <c r="C607">
        <v>-1.0389961857263152E-2</v>
      </c>
    </row>
    <row r="608" spans="1:3" x14ac:dyDescent="0.3">
      <c r="A608">
        <v>584</v>
      </c>
      <c r="B608">
        <v>3.2683184116962858</v>
      </c>
      <c r="C608">
        <v>-1.0366389390257691E-2</v>
      </c>
    </row>
    <row r="609" spans="1:3" x14ac:dyDescent="0.3">
      <c r="A609">
        <v>585</v>
      </c>
      <c r="B609">
        <v>3.2683763757120934</v>
      </c>
      <c r="C609">
        <v>-9.7678234520053309E-3</v>
      </c>
    </row>
    <row r="610" spans="1:3" x14ac:dyDescent="0.3">
      <c r="A610">
        <v>586</v>
      </c>
      <c r="B610">
        <v>3.2684343397279014</v>
      </c>
      <c r="C610">
        <v>-9.2826246826986925E-3</v>
      </c>
    </row>
    <row r="611" spans="1:3" x14ac:dyDescent="0.3">
      <c r="A611">
        <v>587</v>
      </c>
      <c r="B611">
        <v>3.2684923037437095</v>
      </c>
      <c r="C611">
        <v>-8.6548296159665306E-3</v>
      </c>
    </row>
    <row r="612" spans="1:3" x14ac:dyDescent="0.3">
      <c r="A612">
        <v>588</v>
      </c>
      <c r="B612">
        <v>3.2687241598069416</v>
      </c>
      <c r="C612">
        <v>-8.2878314828271904E-3</v>
      </c>
    </row>
    <row r="613" spans="1:3" x14ac:dyDescent="0.3">
      <c r="A613">
        <v>589</v>
      </c>
      <c r="B613">
        <v>3.2687821238227497</v>
      </c>
      <c r="C613">
        <v>-9.5347676326884567E-3</v>
      </c>
    </row>
    <row r="614" spans="1:3" x14ac:dyDescent="0.3">
      <c r="A614">
        <v>590</v>
      </c>
      <c r="B614">
        <v>3.2688400878385577</v>
      </c>
      <c r="C614">
        <v>-8.9309940464259441E-3</v>
      </c>
    </row>
    <row r="615" spans="1:3" x14ac:dyDescent="0.3">
      <c r="A615">
        <v>591</v>
      </c>
      <c r="B615">
        <v>3.2688980518543658</v>
      </c>
      <c r="C615">
        <v>-1.1106719024120526E-2</v>
      </c>
    </row>
    <row r="616" spans="1:3" x14ac:dyDescent="0.3">
      <c r="A616">
        <v>592</v>
      </c>
      <c r="B616">
        <v>3.2690719439017895</v>
      </c>
      <c r="C616">
        <v>-1.0149853574922041E-2</v>
      </c>
    </row>
    <row r="617" spans="1:3" x14ac:dyDescent="0.3">
      <c r="A617">
        <v>593</v>
      </c>
      <c r="B617">
        <v>3.2691299079175975</v>
      </c>
      <c r="C617">
        <v>-8.5267156172212921E-3</v>
      </c>
    </row>
    <row r="618" spans="1:3" x14ac:dyDescent="0.3">
      <c r="A618">
        <v>594</v>
      </c>
      <c r="B618">
        <v>3.2691878719334055</v>
      </c>
      <c r="C618">
        <v>-6.3975480017495201E-3</v>
      </c>
    </row>
    <row r="619" spans="1:3" x14ac:dyDescent="0.3">
      <c r="A619">
        <v>595</v>
      </c>
      <c r="B619">
        <v>3.2692458359492136</v>
      </c>
      <c r="C619">
        <v>-5.8346646871316743E-3</v>
      </c>
    </row>
    <row r="620" spans="1:3" x14ac:dyDescent="0.3">
      <c r="A620">
        <v>596</v>
      </c>
      <c r="B620">
        <v>3.2693037999650216</v>
      </c>
      <c r="C620">
        <v>-4.3821363424347837E-3</v>
      </c>
    </row>
    <row r="621" spans="1:3" x14ac:dyDescent="0.3">
      <c r="A621">
        <v>597</v>
      </c>
      <c r="B621">
        <v>3.2694776920124458</v>
      </c>
      <c r="C621">
        <v>-4.4710863518586663E-3</v>
      </c>
    </row>
    <row r="622" spans="1:3" x14ac:dyDescent="0.3">
      <c r="A622">
        <v>598</v>
      </c>
      <c r="B622">
        <v>3.2695356560282538</v>
      </c>
      <c r="C622">
        <v>-3.8666008950158925E-3</v>
      </c>
    </row>
    <row r="623" spans="1:3" x14ac:dyDescent="0.3">
      <c r="A623">
        <v>599</v>
      </c>
      <c r="B623">
        <v>3.2695936200440618</v>
      </c>
      <c r="C623">
        <v>-3.6631637403936601E-3</v>
      </c>
    </row>
    <row r="624" spans="1:3" x14ac:dyDescent="0.3">
      <c r="A624">
        <v>600</v>
      </c>
      <c r="B624">
        <v>3.2696515840598694</v>
      </c>
      <c r="C624">
        <v>-4.1262488407958209E-3</v>
      </c>
    </row>
    <row r="625" spans="1:3" x14ac:dyDescent="0.3">
      <c r="A625">
        <v>601</v>
      </c>
      <c r="B625">
        <v>3.2697095480756775</v>
      </c>
      <c r="C625">
        <v>-4.8303617029641366E-3</v>
      </c>
    </row>
    <row r="626" spans="1:3" x14ac:dyDescent="0.3">
      <c r="A626">
        <v>602</v>
      </c>
      <c r="B626">
        <v>3.2698834401231016</v>
      </c>
      <c r="C626">
        <v>-3.8847157347707828E-3</v>
      </c>
    </row>
    <row r="627" spans="1:3" x14ac:dyDescent="0.3">
      <c r="A627">
        <v>603</v>
      </c>
      <c r="B627">
        <v>3.2699414041389097</v>
      </c>
      <c r="C627">
        <v>-3.1759897738083964E-3</v>
      </c>
    </row>
    <row r="628" spans="1:3" x14ac:dyDescent="0.3">
      <c r="A628">
        <v>604</v>
      </c>
      <c r="B628">
        <v>3.2699993681547177</v>
      </c>
      <c r="C628">
        <v>-2.6821167953889891E-3</v>
      </c>
    </row>
    <row r="629" spans="1:3" x14ac:dyDescent="0.3">
      <c r="A629">
        <v>605</v>
      </c>
      <c r="B629">
        <v>3.2700573321705257</v>
      </c>
      <c r="C629">
        <v>-4.136292996621993E-3</v>
      </c>
    </row>
    <row r="630" spans="1:3" x14ac:dyDescent="0.3">
      <c r="A630">
        <v>606</v>
      </c>
      <c r="B630">
        <v>3.2701152961863338</v>
      </c>
      <c r="C630">
        <v>-5.4367529779169033E-3</v>
      </c>
    </row>
    <row r="631" spans="1:3" x14ac:dyDescent="0.3">
      <c r="A631">
        <v>607</v>
      </c>
      <c r="B631">
        <v>3.2703471522495655</v>
      </c>
      <c r="C631">
        <v>-3.4196364214813535E-3</v>
      </c>
    </row>
    <row r="632" spans="1:3" x14ac:dyDescent="0.3">
      <c r="A632">
        <v>608</v>
      </c>
      <c r="B632">
        <v>3.2704051162653736</v>
      </c>
      <c r="C632">
        <v>-1.3336956395484378E-3</v>
      </c>
    </row>
    <row r="633" spans="1:3" x14ac:dyDescent="0.3">
      <c r="A633">
        <v>609</v>
      </c>
      <c r="B633">
        <v>3.2704630802811816</v>
      </c>
      <c r="C633">
        <v>-9.1044429542952443E-4</v>
      </c>
    </row>
    <row r="634" spans="1:3" x14ac:dyDescent="0.3">
      <c r="A634">
        <v>610</v>
      </c>
      <c r="B634">
        <v>3.2705210442969896</v>
      </c>
      <c r="C634">
        <v>-1.2953898185412704E-3</v>
      </c>
    </row>
    <row r="635" spans="1:3" x14ac:dyDescent="0.3">
      <c r="A635">
        <v>611</v>
      </c>
      <c r="B635">
        <v>3.2706949363444138</v>
      </c>
      <c r="C635">
        <v>-1.9321478434037864E-3</v>
      </c>
    </row>
    <row r="636" spans="1:3" x14ac:dyDescent="0.3">
      <c r="A636">
        <v>612</v>
      </c>
      <c r="B636">
        <v>3.2707529003602218</v>
      </c>
      <c r="C636">
        <v>-7.662265454566608E-4</v>
      </c>
    </row>
    <row r="637" spans="1:3" x14ac:dyDescent="0.3">
      <c r="A637">
        <v>613</v>
      </c>
      <c r="B637">
        <v>3.2708108643760299</v>
      </c>
      <c r="C637">
        <v>1.9618831343004572E-4</v>
      </c>
    </row>
    <row r="638" spans="1:3" x14ac:dyDescent="0.3">
      <c r="A638">
        <v>614</v>
      </c>
      <c r="B638">
        <v>3.2708688283918379</v>
      </c>
      <c r="C638">
        <v>-4.9049290500358111E-4</v>
      </c>
    </row>
    <row r="639" spans="1:3" x14ac:dyDescent="0.3">
      <c r="A639">
        <v>615</v>
      </c>
      <c r="B639">
        <v>3.2709267924076455</v>
      </c>
      <c r="C639">
        <v>-8.0486213773856008E-4</v>
      </c>
    </row>
    <row r="640" spans="1:3" x14ac:dyDescent="0.3">
      <c r="A640">
        <v>616</v>
      </c>
      <c r="B640">
        <v>3.2711006844550696</v>
      </c>
      <c r="C640">
        <v>-2.1180899916726226E-3</v>
      </c>
    </row>
    <row r="641" spans="1:3" x14ac:dyDescent="0.3">
      <c r="A641">
        <v>617</v>
      </c>
      <c r="B641">
        <v>3.2711586484708777</v>
      </c>
      <c r="C641">
        <v>-3.1027988820278019E-3</v>
      </c>
    </row>
    <row r="642" spans="1:3" x14ac:dyDescent="0.3">
      <c r="A642">
        <v>618</v>
      </c>
      <c r="B642">
        <v>3.2712166124866857</v>
      </c>
      <c r="C642">
        <v>-5.4133046673370266E-3</v>
      </c>
    </row>
    <row r="643" spans="1:3" x14ac:dyDescent="0.3">
      <c r="A643">
        <v>619</v>
      </c>
      <c r="B643">
        <v>3.2712745765024938</v>
      </c>
      <c r="C643">
        <v>-5.8765084478475949E-3</v>
      </c>
    </row>
    <row r="644" spans="1:3" x14ac:dyDescent="0.3">
      <c r="A644">
        <v>620</v>
      </c>
      <c r="B644">
        <v>3.2713325405183018</v>
      </c>
      <c r="C644">
        <v>-5.1243707106105596E-3</v>
      </c>
    </row>
    <row r="645" spans="1:3" x14ac:dyDescent="0.3">
      <c r="A645">
        <v>621</v>
      </c>
      <c r="B645">
        <v>3.2715064325657255</v>
      </c>
      <c r="C645">
        <v>-5.9339708226073817E-3</v>
      </c>
    </row>
    <row r="646" spans="1:3" x14ac:dyDescent="0.3">
      <c r="A646">
        <v>622</v>
      </c>
      <c r="B646">
        <v>3.2715643965815335</v>
      </c>
      <c r="C646">
        <v>-4.1697093345094416E-3</v>
      </c>
    </row>
    <row r="647" spans="1:3" x14ac:dyDescent="0.3">
      <c r="A647">
        <v>623</v>
      </c>
      <c r="B647">
        <v>3.2716223605973416</v>
      </c>
      <c r="C647">
        <v>-1.5797134851509576E-3</v>
      </c>
    </row>
    <row r="648" spans="1:3" x14ac:dyDescent="0.3">
      <c r="A648">
        <v>624</v>
      </c>
      <c r="B648">
        <v>3.2716803246131496</v>
      </c>
      <c r="C648">
        <v>-1.8662805593718801E-3</v>
      </c>
    </row>
    <row r="649" spans="1:3" x14ac:dyDescent="0.3">
      <c r="A649">
        <v>625</v>
      </c>
      <c r="B649">
        <v>3.2717382886289577</v>
      </c>
      <c r="C649">
        <v>-4.5442337018952728E-4</v>
      </c>
    </row>
    <row r="650" spans="1:3" x14ac:dyDescent="0.3">
      <c r="A650">
        <v>626</v>
      </c>
      <c r="B650">
        <v>3.2719121806763818</v>
      </c>
      <c r="C650">
        <v>8.2727767847101674E-4</v>
      </c>
    </row>
    <row r="651" spans="1:3" x14ac:dyDescent="0.3">
      <c r="A651">
        <v>627</v>
      </c>
      <c r="B651">
        <v>3.2719701446921898</v>
      </c>
      <c r="C651">
        <v>-6.1187253181271828E-4</v>
      </c>
    </row>
    <row r="652" spans="1:3" x14ac:dyDescent="0.3">
      <c r="A652">
        <v>628</v>
      </c>
      <c r="B652">
        <v>3.2720281087079979</v>
      </c>
      <c r="C652">
        <v>-3.8627712564487382E-4</v>
      </c>
    </row>
    <row r="653" spans="1:3" x14ac:dyDescent="0.3">
      <c r="A653">
        <v>629</v>
      </c>
      <c r="B653">
        <v>3.2720860727238059</v>
      </c>
      <c r="C653">
        <v>9.7310141079987034E-4</v>
      </c>
    </row>
    <row r="654" spans="1:3" x14ac:dyDescent="0.3">
      <c r="A654">
        <v>630</v>
      </c>
      <c r="B654">
        <v>3.2721440367396135</v>
      </c>
      <c r="C654">
        <v>1.8500653440511883E-4</v>
      </c>
    </row>
    <row r="655" spans="1:3" x14ac:dyDescent="0.3">
      <c r="A655">
        <v>631</v>
      </c>
      <c r="B655">
        <v>3.2723179287870376</v>
      </c>
      <c r="C655">
        <v>-3.2306888828159686E-4</v>
      </c>
    </row>
    <row r="656" spans="1:3" x14ac:dyDescent="0.3">
      <c r="A656">
        <v>632</v>
      </c>
      <c r="B656">
        <v>3.2723758928028457</v>
      </c>
      <c r="C656">
        <v>-1.6481576195888081E-3</v>
      </c>
    </row>
    <row r="657" spans="1:3" x14ac:dyDescent="0.3">
      <c r="A657">
        <v>633</v>
      </c>
      <c r="B657">
        <v>3.2724338568186537</v>
      </c>
      <c r="C657">
        <v>-2.2466454025047433E-3</v>
      </c>
    </row>
    <row r="658" spans="1:3" x14ac:dyDescent="0.3">
      <c r="A658">
        <v>634</v>
      </c>
      <c r="B658">
        <v>3.2724918208344618</v>
      </c>
      <c r="C658">
        <v>1.6883081480756346E-4</v>
      </c>
    </row>
    <row r="659" spans="1:3" x14ac:dyDescent="0.3">
      <c r="A659">
        <v>635</v>
      </c>
      <c r="B659">
        <v>3.2725497848502698</v>
      </c>
      <c r="C659">
        <v>-3.0557555417143334E-5</v>
      </c>
    </row>
    <row r="660" spans="1:3" x14ac:dyDescent="0.3">
      <c r="A660">
        <v>636</v>
      </c>
      <c r="B660">
        <v>3.2727236768976939</v>
      </c>
      <c r="C660">
        <v>-2.5411280951530557E-3</v>
      </c>
    </row>
    <row r="661" spans="1:3" x14ac:dyDescent="0.3">
      <c r="A661">
        <v>637</v>
      </c>
      <c r="B661">
        <v>3.2727816409135015</v>
      </c>
      <c r="C661">
        <v>-3.0959472313143444E-3</v>
      </c>
    </row>
    <row r="662" spans="1:3" x14ac:dyDescent="0.3">
      <c r="A662">
        <v>638</v>
      </c>
      <c r="B662">
        <v>3.2728396049293096</v>
      </c>
      <c r="C662">
        <v>-3.4807925525610628E-3</v>
      </c>
    </row>
    <row r="663" spans="1:3" x14ac:dyDescent="0.3">
      <c r="A663">
        <v>639</v>
      </c>
      <c r="B663">
        <v>3.2728975689451176</v>
      </c>
      <c r="C663">
        <v>-4.4787427306611782E-3</v>
      </c>
    </row>
    <row r="664" spans="1:3" x14ac:dyDescent="0.3">
      <c r="A664">
        <v>640</v>
      </c>
      <c r="B664">
        <v>3.2729555329609257</v>
      </c>
      <c r="C664">
        <v>-4.0126824001442962E-3</v>
      </c>
    </row>
    <row r="665" spans="1:3" x14ac:dyDescent="0.3">
      <c r="A665">
        <v>641</v>
      </c>
      <c r="B665">
        <v>3.2731294250083498</v>
      </c>
      <c r="C665">
        <v>-2.7976973935830429E-3</v>
      </c>
    </row>
    <row r="666" spans="1:3" x14ac:dyDescent="0.3">
      <c r="A666">
        <v>642</v>
      </c>
      <c r="B666">
        <v>3.2731873890241578</v>
      </c>
      <c r="C666">
        <v>-3.8799660861181806E-3</v>
      </c>
    </row>
    <row r="667" spans="1:3" x14ac:dyDescent="0.3">
      <c r="A667">
        <v>643</v>
      </c>
      <c r="B667">
        <v>3.2732453530399659</v>
      </c>
      <c r="C667">
        <v>-4.639302680216506E-3</v>
      </c>
    </row>
    <row r="668" spans="1:3" x14ac:dyDescent="0.3">
      <c r="A668">
        <v>644</v>
      </c>
      <c r="B668">
        <v>3.2733033170557739</v>
      </c>
      <c r="C668">
        <v>-5.2334111129934691E-3</v>
      </c>
    </row>
    <row r="669" spans="1:3" x14ac:dyDescent="0.3">
      <c r="A669">
        <v>645</v>
      </c>
      <c r="B669">
        <v>3.273361281071582</v>
      </c>
      <c r="C669">
        <v>5.986211339150227E-3</v>
      </c>
    </row>
    <row r="670" spans="1:3" x14ac:dyDescent="0.3">
      <c r="A670">
        <v>646</v>
      </c>
      <c r="B670">
        <v>3.2735351731190057</v>
      </c>
      <c r="C670">
        <v>-2.7212958806712706E-3</v>
      </c>
    </row>
    <row r="671" spans="1:3" x14ac:dyDescent="0.3">
      <c r="A671">
        <v>647</v>
      </c>
      <c r="B671">
        <v>3.2735931371348137</v>
      </c>
      <c r="C671">
        <v>-3.4269078741200332E-3</v>
      </c>
    </row>
    <row r="672" spans="1:3" x14ac:dyDescent="0.3">
      <c r="A672">
        <v>648</v>
      </c>
      <c r="B672">
        <v>3.2736511011506217</v>
      </c>
      <c r="C672">
        <v>-3.3263651480983647E-3</v>
      </c>
    </row>
    <row r="673" spans="1:3" x14ac:dyDescent="0.3">
      <c r="A673">
        <v>649</v>
      </c>
      <c r="B673">
        <v>3.2737090651664298</v>
      </c>
      <c r="C673">
        <v>-3.4332736014439647E-3</v>
      </c>
    </row>
    <row r="674" spans="1:3" x14ac:dyDescent="0.3">
      <c r="A674">
        <v>650</v>
      </c>
      <c r="B674">
        <v>3.2737670291822378</v>
      </c>
      <c r="C674">
        <v>-3.3024823160974215E-3</v>
      </c>
    </row>
    <row r="675" spans="1:3" x14ac:dyDescent="0.3">
      <c r="A675">
        <v>651</v>
      </c>
      <c r="B675">
        <v>3.273940921229662</v>
      </c>
      <c r="C675">
        <v>-4.9326120613750746E-3</v>
      </c>
    </row>
    <row r="676" spans="1:3" x14ac:dyDescent="0.3">
      <c r="A676">
        <v>652</v>
      </c>
      <c r="B676">
        <v>3.27399888524547</v>
      </c>
      <c r="C676">
        <v>-5.399854334759091E-3</v>
      </c>
    </row>
    <row r="677" spans="1:3" x14ac:dyDescent="0.3">
      <c r="A677">
        <v>653</v>
      </c>
      <c r="B677">
        <v>3.2740568492612776</v>
      </c>
      <c r="C677">
        <v>-5.528019081654012E-3</v>
      </c>
    </row>
    <row r="678" spans="1:3" x14ac:dyDescent="0.3">
      <c r="A678">
        <v>654</v>
      </c>
      <c r="B678">
        <v>3.2741148132770856</v>
      </c>
      <c r="C678">
        <v>-5.0667661958181398E-3</v>
      </c>
    </row>
    <row r="679" spans="1:3" x14ac:dyDescent="0.3">
      <c r="A679">
        <v>655</v>
      </c>
      <c r="B679">
        <v>3.2741727772928937</v>
      </c>
      <c r="C679">
        <v>-6.6772094501055257E-3</v>
      </c>
    </row>
    <row r="680" spans="1:3" x14ac:dyDescent="0.3">
      <c r="A680">
        <v>656</v>
      </c>
      <c r="B680">
        <v>3.2743466693403178</v>
      </c>
      <c r="C680">
        <v>-6.0893888048969558E-3</v>
      </c>
    </row>
    <row r="681" spans="1:3" x14ac:dyDescent="0.3">
      <c r="A681">
        <v>657</v>
      </c>
      <c r="B681">
        <v>3.2744046333561259</v>
      </c>
      <c r="C681">
        <v>-6.2340035215004974E-3</v>
      </c>
    </row>
    <row r="682" spans="1:3" x14ac:dyDescent="0.3">
      <c r="A682">
        <v>658</v>
      </c>
      <c r="B682">
        <v>3.2744625973719339</v>
      </c>
      <c r="C682">
        <v>-6.1257071080995651E-3</v>
      </c>
    </row>
    <row r="683" spans="1:3" x14ac:dyDescent="0.3">
      <c r="A683">
        <v>659</v>
      </c>
      <c r="B683">
        <v>3.2745205613877419</v>
      </c>
      <c r="C683">
        <v>-6.2539142444557605E-3</v>
      </c>
    </row>
    <row r="684" spans="1:3" x14ac:dyDescent="0.3">
      <c r="A684">
        <v>660</v>
      </c>
      <c r="B684">
        <v>3.27457852540355</v>
      </c>
      <c r="C684">
        <v>-4.1232978615068916E-3</v>
      </c>
    </row>
    <row r="685" spans="1:3" x14ac:dyDescent="0.3">
      <c r="A685">
        <v>661</v>
      </c>
      <c r="B685">
        <v>3.2747524174509737</v>
      </c>
      <c r="C685">
        <v>-4.0572810149930305E-3</v>
      </c>
    </row>
    <row r="686" spans="1:3" x14ac:dyDescent="0.3">
      <c r="A686">
        <v>662</v>
      </c>
      <c r="B686">
        <v>3.2748103814667817</v>
      </c>
      <c r="C686">
        <v>-3.0872350342776578E-3</v>
      </c>
    </row>
    <row r="687" spans="1:3" x14ac:dyDescent="0.3">
      <c r="A687">
        <v>663</v>
      </c>
      <c r="B687">
        <v>3.2748683454825898</v>
      </c>
      <c r="C687">
        <v>-2.6622703531709035E-3</v>
      </c>
    </row>
    <row r="688" spans="1:3" x14ac:dyDescent="0.3">
      <c r="A688">
        <v>664</v>
      </c>
      <c r="B688">
        <v>3.2749263094983978</v>
      </c>
      <c r="C688">
        <v>-1.6842155437966078E-3</v>
      </c>
    </row>
    <row r="689" spans="1:3" x14ac:dyDescent="0.3">
      <c r="A689">
        <v>665</v>
      </c>
      <c r="B689">
        <v>3.2749842735142058</v>
      </c>
      <c r="C689">
        <v>-2.1335829731667921E-3</v>
      </c>
    </row>
    <row r="690" spans="1:3" x14ac:dyDescent="0.3">
      <c r="A690">
        <v>666</v>
      </c>
      <c r="B690">
        <v>3.27515816556163</v>
      </c>
      <c r="C690">
        <v>-2.3213774859738301E-3</v>
      </c>
    </row>
    <row r="691" spans="1:3" x14ac:dyDescent="0.3">
      <c r="A691">
        <v>667</v>
      </c>
      <c r="B691">
        <v>3.275216129577438</v>
      </c>
      <c r="C691">
        <v>-1.7518569560919239E-3</v>
      </c>
    </row>
    <row r="692" spans="1:3" x14ac:dyDescent="0.3">
      <c r="A692">
        <v>668</v>
      </c>
      <c r="B692">
        <v>3.2752740935932456</v>
      </c>
      <c r="C692">
        <v>-1.4490228854699971E-3</v>
      </c>
    </row>
    <row r="693" spans="1:3" x14ac:dyDescent="0.3">
      <c r="A693">
        <v>669</v>
      </c>
      <c r="B693">
        <v>3.2753320576090537</v>
      </c>
      <c r="C693">
        <v>-8.740021140414278E-4</v>
      </c>
    </row>
    <row r="694" spans="1:3" x14ac:dyDescent="0.3">
      <c r="A694">
        <v>670</v>
      </c>
      <c r="B694">
        <v>3.2753900216248617</v>
      </c>
      <c r="C694">
        <v>-8.2348108569352263E-4</v>
      </c>
    </row>
    <row r="695" spans="1:3" x14ac:dyDescent="0.3">
      <c r="A695">
        <v>671</v>
      </c>
      <c r="B695">
        <v>3.2756218776880939</v>
      </c>
      <c r="C695">
        <v>1.5462546762101681E-4</v>
      </c>
    </row>
    <row r="696" spans="1:3" x14ac:dyDescent="0.3">
      <c r="A696">
        <v>672</v>
      </c>
      <c r="B696">
        <v>3.2756798417039019</v>
      </c>
      <c r="C696">
        <v>6.7165144972358704E-4</v>
      </c>
    </row>
    <row r="697" spans="1:3" x14ac:dyDescent="0.3">
      <c r="A697">
        <v>673</v>
      </c>
      <c r="B697">
        <v>3.27573780571971</v>
      </c>
      <c r="C697">
        <v>1.9768181983361721E-3</v>
      </c>
    </row>
    <row r="698" spans="1:3" x14ac:dyDescent="0.3">
      <c r="A698">
        <v>674</v>
      </c>
      <c r="B698">
        <v>3.275795769735518</v>
      </c>
      <c r="C698">
        <v>1.5062358826436473E-3</v>
      </c>
    </row>
    <row r="699" spans="1:3" x14ac:dyDescent="0.3">
      <c r="A699">
        <v>675</v>
      </c>
      <c r="B699">
        <v>3.2759696617829417</v>
      </c>
      <c r="C699">
        <v>1.0180325177553406E-3</v>
      </c>
    </row>
    <row r="700" spans="1:3" x14ac:dyDescent="0.3">
      <c r="A700">
        <v>676</v>
      </c>
      <c r="B700">
        <v>3.2760276257987497</v>
      </c>
      <c r="C700">
        <v>-1.6827715026312973E-4</v>
      </c>
    </row>
    <row r="701" spans="1:3" x14ac:dyDescent="0.3">
      <c r="A701">
        <v>677</v>
      </c>
      <c r="B701">
        <v>3.2760855898145578</v>
      </c>
      <c r="C701">
        <v>-8.8022988358327225E-4</v>
      </c>
    </row>
    <row r="702" spans="1:3" x14ac:dyDescent="0.3">
      <c r="A702">
        <v>678</v>
      </c>
      <c r="B702">
        <v>3.2761435538303658</v>
      </c>
      <c r="C702">
        <v>-1.2546214682407353E-4</v>
      </c>
    </row>
    <row r="703" spans="1:3" x14ac:dyDescent="0.3">
      <c r="A703">
        <v>679</v>
      </c>
      <c r="B703">
        <v>3.2762015178461739</v>
      </c>
      <c r="C703">
        <v>9.1697595074169413E-4</v>
      </c>
    </row>
    <row r="704" spans="1:3" x14ac:dyDescent="0.3">
      <c r="A704">
        <v>680</v>
      </c>
      <c r="B704">
        <v>3.276375409893598</v>
      </c>
      <c r="C704">
        <v>-1.481270552028402E-3</v>
      </c>
    </row>
    <row r="705" spans="1:3" x14ac:dyDescent="0.3">
      <c r="A705">
        <v>681</v>
      </c>
      <c r="B705">
        <v>3.276433373909406</v>
      </c>
      <c r="C705">
        <v>-2.901989589965126E-5</v>
      </c>
    </row>
    <row r="706" spans="1:3" x14ac:dyDescent="0.3">
      <c r="A706">
        <v>682</v>
      </c>
      <c r="B706">
        <v>3.2764913379252141</v>
      </c>
      <c r="C706">
        <v>3.9536139490703448E-4</v>
      </c>
    </row>
    <row r="707" spans="1:3" x14ac:dyDescent="0.3">
      <c r="A707">
        <v>683</v>
      </c>
      <c r="B707">
        <v>3.2765493019410217</v>
      </c>
      <c r="C707">
        <v>-7.8306447433451609E-5</v>
      </c>
    </row>
    <row r="708" spans="1:3" x14ac:dyDescent="0.3">
      <c r="A708">
        <v>684</v>
      </c>
      <c r="B708">
        <v>3.2766072659568297</v>
      </c>
      <c r="C708">
        <v>-1.9253455374110828E-3</v>
      </c>
    </row>
    <row r="709" spans="1:3" x14ac:dyDescent="0.3">
      <c r="A709">
        <v>685</v>
      </c>
      <c r="B709">
        <v>3.2767811580042538</v>
      </c>
      <c r="C709">
        <v>-1.1128380318643494E-3</v>
      </c>
    </row>
    <row r="710" spans="1:3" x14ac:dyDescent="0.3">
      <c r="A710">
        <v>686</v>
      </c>
      <c r="B710">
        <v>3.2768391220200619</v>
      </c>
      <c r="C710">
        <v>-1.0925391765272963E-3</v>
      </c>
    </row>
    <row r="711" spans="1:3" x14ac:dyDescent="0.3">
      <c r="A711">
        <v>687</v>
      </c>
      <c r="B711">
        <v>3.2768970860358699</v>
      </c>
      <c r="C711">
        <v>9.343751636805564E-4</v>
      </c>
    </row>
    <row r="712" spans="1:3" x14ac:dyDescent="0.3">
      <c r="A712">
        <v>688</v>
      </c>
      <c r="B712">
        <v>3.276955050051678</v>
      </c>
      <c r="C712">
        <v>3.515423686395458E-4</v>
      </c>
    </row>
    <row r="713" spans="1:3" x14ac:dyDescent="0.3">
      <c r="A713">
        <v>689</v>
      </c>
      <c r="B713">
        <v>3.277013014067486</v>
      </c>
      <c r="C713">
        <v>-5.1904112404077551E-4</v>
      </c>
    </row>
    <row r="714" spans="1:3" x14ac:dyDescent="0.3">
      <c r="A714">
        <v>690</v>
      </c>
      <c r="B714">
        <v>3.2771869061149097</v>
      </c>
      <c r="C714">
        <v>-2.7796401659441194E-3</v>
      </c>
    </row>
    <row r="715" spans="1:3" x14ac:dyDescent="0.3">
      <c r="A715">
        <v>691</v>
      </c>
      <c r="B715">
        <v>3.2772448701307177</v>
      </c>
      <c r="C715">
        <v>-2.9900084678069483E-3</v>
      </c>
    </row>
    <row r="716" spans="1:3" x14ac:dyDescent="0.3">
      <c r="A716">
        <v>692</v>
      </c>
      <c r="B716">
        <v>3.2773028341465258</v>
      </c>
      <c r="C716">
        <v>-1.9707445541561341E-3</v>
      </c>
    </row>
    <row r="717" spans="1:3" x14ac:dyDescent="0.3">
      <c r="A717">
        <v>693</v>
      </c>
      <c r="B717">
        <v>3.2773607981623338</v>
      </c>
      <c r="C717">
        <v>-1.616516966657322E-3</v>
      </c>
    </row>
    <row r="718" spans="1:3" x14ac:dyDescent="0.3">
      <c r="A718">
        <v>694</v>
      </c>
      <c r="B718">
        <v>3.2774187621781419</v>
      </c>
      <c r="C718">
        <v>-2.4185522507926827E-3</v>
      </c>
    </row>
    <row r="719" spans="1:3" x14ac:dyDescent="0.3">
      <c r="A719">
        <v>695</v>
      </c>
      <c r="B719">
        <v>3.277592654225566</v>
      </c>
      <c r="C719">
        <v>-3.4209447208706223E-3</v>
      </c>
    </row>
    <row r="720" spans="1:3" x14ac:dyDescent="0.3">
      <c r="A720">
        <v>696</v>
      </c>
      <c r="B720">
        <v>3.277650618241374</v>
      </c>
      <c r="C720">
        <v>-2.5996880597851657E-3</v>
      </c>
    </row>
    <row r="721" spans="1:3" x14ac:dyDescent="0.3">
      <c r="A721">
        <v>697</v>
      </c>
      <c r="B721">
        <v>3.2777085822571821</v>
      </c>
      <c r="C721">
        <v>-2.2613159634090607E-3</v>
      </c>
    </row>
    <row r="722" spans="1:3" x14ac:dyDescent="0.3">
      <c r="A722">
        <v>698</v>
      </c>
      <c r="B722">
        <v>3.2777665462729901</v>
      </c>
      <c r="C722">
        <v>-2.1166431436374644E-3</v>
      </c>
    </row>
    <row r="723" spans="1:3" x14ac:dyDescent="0.3">
      <c r="A723">
        <v>699</v>
      </c>
      <c r="B723">
        <v>3.2778245102887977</v>
      </c>
      <c r="C723">
        <v>-2.287427367706929E-3</v>
      </c>
    </row>
    <row r="724" spans="1:3" x14ac:dyDescent="0.3">
      <c r="A724">
        <v>700</v>
      </c>
      <c r="B724">
        <v>3.2779984023362219</v>
      </c>
      <c r="C724">
        <v>-1.9987126688327805E-3</v>
      </c>
    </row>
    <row r="725" spans="1:3" x14ac:dyDescent="0.3">
      <c r="A725">
        <v>701</v>
      </c>
      <c r="B725">
        <v>3.2780563663520299</v>
      </c>
      <c r="C725">
        <v>-2.6459532794786966E-3</v>
      </c>
    </row>
    <row r="726" spans="1:3" x14ac:dyDescent="0.3">
      <c r="A726">
        <v>702</v>
      </c>
      <c r="B726">
        <v>3.2781143303678379</v>
      </c>
      <c r="C726">
        <v>-4.2337788566264578E-3</v>
      </c>
    </row>
    <row r="727" spans="1:3" x14ac:dyDescent="0.3">
      <c r="A727">
        <v>703</v>
      </c>
      <c r="B727">
        <v>3.278172294383646</v>
      </c>
      <c r="C727">
        <v>-6.1983294864687011E-3</v>
      </c>
    </row>
    <row r="728" spans="1:3" x14ac:dyDescent="0.3">
      <c r="A728">
        <v>704</v>
      </c>
      <c r="B728">
        <v>3.278230258399454</v>
      </c>
      <c r="C728">
        <v>-6.5535757313135434E-3</v>
      </c>
    </row>
    <row r="729" spans="1:3" x14ac:dyDescent="0.3">
      <c r="A729">
        <v>705</v>
      </c>
      <c r="B729">
        <v>3.2784041504468782</v>
      </c>
      <c r="C729">
        <v>-6.527708851721048E-3</v>
      </c>
    </row>
    <row r="730" spans="1:3" x14ac:dyDescent="0.3">
      <c r="A730">
        <v>706</v>
      </c>
      <c r="B730">
        <v>3.2784621144626858</v>
      </c>
      <c r="C730">
        <v>-5.9057877993620167E-3</v>
      </c>
    </row>
    <row r="731" spans="1:3" x14ac:dyDescent="0.3">
      <c r="A731">
        <v>707</v>
      </c>
      <c r="B731">
        <v>3.2785200784784938</v>
      </c>
      <c r="C731">
        <v>-4.8730565445276319E-3</v>
      </c>
    </row>
    <row r="732" spans="1:3" x14ac:dyDescent="0.3">
      <c r="A732">
        <v>708</v>
      </c>
      <c r="B732">
        <v>3.2785780424943018</v>
      </c>
      <c r="C732">
        <v>-5.7111329727774773E-3</v>
      </c>
    </row>
    <row r="733" spans="1:3" x14ac:dyDescent="0.3">
      <c r="A733">
        <v>709</v>
      </c>
      <c r="B733">
        <v>3.2786360065101099</v>
      </c>
      <c r="C733">
        <v>-4.4134799058288543E-3</v>
      </c>
    </row>
    <row r="734" spans="1:3" x14ac:dyDescent="0.3">
      <c r="A734">
        <v>710</v>
      </c>
      <c r="B734">
        <v>3.278809898557534</v>
      </c>
      <c r="C734">
        <v>-4.2179718145356482E-3</v>
      </c>
    </row>
    <row r="735" spans="1:3" x14ac:dyDescent="0.3">
      <c r="A735">
        <v>711</v>
      </c>
      <c r="B735">
        <v>3.2788678625733421</v>
      </c>
      <c r="C735">
        <v>-5.7670037272692376E-3</v>
      </c>
    </row>
    <row r="736" spans="1:3" x14ac:dyDescent="0.3">
      <c r="A736">
        <v>712</v>
      </c>
      <c r="B736">
        <v>3.2789258265891501</v>
      </c>
      <c r="C736">
        <v>-6.4042804909183459E-3</v>
      </c>
    </row>
    <row r="737" spans="1:3" x14ac:dyDescent="0.3">
      <c r="A737">
        <v>713</v>
      </c>
      <c r="B737">
        <v>3.2789837906049581</v>
      </c>
      <c r="C737">
        <v>-5.7903133888337344E-3</v>
      </c>
    </row>
    <row r="738" spans="1:3" x14ac:dyDescent="0.3">
      <c r="A738">
        <v>714</v>
      </c>
      <c r="B738">
        <v>3.2790417546207657</v>
      </c>
      <c r="C738">
        <v>-4.2998487755747661E-3</v>
      </c>
    </row>
    <row r="739" spans="1:3" x14ac:dyDescent="0.3">
      <c r="A739">
        <v>715</v>
      </c>
      <c r="B739">
        <v>3.2792156466681899</v>
      </c>
      <c r="C739">
        <v>-3.7568643840919513E-3</v>
      </c>
    </row>
    <row r="740" spans="1:3" x14ac:dyDescent="0.3">
      <c r="A740">
        <v>716</v>
      </c>
      <c r="B740">
        <v>3.2792736106839979</v>
      </c>
      <c r="C740">
        <v>-3.5960825829532972E-3</v>
      </c>
    </row>
    <row r="741" spans="1:3" x14ac:dyDescent="0.3">
      <c r="A741">
        <v>717</v>
      </c>
      <c r="B741">
        <v>3.279331574699806</v>
      </c>
      <c r="C741">
        <v>-5.3631930757758184E-3</v>
      </c>
    </row>
    <row r="742" spans="1:3" x14ac:dyDescent="0.3">
      <c r="A742">
        <v>718</v>
      </c>
      <c r="B742">
        <v>3.279389538715614</v>
      </c>
      <c r="C742">
        <v>-6.3928991510566746E-3</v>
      </c>
    </row>
    <row r="743" spans="1:3" x14ac:dyDescent="0.3">
      <c r="A743">
        <v>719</v>
      </c>
      <c r="B743">
        <v>3.279447502731422</v>
      </c>
      <c r="C743">
        <v>-6.0804192911563248E-3</v>
      </c>
    </row>
    <row r="744" spans="1:3" x14ac:dyDescent="0.3">
      <c r="A744">
        <v>720</v>
      </c>
      <c r="B744">
        <v>3.2796213947788462</v>
      </c>
      <c r="C744">
        <v>-5.8356272622090977E-3</v>
      </c>
    </row>
    <row r="745" spans="1:3" x14ac:dyDescent="0.3">
      <c r="A745">
        <v>721</v>
      </c>
      <c r="B745">
        <v>3.2796793587946538</v>
      </c>
      <c r="C745">
        <v>-5.1289738851236777E-3</v>
      </c>
    </row>
    <row r="746" spans="1:3" x14ac:dyDescent="0.3">
      <c r="A746">
        <v>722</v>
      </c>
      <c r="B746">
        <v>3.2797373228104618</v>
      </c>
      <c r="C746">
        <v>-6.2799915522364635E-3</v>
      </c>
    </row>
    <row r="747" spans="1:3" x14ac:dyDescent="0.3">
      <c r="A747">
        <v>723</v>
      </c>
      <c r="B747">
        <v>3.2797952868262699</v>
      </c>
      <c r="C747">
        <v>-5.960968825711177E-3</v>
      </c>
    </row>
    <row r="748" spans="1:3" x14ac:dyDescent="0.3">
      <c r="A748">
        <v>724</v>
      </c>
      <c r="B748">
        <v>3.2798532508420779</v>
      </c>
      <c r="C748">
        <v>-5.9865688672742223E-3</v>
      </c>
    </row>
    <row r="749" spans="1:3" x14ac:dyDescent="0.3">
      <c r="A749">
        <v>725</v>
      </c>
      <c r="B749">
        <v>3.280027142889502</v>
      </c>
      <c r="C749">
        <v>-5.6752904930830184E-3</v>
      </c>
    </row>
    <row r="750" spans="1:3" x14ac:dyDescent="0.3">
      <c r="A750">
        <v>726</v>
      </c>
      <c r="B750">
        <v>3.2800851069053101</v>
      </c>
      <c r="C750">
        <v>-3.0239764585906492E-3</v>
      </c>
    </row>
    <row r="751" spans="1:3" x14ac:dyDescent="0.3">
      <c r="A751">
        <v>727</v>
      </c>
      <c r="B751">
        <v>3.2801430709211181</v>
      </c>
      <c r="C751">
        <v>1.058524429347063E-3</v>
      </c>
    </row>
    <row r="752" spans="1:3" x14ac:dyDescent="0.3">
      <c r="A752">
        <v>728</v>
      </c>
      <c r="B752">
        <v>3.2802010349369262</v>
      </c>
      <c r="C752">
        <v>-1.0548227494577844E-4</v>
      </c>
    </row>
    <row r="753" spans="1:3" x14ac:dyDescent="0.3">
      <c r="A753">
        <v>729</v>
      </c>
      <c r="B753">
        <v>3.2802589989527342</v>
      </c>
      <c r="C753">
        <v>-1.0827380554383481E-3</v>
      </c>
    </row>
    <row r="754" spans="1:3" x14ac:dyDescent="0.3">
      <c r="A754">
        <v>730</v>
      </c>
      <c r="B754">
        <v>3.2804328910001579</v>
      </c>
      <c r="C754">
        <v>2.9568104211152857E-4</v>
      </c>
    </row>
    <row r="755" spans="1:3" x14ac:dyDescent="0.3">
      <c r="A755">
        <v>731</v>
      </c>
      <c r="B755">
        <v>3.2804908550159659</v>
      </c>
      <c r="C755">
        <v>-4.682271459466314E-4</v>
      </c>
    </row>
    <row r="756" spans="1:3" x14ac:dyDescent="0.3">
      <c r="A756">
        <v>732</v>
      </c>
      <c r="B756">
        <v>3.280548819031774</v>
      </c>
      <c r="C756">
        <v>-8.3169679711847522E-4</v>
      </c>
    </row>
    <row r="757" spans="1:3" x14ac:dyDescent="0.3">
      <c r="A757">
        <v>733</v>
      </c>
      <c r="B757">
        <v>3.280606783047582</v>
      </c>
      <c r="C757">
        <v>4.1976276727684336E-4</v>
      </c>
    </row>
    <row r="758" spans="1:3" x14ac:dyDescent="0.3">
      <c r="A758">
        <v>734</v>
      </c>
      <c r="B758">
        <v>3.2806647470633901</v>
      </c>
      <c r="C758">
        <v>5.9139476132941127E-4</v>
      </c>
    </row>
    <row r="759" spans="1:3" x14ac:dyDescent="0.3">
      <c r="A759">
        <v>735</v>
      </c>
      <c r="B759">
        <v>3.2808386391108142</v>
      </c>
      <c r="C759">
        <v>4.8113160960561174E-4</v>
      </c>
    </row>
    <row r="760" spans="1:3" x14ac:dyDescent="0.3">
      <c r="A760">
        <v>736</v>
      </c>
      <c r="B760">
        <v>3.2808966031266222</v>
      </c>
      <c r="C760">
        <v>-6.9852068912368281E-4</v>
      </c>
    </row>
    <row r="761" spans="1:3" x14ac:dyDescent="0.3">
      <c r="A761">
        <v>737</v>
      </c>
      <c r="B761">
        <v>3.2809545671424298</v>
      </c>
      <c r="C761">
        <v>-1.9641604468123575E-4</v>
      </c>
    </row>
    <row r="762" spans="1:3" x14ac:dyDescent="0.3">
      <c r="A762">
        <v>738</v>
      </c>
      <c r="B762">
        <v>3.2810125311582379</v>
      </c>
      <c r="C762">
        <v>7.8415936265852082E-4</v>
      </c>
    </row>
    <row r="763" spans="1:3" x14ac:dyDescent="0.3">
      <c r="A763">
        <v>739</v>
      </c>
      <c r="B763">
        <v>3.2810704951740459</v>
      </c>
      <c r="C763">
        <v>-3.8743330513213436E-4</v>
      </c>
    </row>
    <row r="764" spans="1:3" x14ac:dyDescent="0.3">
      <c r="A764">
        <v>740</v>
      </c>
      <c r="B764">
        <v>3.28124438722147</v>
      </c>
      <c r="C764">
        <v>-1.7576762810529445E-3</v>
      </c>
    </row>
    <row r="765" spans="1:3" x14ac:dyDescent="0.3">
      <c r="A765">
        <v>741</v>
      </c>
      <c r="B765">
        <v>3.2813023512372781</v>
      </c>
      <c r="C765">
        <v>-9.4254880632815841E-4</v>
      </c>
    </row>
    <row r="766" spans="1:3" x14ac:dyDescent="0.3">
      <c r="A766">
        <v>742</v>
      </c>
      <c r="B766">
        <v>3.2813603152530861</v>
      </c>
      <c r="C766">
        <v>-2.0904394296867856E-3</v>
      </c>
    </row>
    <row r="767" spans="1:3" x14ac:dyDescent="0.3">
      <c r="A767">
        <v>743</v>
      </c>
      <c r="B767">
        <v>3.2814182792688942</v>
      </c>
      <c r="C767">
        <v>-4.5767949620856285E-4</v>
      </c>
    </row>
    <row r="768" spans="1:3" x14ac:dyDescent="0.3">
      <c r="A768">
        <v>744</v>
      </c>
      <c r="B768">
        <v>3.2814762432847022</v>
      </c>
      <c r="C768">
        <v>-2.3753456465098743E-3</v>
      </c>
    </row>
    <row r="769" spans="1:3" x14ac:dyDescent="0.3">
      <c r="A769">
        <v>745</v>
      </c>
      <c r="B769">
        <v>3.2816501353321259</v>
      </c>
      <c r="C769">
        <v>-1.5591401109147363E-3</v>
      </c>
    </row>
    <row r="770" spans="1:3" x14ac:dyDescent="0.3">
      <c r="A770">
        <v>746</v>
      </c>
      <c r="B770">
        <v>3.2817080993479339</v>
      </c>
      <c r="C770">
        <v>-1.3505742453072678E-3</v>
      </c>
    </row>
    <row r="771" spans="1:3" x14ac:dyDescent="0.3">
      <c r="A771">
        <v>747</v>
      </c>
      <c r="B771">
        <v>3.281766063363742</v>
      </c>
      <c r="C771">
        <v>-1.0852771286886664E-3</v>
      </c>
    </row>
    <row r="772" spans="1:3" x14ac:dyDescent="0.3">
      <c r="A772">
        <v>748</v>
      </c>
      <c r="B772">
        <v>3.28182402737955</v>
      </c>
      <c r="C772">
        <v>-1.4323436058907291E-3</v>
      </c>
    </row>
    <row r="773" spans="1:3" x14ac:dyDescent="0.3">
      <c r="A773">
        <v>749</v>
      </c>
      <c r="B773">
        <v>3.2818819913953581</v>
      </c>
      <c r="C773">
        <v>2.0286811879755007E-4</v>
      </c>
    </row>
    <row r="774" spans="1:3" x14ac:dyDescent="0.3">
      <c r="A774">
        <v>750</v>
      </c>
      <c r="B774">
        <v>3.2820558834427822</v>
      </c>
      <c r="C774">
        <v>1.4398294443505044E-3</v>
      </c>
    </row>
    <row r="775" spans="1:3" x14ac:dyDescent="0.3">
      <c r="A775">
        <v>751</v>
      </c>
      <c r="B775">
        <v>3.2821138474585903</v>
      </c>
      <c r="C775">
        <v>1.9286679825829545E-3</v>
      </c>
    </row>
    <row r="776" spans="1:3" x14ac:dyDescent="0.3">
      <c r="A776">
        <v>752</v>
      </c>
      <c r="B776">
        <v>3.2821718114743983</v>
      </c>
      <c r="C776">
        <v>7.4018738720438293E-4</v>
      </c>
    </row>
    <row r="777" spans="1:3" x14ac:dyDescent="0.3">
      <c r="A777">
        <v>753</v>
      </c>
      <c r="B777">
        <v>3.2822297754902059</v>
      </c>
      <c r="C777">
        <v>1.5778347770551981E-3</v>
      </c>
    </row>
    <row r="778" spans="1:3" x14ac:dyDescent="0.3">
      <c r="A778">
        <v>754</v>
      </c>
      <c r="B778">
        <v>3.2822877395060139</v>
      </c>
      <c r="C778">
        <v>1.942157212114104E-3</v>
      </c>
    </row>
    <row r="779" spans="1:3" x14ac:dyDescent="0.3">
      <c r="A779">
        <v>755</v>
      </c>
      <c r="B779">
        <v>3.2825775595850541</v>
      </c>
      <c r="C779">
        <v>3.6093573559834446E-3</v>
      </c>
    </row>
    <row r="780" spans="1:3" x14ac:dyDescent="0.3">
      <c r="A780">
        <v>756</v>
      </c>
      <c r="B780">
        <v>3.2826355236008622</v>
      </c>
      <c r="C780">
        <v>3.1287572845539735E-3</v>
      </c>
    </row>
    <row r="781" spans="1:3" x14ac:dyDescent="0.3">
      <c r="A781">
        <v>757</v>
      </c>
      <c r="B781">
        <v>3.2826934876166702</v>
      </c>
      <c r="C781">
        <v>4.0839809013952788E-3</v>
      </c>
    </row>
    <row r="782" spans="1:3" x14ac:dyDescent="0.3">
      <c r="A782">
        <v>758</v>
      </c>
      <c r="B782">
        <v>3.282925343679902</v>
      </c>
      <c r="C782">
        <v>3.9463591395394459E-3</v>
      </c>
    </row>
    <row r="783" spans="1:3" x14ac:dyDescent="0.3">
      <c r="A783">
        <v>759</v>
      </c>
      <c r="B783">
        <v>3.28298330769571</v>
      </c>
      <c r="C783">
        <v>5.1652715512737757E-3</v>
      </c>
    </row>
    <row r="784" spans="1:3" x14ac:dyDescent="0.3">
      <c r="A784">
        <v>760</v>
      </c>
      <c r="B784">
        <v>3.283041271711518</v>
      </c>
      <c r="C784">
        <v>5.5857285778007082E-3</v>
      </c>
    </row>
    <row r="785" spans="1:3" x14ac:dyDescent="0.3">
      <c r="A785">
        <v>761</v>
      </c>
      <c r="B785">
        <v>3.2830992357273261</v>
      </c>
      <c r="C785">
        <v>6.0480636402608923E-3</v>
      </c>
    </row>
    <row r="786" spans="1:3" x14ac:dyDescent="0.3">
      <c r="A786">
        <v>762</v>
      </c>
      <c r="B786">
        <v>3.2832731277747502</v>
      </c>
      <c r="C786">
        <v>5.0230581012815634E-3</v>
      </c>
    </row>
    <row r="787" spans="1:3" x14ac:dyDescent="0.3">
      <c r="A787">
        <v>763</v>
      </c>
      <c r="B787">
        <v>3.2833310917905583</v>
      </c>
      <c r="C787">
        <v>4.410190886738885E-3</v>
      </c>
    </row>
    <row r="788" spans="1:3" x14ac:dyDescent="0.3">
      <c r="A788">
        <v>764</v>
      </c>
      <c r="B788">
        <v>3.2833890558063663</v>
      </c>
      <c r="C788">
        <v>5.5059875191387775E-3</v>
      </c>
    </row>
    <row r="789" spans="1:3" x14ac:dyDescent="0.3">
      <c r="A789">
        <v>765</v>
      </c>
      <c r="B789">
        <v>3.2834470198221739</v>
      </c>
      <c r="C789">
        <v>6.4739919737171192E-3</v>
      </c>
    </row>
    <row r="790" spans="1:3" x14ac:dyDescent="0.3">
      <c r="A790">
        <v>766</v>
      </c>
      <c r="B790">
        <v>3.2835049838379819</v>
      </c>
      <c r="C790">
        <v>7.710637544249721E-3</v>
      </c>
    </row>
    <row r="791" spans="1:3" x14ac:dyDescent="0.3">
      <c r="A791">
        <v>767</v>
      </c>
      <c r="B791">
        <v>3.2836788758854061</v>
      </c>
      <c r="C791">
        <v>7.9163881196846475E-3</v>
      </c>
    </row>
    <row r="792" spans="1:3" x14ac:dyDescent="0.3">
      <c r="A792">
        <v>768</v>
      </c>
      <c r="B792">
        <v>3.2837368399012141</v>
      </c>
      <c r="C792">
        <v>1.0568424978000035E-2</v>
      </c>
    </row>
    <row r="793" spans="1:3" x14ac:dyDescent="0.3">
      <c r="A793">
        <v>769</v>
      </c>
      <c r="B793">
        <v>3.2837948039170222</v>
      </c>
      <c r="C793">
        <v>1.1371900920082556E-2</v>
      </c>
    </row>
    <row r="794" spans="1:3" x14ac:dyDescent="0.3">
      <c r="A794">
        <v>770</v>
      </c>
      <c r="B794">
        <v>3.2838527679328302</v>
      </c>
      <c r="C794">
        <v>8.8683698417129087E-3</v>
      </c>
    </row>
    <row r="795" spans="1:3" x14ac:dyDescent="0.3">
      <c r="A795">
        <v>771</v>
      </c>
      <c r="B795">
        <v>3.2839107319486383</v>
      </c>
      <c r="C795">
        <v>8.777203306916892E-3</v>
      </c>
    </row>
    <row r="796" spans="1:3" x14ac:dyDescent="0.3">
      <c r="A796">
        <v>772</v>
      </c>
      <c r="B796">
        <v>3.2840846239960619</v>
      </c>
      <c r="C796">
        <v>9.9404700992606898E-3</v>
      </c>
    </row>
    <row r="797" spans="1:3" x14ac:dyDescent="0.3">
      <c r="A797">
        <v>773</v>
      </c>
      <c r="B797">
        <v>3.28414258801187</v>
      </c>
      <c r="C797">
        <v>9.6706034288933651E-3</v>
      </c>
    </row>
    <row r="798" spans="1:3" x14ac:dyDescent="0.3">
      <c r="A798">
        <v>774</v>
      </c>
      <c r="B798">
        <v>3.284200552027678</v>
      </c>
      <c r="C798">
        <v>6.9906365347822685E-3</v>
      </c>
    </row>
    <row r="799" spans="1:3" x14ac:dyDescent="0.3">
      <c r="A799">
        <v>775</v>
      </c>
      <c r="B799">
        <v>3.2842585160434861</v>
      </c>
      <c r="C799">
        <v>4.093568336473119E-3</v>
      </c>
    </row>
    <row r="800" spans="1:3" x14ac:dyDescent="0.3">
      <c r="A800">
        <v>776</v>
      </c>
      <c r="B800">
        <v>3.2843164800592941</v>
      </c>
      <c r="C800">
        <v>3.3777822706220206E-3</v>
      </c>
    </row>
    <row r="801" spans="1:3" x14ac:dyDescent="0.3">
      <c r="A801">
        <v>777</v>
      </c>
      <c r="B801">
        <v>3.2844903721067182</v>
      </c>
      <c r="C801">
        <v>4.1924841260030377E-3</v>
      </c>
    </row>
    <row r="802" spans="1:3" x14ac:dyDescent="0.3">
      <c r="A802">
        <v>778</v>
      </c>
      <c r="B802">
        <v>3.2845483361225263</v>
      </c>
      <c r="C802">
        <v>5.2679595600375606E-3</v>
      </c>
    </row>
    <row r="803" spans="1:3" x14ac:dyDescent="0.3">
      <c r="A803">
        <v>779</v>
      </c>
      <c r="B803">
        <v>3.2846063001383343</v>
      </c>
      <c r="C803">
        <v>3.9782448289509276E-3</v>
      </c>
    </row>
    <row r="804" spans="1:3" x14ac:dyDescent="0.3">
      <c r="A804">
        <v>780</v>
      </c>
      <c r="B804">
        <v>3.2846642641541424</v>
      </c>
      <c r="C804">
        <v>3.0949296974469576E-3</v>
      </c>
    </row>
    <row r="805" spans="1:3" x14ac:dyDescent="0.3">
      <c r="A805">
        <v>781</v>
      </c>
      <c r="B805">
        <v>3.28472222816995</v>
      </c>
      <c r="C805">
        <v>3.9427549424684294E-3</v>
      </c>
    </row>
    <row r="806" spans="1:3" x14ac:dyDescent="0.3">
      <c r="A806">
        <v>782</v>
      </c>
      <c r="B806">
        <v>3.2848961202173741</v>
      </c>
      <c r="C806">
        <v>3.5476221366779193E-3</v>
      </c>
    </row>
    <row r="807" spans="1:3" x14ac:dyDescent="0.3">
      <c r="A807">
        <v>783</v>
      </c>
      <c r="B807">
        <v>3.2849540842331821</v>
      </c>
      <c r="C807">
        <v>2.4243381396091834E-3</v>
      </c>
    </row>
    <row r="808" spans="1:3" x14ac:dyDescent="0.3">
      <c r="A808">
        <v>784</v>
      </c>
      <c r="B808">
        <v>3.2850120482489902</v>
      </c>
      <c r="C808">
        <v>2.3663741238011404E-3</v>
      </c>
    </row>
    <row r="809" spans="1:3" x14ac:dyDescent="0.3">
      <c r="A809">
        <v>785</v>
      </c>
      <c r="B809">
        <v>3.2850700122647982</v>
      </c>
      <c r="C809">
        <v>4.2178618373478471E-3</v>
      </c>
    </row>
    <row r="810" spans="1:3" x14ac:dyDescent="0.3">
      <c r="A810">
        <v>786</v>
      </c>
      <c r="B810">
        <v>3.2851279762806063</v>
      </c>
      <c r="C810">
        <v>5.1582302752408715E-3</v>
      </c>
    </row>
    <row r="811" spans="1:3" x14ac:dyDescent="0.3">
      <c r="A811">
        <v>787</v>
      </c>
      <c r="B811">
        <v>3.2853018683280304</v>
      </c>
      <c r="C811">
        <v>3.5507458717174423E-3</v>
      </c>
    </row>
    <row r="812" spans="1:3" x14ac:dyDescent="0.3">
      <c r="A812">
        <v>788</v>
      </c>
      <c r="B812">
        <v>3.285359832343838</v>
      </c>
      <c r="C812">
        <v>4.3650946155593395E-3</v>
      </c>
    </row>
    <row r="813" spans="1:3" x14ac:dyDescent="0.3">
      <c r="A813">
        <v>789</v>
      </c>
      <c r="B813">
        <v>3.285417796359646</v>
      </c>
      <c r="C813">
        <v>3.1488714408558494E-3</v>
      </c>
    </row>
    <row r="814" spans="1:3" x14ac:dyDescent="0.3">
      <c r="A814">
        <v>790</v>
      </c>
      <c r="B814">
        <v>3.2854757603754541</v>
      </c>
      <c r="C814">
        <v>4.075290070813864E-3</v>
      </c>
    </row>
    <row r="815" spans="1:3" x14ac:dyDescent="0.3">
      <c r="A815">
        <v>791</v>
      </c>
      <c r="B815">
        <v>3.2855337243912621</v>
      </c>
      <c r="C815">
        <v>5.2996991567533236E-3</v>
      </c>
    </row>
    <row r="816" spans="1:3" x14ac:dyDescent="0.3">
      <c r="A816">
        <v>792</v>
      </c>
      <c r="B816">
        <v>3.2857076164386863</v>
      </c>
      <c r="C816">
        <v>5.7677962712898712E-3</v>
      </c>
    </row>
    <row r="817" spans="1:3" x14ac:dyDescent="0.3">
      <c r="A817">
        <v>793</v>
      </c>
      <c r="B817">
        <v>3.2857655804544943</v>
      </c>
      <c r="C817">
        <v>5.3700738596003106E-3</v>
      </c>
    </row>
    <row r="818" spans="1:3" x14ac:dyDescent="0.3">
      <c r="A818">
        <v>794</v>
      </c>
      <c r="B818">
        <v>3.2858235444703023</v>
      </c>
      <c r="C818">
        <v>6.2219759792503382E-3</v>
      </c>
    </row>
    <row r="819" spans="1:3" x14ac:dyDescent="0.3">
      <c r="A819">
        <v>795</v>
      </c>
      <c r="B819">
        <v>3.2858815084861104</v>
      </c>
      <c r="C819">
        <v>5.6671506121310777E-3</v>
      </c>
    </row>
    <row r="820" spans="1:3" x14ac:dyDescent="0.3">
      <c r="A820">
        <v>796</v>
      </c>
      <c r="B820">
        <v>3.2859394725019184</v>
      </c>
      <c r="C820">
        <v>4.8450410054927673E-3</v>
      </c>
    </row>
    <row r="821" spans="1:3" x14ac:dyDescent="0.3">
      <c r="A821">
        <v>797</v>
      </c>
      <c r="B821">
        <v>3.2861133645493421</v>
      </c>
      <c r="C821">
        <v>2.9714425498919006E-3</v>
      </c>
    </row>
    <row r="822" spans="1:3" x14ac:dyDescent="0.3">
      <c r="A822">
        <v>798</v>
      </c>
      <c r="B822">
        <v>3.2861713285651502</v>
      </c>
      <c r="C822">
        <v>4.1883252036347685E-3</v>
      </c>
    </row>
    <row r="823" spans="1:3" x14ac:dyDescent="0.3">
      <c r="A823">
        <v>799</v>
      </c>
      <c r="B823">
        <v>3.2862292925809582</v>
      </c>
      <c r="C823">
        <v>4.7063796197468477E-3</v>
      </c>
    </row>
    <row r="824" spans="1:3" x14ac:dyDescent="0.3">
      <c r="A824">
        <v>800</v>
      </c>
      <c r="B824">
        <v>3.2862872565967662</v>
      </c>
      <c r="C824">
        <v>2.8667378376909802E-3</v>
      </c>
    </row>
    <row r="825" spans="1:3" x14ac:dyDescent="0.3">
      <c r="A825">
        <v>801</v>
      </c>
      <c r="B825">
        <v>3.2863452206125743</v>
      </c>
      <c r="C825">
        <v>2.402419515905585E-3</v>
      </c>
    </row>
    <row r="826" spans="1:3" x14ac:dyDescent="0.3">
      <c r="A826">
        <v>802</v>
      </c>
      <c r="B826">
        <v>3.2865191126599984</v>
      </c>
      <c r="C826">
        <v>2.246397187479765E-3</v>
      </c>
    </row>
    <row r="827" spans="1:3" x14ac:dyDescent="0.3">
      <c r="A827">
        <v>803</v>
      </c>
      <c r="B827">
        <v>3.286577076675806</v>
      </c>
      <c r="C827">
        <v>2.0566267060382337E-3</v>
      </c>
    </row>
    <row r="828" spans="1:3" x14ac:dyDescent="0.3">
      <c r="A828">
        <v>804</v>
      </c>
      <c r="B828">
        <v>3.2866350406916141</v>
      </c>
      <c r="C828">
        <v>7.0752717059496817E-4</v>
      </c>
    </row>
    <row r="829" spans="1:3" x14ac:dyDescent="0.3">
      <c r="A829">
        <v>805</v>
      </c>
      <c r="B829">
        <v>3.2866930047074221</v>
      </c>
      <c r="C829">
        <v>-6.6789979190007287E-4</v>
      </c>
    </row>
    <row r="830" spans="1:3" x14ac:dyDescent="0.3">
      <c r="A830">
        <v>806</v>
      </c>
      <c r="B830">
        <v>3.2867509687232301</v>
      </c>
      <c r="C830">
        <v>-1.6642127122730166E-3</v>
      </c>
    </row>
    <row r="831" spans="1:3" x14ac:dyDescent="0.3">
      <c r="A831">
        <v>807</v>
      </c>
      <c r="B831">
        <v>3.2869248607706543</v>
      </c>
      <c r="C831">
        <v>-1.5701197402839817E-3</v>
      </c>
    </row>
    <row r="832" spans="1:3" x14ac:dyDescent="0.3">
      <c r="A832">
        <v>808</v>
      </c>
      <c r="B832">
        <v>3.2869828247864623</v>
      </c>
      <c r="C832">
        <v>-4.5674774860637868E-4</v>
      </c>
    </row>
    <row r="833" spans="1:3" x14ac:dyDescent="0.3">
      <c r="A833">
        <v>809</v>
      </c>
      <c r="B833">
        <v>3.2870407888022704</v>
      </c>
      <c r="C833">
        <v>-1.276507916854186E-3</v>
      </c>
    </row>
    <row r="834" spans="1:3" x14ac:dyDescent="0.3">
      <c r="A834">
        <v>810</v>
      </c>
      <c r="B834">
        <v>3.2870987528180784</v>
      </c>
      <c r="C834">
        <v>-7.5682257193676605E-4</v>
      </c>
    </row>
    <row r="835" spans="1:3" x14ac:dyDescent="0.3">
      <c r="A835">
        <v>811</v>
      </c>
      <c r="B835">
        <v>3.2871567168338864</v>
      </c>
      <c r="C835">
        <v>-2.8207484874851474E-3</v>
      </c>
    </row>
    <row r="836" spans="1:3" x14ac:dyDescent="0.3">
      <c r="A836">
        <v>812</v>
      </c>
      <c r="B836">
        <v>3.2873306088813101</v>
      </c>
      <c r="C836">
        <v>-2.4984791975590781E-3</v>
      </c>
    </row>
    <row r="837" spans="1:3" x14ac:dyDescent="0.3">
      <c r="A837">
        <v>813</v>
      </c>
      <c r="B837">
        <v>3.2873885728971182</v>
      </c>
      <c r="C837">
        <v>-2.7367999397220899E-3</v>
      </c>
    </row>
    <row r="838" spans="1:3" x14ac:dyDescent="0.3">
      <c r="A838">
        <v>814</v>
      </c>
      <c r="B838">
        <v>3.2874465369129262</v>
      </c>
      <c r="C838">
        <v>-1.1809831198434928E-3</v>
      </c>
    </row>
    <row r="839" spans="1:3" x14ac:dyDescent="0.3">
      <c r="A839">
        <v>815</v>
      </c>
      <c r="B839">
        <v>3.2875045009287343</v>
      </c>
      <c r="C839">
        <v>-1.1468477859470916E-3</v>
      </c>
    </row>
    <row r="840" spans="1:3" x14ac:dyDescent="0.3">
      <c r="A840">
        <v>816</v>
      </c>
      <c r="B840">
        <v>3.2875624649445423</v>
      </c>
      <c r="C840">
        <v>-9.5107805729188755E-4</v>
      </c>
    </row>
    <row r="841" spans="1:3" x14ac:dyDescent="0.3">
      <c r="A841">
        <v>817</v>
      </c>
      <c r="B841">
        <v>3.2877363569919664</v>
      </c>
      <c r="C841">
        <v>-1.8528870713967471E-3</v>
      </c>
    </row>
    <row r="842" spans="1:3" x14ac:dyDescent="0.3">
      <c r="A842">
        <v>818</v>
      </c>
      <c r="B842">
        <v>3.2877943210077745</v>
      </c>
      <c r="C842">
        <v>-3.5621671767298579E-3</v>
      </c>
    </row>
    <row r="843" spans="1:3" x14ac:dyDescent="0.3">
      <c r="A843">
        <v>819</v>
      </c>
      <c r="B843">
        <v>3.2878522850235821</v>
      </c>
      <c r="C843">
        <v>-3.4102709494052696E-3</v>
      </c>
    </row>
    <row r="844" spans="1:3" x14ac:dyDescent="0.3">
      <c r="A844">
        <v>820</v>
      </c>
      <c r="B844">
        <v>3.2879102490393901</v>
      </c>
      <c r="C844">
        <v>-3.409582493513863E-3</v>
      </c>
    </row>
    <row r="845" spans="1:3" x14ac:dyDescent="0.3">
      <c r="A845">
        <v>821</v>
      </c>
      <c r="B845">
        <v>3.2879682130551982</v>
      </c>
      <c r="C845">
        <v>-3.8286104742111249E-3</v>
      </c>
    </row>
    <row r="846" spans="1:3" x14ac:dyDescent="0.3">
      <c r="A846">
        <v>822</v>
      </c>
      <c r="B846">
        <v>3.2881421051026223</v>
      </c>
      <c r="C846">
        <v>-4.700658110817546E-3</v>
      </c>
    </row>
    <row r="847" spans="1:3" x14ac:dyDescent="0.3">
      <c r="A847">
        <v>823</v>
      </c>
      <c r="B847">
        <v>3.2882000691184303</v>
      </c>
      <c r="C847">
        <v>-4.7269661969893129E-3</v>
      </c>
    </row>
    <row r="848" spans="1:3" x14ac:dyDescent="0.3">
      <c r="A848">
        <v>824</v>
      </c>
      <c r="B848">
        <v>3.2882580331342384</v>
      </c>
      <c r="C848">
        <v>-3.9310911519292446E-3</v>
      </c>
    </row>
    <row r="849" spans="1:3" x14ac:dyDescent="0.3">
      <c r="A849">
        <v>825</v>
      </c>
      <c r="B849">
        <v>3.2883159971500464</v>
      </c>
      <c r="C849">
        <v>-5.4424876297107794E-3</v>
      </c>
    </row>
    <row r="850" spans="1:3" x14ac:dyDescent="0.3">
      <c r="A850">
        <v>826</v>
      </c>
      <c r="B850">
        <v>3.2883739611658545</v>
      </c>
      <c r="C850">
        <v>-5.0478517203353945E-3</v>
      </c>
    </row>
    <row r="851" spans="1:3" x14ac:dyDescent="0.3">
      <c r="A851">
        <v>827</v>
      </c>
      <c r="B851">
        <v>3.2885478532132781</v>
      </c>
      <c r="C851">
        <v>-6.1772825857833169E-3</v>
      </c>
    </row>
    <row r="852" spans="1:3" x14ac:dyDescent="0.3">
      <c r="A852">
        <v>828</v>
      </c>
      <c r="B852">
        <v>3.2886058172290862</v>
      </c>
      <c r="C852">
        <v>-6.6457318381676345E-3</v>
      </c>
    </row>
    <row r="853" spans="1:3" x14ac:dyDescent="0.3">
      <c r="A853">
        <v>829</v>
      </c>
      <c r="B853">
        <v>3.2886637812448942</v>
      </c>
      <c r="C853">
        <v>-6.9805955628141625E-3</v>
      </c>
    </row>
    <row r="854" spans="1:3" x14ac:dyDescent="0.3">
      <c r="A854">
        <v>830</v>
      </c>
      <c r="B854">
        <v>3.2887217452607023</v>
      </c>
      <c r="C854">
        <v>-8.6216352057779666E-3</v>
      </c>
    </row>
    <row r="855" spans="1:3" x14ac:dyDescent="0.3">
      <c r="A855">
        <v>831</v>
      </c>
      <c r="B855">
        <v>3.2890115653397425</v>
      </c>
      <c r="C855">
        <v>-8.1737883352368534E-3</v>
      </c>
    </row>
    <row r="856" spans="1:3" x14ac:dyDescent="0.3">
      <c r="A856">
        <v>832</v>
      </c>
      <c r="B856">
        <v>3.2890695293555505</v>
      </c>
      <c r="C856">
        <v>-7.6906830066776344E-3</v>
      </c>
    </row>
    <row r="857" spans="1:3" x14ac:dyDescent="0.3">
      <c r="A857">
        <v>833</v>
      </c>
      <c r="B857">
        <v>3.2891274933713581</v>
      </c>
      <c r="C857">
        <v>-7.6146205887788199E-3</v>
      </c>
    </row>
    <row r="858" spans="1:3" x14ac:dyDescent="0.3">
      <c r="A858">
        <v>834</v>
      </c>
      <c r="B858">
        <v>3.2891854573871662</v>
      </c>
      <c r="C858">
        <v>-8.7118037630595779E-3</v>
      </c>
    </row>
    <row r="859" spans="1:3" x14ac:dyDescent="0.3">
      <c r="A859">
        <v>835</v>
      </c>
      <c r="B859">
        <v>3.2893593494345903</v>
      </c>
      <c r="C859">
        <v>-1.0116871013065687E-2</v>
      </c>
    </row>
    <row r="860" spans="1:3" x14ac:dyDescent="0.3">
      <c r="A860">
        <v>836</v>
      </c>
      <c r="B860">
        <v>3.2894173134503983</v>
      </c>
      <c r="C860">
        <v>-1.1865397712509829E-2</v>
      </c>
    </row>
    <row r="861" spans="1:3" x14ac:dyDescent="0.3">
      <c r="A861">
        <v>837</v>
      </c>
      <c r="B861">
        <v>3.2894752774662064</v>
      </c>
      <c r="C861">
        <v>-1.3309997717128041E-2</v>
      </c>
    </row>
    <row r="862" spans="1:3" x14ac:dyDescent="0.3">
      <c r="A862">
        <v>838</v>
      </c>
      <c r="B862">
        <v>3.2895332414820144</v>
      </c>
      <c r="C862">
        <v>-1.2384921737071508E-2</v>
      </c>
    </row>
    <row r="863" spans="1:3" x14ac:dyDescent="0.3">
      <c r="A863">
        <v>839</v>
      </c>
      <c r="B863">
        <v>3.2895912054978225</v>
      </c>
      <c r="C863">
        <v>-1.1077675731826719E-2</v>
      </c>
    </row>
    <row r="864" spans="1:3" x14ac:dyDescent="0.3">
      <c r="A864">
        <v>840</v>
      </c>
      <c r="B864">
        <v>3.2898230615610542</v>
      </c>
      <c r="C864">
        <v>-1.1316392922194218E-2</v>
      </c>
    </row>
    <row r="865" spans="1:3" x14ac:dyDescent="0.3">
      <c r="A865">
        <v>841</v>
      </c>
      <c r="B865">
        <v>3.2898810255768622</v>
      </c>
      <c r="C865">
        <v>-1.1685508594617477E-2</v>
      </c>
    </row>
    <row r="866" spans="1:3" x14ac:dyDescent="0.3">
      <c r="A866">
        <v>842</v>
      </c>
      <c r="B866">
        <v>3.2899389895926703</v>
      </c>
      <c r="C866">
        <v>-1.298572276047949E-2</v>
      </c>
    </row>
    <row r="867" spans="1:3" x14ac:dyDescent="0.3">
      <c r="A867">
        <v>843</v>
      </c>
      <c r="B867">
        <v>3.2899969536084783</v>
      </c>
      <c r="C867">
        <v>-1.2798163848149802E-2</v>
      </c>
    </row>
    <row r="868" spans="1:3" x14ac:dyDescent="0.3">
      <c r="A868">
        <v>844</v>
      </c>
      <c r="B868">
        <v>3.2901708456559025</v>
      </c>
      <c r="C868">
        <v>-1.3451758014290327E-2</v>
      </c>
    </row>
    <row r="869" spans="1:3" x14ac:dyDescent="0.3">
      <c r="A869">
        <v>845</v>
      </c>
      <c r="B869">
        <v>3.2902288096717105</v>
      </c>
      <c r="C869">
        <v>-1.3750920815517986E-2</v>
      </c>
    </row>
    <row r="870" spans="1:3" x14ac:dyDescent="0.3">
      <c r="A870">
        <v>846</v>
      </c>
      <c r="B870">
        <v>3.2902867736875185</v>
      </c>
      <c r="C870">
        <v>-1.3296784319287713E-2</v>
      </c>
    </row>
    <row r="871" spans="1:3" x14ac:dyDescent="0.3">
      <c r="A871">
        <v>847</v>
      </c>
      <c r="B871">
        <v>3.2903447377033261</v>
      </c>
      <c r="C871">
        <v>-1.3846169415787202E-2</v>
      </c>
    </row>
    <row r="872" spans="1:3" x14ac:dyDescent="0.3">
      <c r="A872">
        <v>848</v>
      </c>
      <c r="B872">
        <v>3.2904027017191342</v>
      </c>
      <c r="C872">
        <v>-1.3943195406370457E-2</v>
      </c>
    </row>
    <row r="873" spans="1:3" x14ac:dyDescent="0.3">
      <c r="A873">
        <v>849</v>
      </c>
      <c r="B873">
        <v>3.2905765937665583</v>
      </c>
      <c r="C873">
        <v>-1.1829850149159604E-2</v>
      </c>
    </row>
    <row r="874" spans="1:3" x14ac:dyDescent="0.3">
      <c r="A874">
        <v>850</v>
      </c>
      <c r="B874">
        <v>3.2906345577823664</v>
      </c>
      <c r="C874">
        <v>-9.3284210405446544E-3</v>
      </c>
    </row>
    <row r="875" spans="1:3" x14ac:dyDescent="0.3">
      <c r="A875">
        <v>851</v>
      </c>
      <c r="B875">
        <v>3.2906925217981744</v>
      </c>
      <c r="C875">
        <v>-1.2304796588891609E-2</v>
      </c>
    </row>
    <row r="876" spans="1:3" x14ac:dyDescent="0.3">
      <c r="A876">
        <v>852</v>
      </c>
      <c r="B876">
        <v>3.2907504858139824</v>
      </c>
      <c r="C876">
        <v>-8.1329039400661607E-3</v>
      </c>
    </row>
    <row r="877" spans="1:3" x14ac:dyDescent="0.3">
      <c r="A877">
        <v>853</v>
      </c>
      <c r="B877">
        <v>3.2908084498297905</v>
      </c>
      <c r="C877">
        <v>-9.4682289439713685E-3</v>
      </c>
    </row>
    <row r="878" spans="1:3" x14ac:dyDescent="0.3">
      <c r="A878">
        <v>854</v>
      </c>
      <c r="B878">
        <v>3.2909823418772142</v>
      </c>
      <c r="C878">
        <v>-8.498445896569784E-3</v>
      </c>
    </row>
    <row r="879" spans="1:3" x14ac:dyDescent="0.3">
      <c r="A879">
        <v>855</v>
      </c>
      <c r="B879">
        <v>3.2910403058930222</v>
      </c>
      <c r="C879">
        <v>-1.0607635260239778E-2</v>
      </c>
    </row>
    <row r="880" spans="1:3" x14ac:dyDescent="0.3">
      <c r="A880">
        <v>856</v>
      </c>
      <c r="B880">
        <v>3.2910982699088303</v>
      </c>
      <c r="C880">
        <v>-9.619467722405961E-3</v>
      </c>
    </row>
    <row r="881" spans="1:3" x14ac:dyDescent="0.3">
      <c r="A881">
        <v>857</v>
      </c>
      <c r="B881">
        <v>3.2911562339246383</v>
      </c>
      <c r="C881">
        <v>-8.9466361249339599E-3</v>
      </c>
    </row>
    <row r="882" spans="1:3" x14ac:dyDescent="0.3">
      <c r="A882">
        <v>858</v>
      </c>
      <c r="B882">
        <v>3.2912141979404463</v>
      </c>
      <c r="C882">
        <v>-8.8776306860949283E-3</v>
      </c>
    </row>
    <row r="883" spans="1:3" x14ac:dyDescent="0.3">
      <c r="A883">
        <v>859</v>
      </c>
      <c r="B883">
        <v>3.2914460540036785</v>
      </c>
      <c r="C883">
        <v>-9.5631196408834107E-3</v>
      </c>
    </row>
    <row r="884" spans="1:3" x14ac:dyDescent="0.3">
      <c r="A884">
        <v>860</v>
      </c>
      <c r="B884">
        <v>3.2915040180194866</v>
      </c>
      <c r="C884">
        <v>-1.0038844819958204E-2</v>
      </c>
    </row>
    <row r="885" spans="1:3" x14ac:dyDescent="0.3">
      <c r="A885">
        <v>861</v>
      </c>
      <c r="B885">
        <v>3.2915619820352946</v>
      </c>
      <c r="C885">
        <v>-1.1562145674215429E-2</v>
      </c>
    </row>
    <row r="886" spans="1:3" x14ac:dyDescent="0.3">
      <c r="A886">
        <v>862</v>
      </c>
      <c r="B886">
        <v>3.2916199460511022</v>
      </c>
      <c r="C886">
        <v>-9.9140570279341311E-3</v>
      </c>
    </row>
    <row r="887" spans="1:3" x14ac:dyDescent="0.3">
      <c r="A887">
        <v>863</v>
      </c>
      <c r="B887">
        <v>3.2917938380985263</v>
      </c>
      <c r="C887">
        <v>-1.0601334493202774E-2</v>
      </c>
    </row>
    <row r="888" spans="1:3" x14ac:dyDescent="0.3">
      <c r="A888">
        <v>864</v>
      </c>
      <c r="B888">
        <v>3.2918518021143344</v>
      </c>
      <c r="C888">
        <v>-1.2702944525419646E-2</v>
      </c>
    </row>
    <row r="889" spans="1:3" x14ac:dyDescent="0.3">
      <c r="A889">
        <v>865</v>
      </c>
      <c r="B889">
        <v>3.2919097661301424</v>
      </c>
      <c r="C889">
        <v>-1.199426875362386E-2</v>
      </c>
    </row>
    <row r="890" spans="1:3" x14ac:dyDescent="0.3">
      <c r="A890">
        <v>866</v>
      </c>
      <c r="B890">
        <v>3.2919677301459505</v>
      </c>
      <c r="C890">
        <v>-1.1762813250650872E-2</v>
      </c>
    </row>
    <row r="891" spans="1:3" x14ac:dyDescent="0.3">
      <c r="A891">
        <v>867</v>
      </c>
      <c r="B891">
        <v>3.2920256941617585</v>
      </c>
      <c r="C891">
        <v>-1.0297102984289097E-2</v>
      </c>
    </row>
    <row r="892" spans="1:3" x14ac:dyDescent="0.3">
      <c r="A892">
        <v>868</v>
      </c>
      <c r="B892">
        <v>3.2921995862091826</v>
      </c>
      <c r="C892">
        <v>-9.3804203902183581E-3</v>
      </c>
    </row>
    <row r="893" spans="1:3" x14ac:dyDescent="0.3">
      <c r="A893">
        <v>869</v>
      </c>
      <c r="B893">
        <v>3.2922575502249902</v>
      </c>
      <c r="C893">
        <v>-8.3618356272712191E-3</v>
      </c>
    </row>
    <row r="894" spans="1:3" x14ac:dyDescent="0.3">
      <c r="A894">
        <v>870</v>
      </c>
      <c r="B894">
        <v>3.2923155142407983</v>
      </c>
      <c r="C894">
        <v>-8.4333529921467587E-3</v>
      </c>
    </row>
    <row r="895" spans="1:3" x14ac:dyDescent="0.3">
      <c r="A895">
        <v>871</v>
      </c>
      <c r="B895">
        <v>3.2923734782566063</v>
      </c>
      <c r="C895">
        <v>-1.1258262170576572E-2</v>
      </c>
    </row>
    <row r="896" spans="1:3" x14ac:dyDescent="0.3">
      <c r="A896">
        <v>872</v>
      </c>
      <c r="B896">
        <v>3.2924314422724144</v>
      </c>
      <c r="C896">
        <v>-1.0632481957297379E-2</v>
      </c>
    </row>
    <row r="897" spans="1:3" x14ac:dyDescent="0.3">
      <c r="A897">
        <v>873</v>
      </c>
      <c r="B897">
        <v>3.2926053343198385</v>
      </c>
      <c r="C897">
        <v>-1.2434590789129452E-2</v>
      </c>
    </row>
    <row r="898" spans="1:3" x14ac:dyDescent="0.3">
      <c r="A898">
        <v>874</v>
      </c>
      <c r="B898">
        <v>3.2926632983356465</v>
      </c>
      <c r="C898">
        <v>-1.4332769065115158E-2</v>
      </c>
    </row>
    <row r="899" spans="1:3" x14ac:dyDescent="0.3">
      <c r="A899">
        <v>875</v>
      </c>
      <c r="B899">
        <v>3.2927212623514546</v>
      </c>
      <c r="C899">
        <v>-1.433811254008166E-2</v>
      </c>
    </row>
    <row r="900" spans="1:3" x14ac:dyDescent="0.3">
      <c r="A900">
        <v>876</v>
      </c>
      <c r="B900">
        <v>3.2927792263672626</v>
      </c>
      <c r="C900">
        <v>-1.451963052368388E-2</v>
      </c>
    </row>
    <row r="901" spans="1:3" x14ac:dyDescent="0.3">
      <c r="A901">
        <v>877</v>
      </c>
      <c r="B901">
        <v>3.2928371903830707</v>
      </c>
      <c r="C901">
        <v>-1.4692027711150857E-2</v>
      </c>
    </row>
    <row r="902" spans="1:3" x14ac:dyDescent="0.3">
      <c r="A902">
        <v>878</v>
      </c>
      <c r="B902">
        <v>3.2930110824304943</v>
      </c>
      <c r="C902">
        <v>-1.4401508264267893E-2</v>
      </c>
    </row>
    <row r="903" spans="1:3" x14ac:dyDescent="0.3">
      <c r="A903">
        <v>879</v>
      </c>
      <c r="B903">
        <v>3.2930690464463024</v>
      </c>
      <c r="C903">
        <v>-1.4512065392090712E-2</v>
      </c>
    </row>
    <row r="904" spans="1:3" x14ac:dyDescent="0.3">
      <c r="A904">
        <v>880</v>
      </c>
      <c r="B904">
        <v>3.2931270104621104</v>
      </c>
      <c r="C904">
        <v>-1.5213094808031347E-2</v>
      </c>
    </row>
    <row r="905" spans="1:3" x14ac:dyDescent="0.3">
      <c r="A905">
        <v>881</v>
      </c>
      <c r="B905">
        <v>3.2931849744779185</v>
      </c>
      <c r="C905">
        <v>-1.4522813567937831E-2</v>
      </c>
    </row>
    <row r="906" spans="1:3" x14ac:dyDescent="0.3">
      <c r="A906">
        <v>882</v>
      </c>
      <c r="B906">
        <v>3.2932429384937265</v>
      </c>
      <c r="C906">
        <v>-1.404840968474419E-2</v>
      </c>
    </row>
    <row r="907" spans="1:3" x14ac:dyDescent="0.3">
      <c r="A907">
        <v>883</v>
      </c>
      <c r="B907">
        <v>3.2934168305411506</v>
      </c>
      <c r="C907">
        <v>-1.5054270616904564E-2</v>
      </c>
    </row>
    <row r="908" spans="1:3" x14ac:dyDescent="0.3">
      <c r="A908">
        <v>884</v>
      </c>
      <c r="B908">
        <v>3.2934747945569587</v>
      </c>
      <c r="C908">
        <v>-1.3192427989092259E-2</v>
      </c>
    </row>
    <row r="909" spans="1:3" x14ac:dyDescent="0.3">
      <c r="A909">
        <v>885</v>
      </c>
      <c r="B909">
        <v>3.2935327585727663</v>
      </c>
      <c r="C909">
        <v>-1.4331379495002849E-2</v>
      </c>
    </row>
    <row r="910" spans="1:3" x14ac:dyDescent="0.3">
      <c r="A910">
        <v>886</v>
      </c>
      <c r="B910">
        <v>3.2935907225885743</v>
      </c>
      <c r="C910">
        <v>-1.31785449018329E-2</v>
      </c>
    </row>
    <row r="911" spans="1:3" x14ac:dyDescent="0.3">
      <c r="A911">
        <v>887</v>
      </c>
      <c r="B911">
        <v>3.2936486866043824</v>
      </c>
      <c r="C911">
        <v>-1.2010911165333038E-2</v>
      </c>
    </row>
    <row r="912" spans="1:3" x14ac:dyDescent="0.3">
      <c r="A912">
        <v>888</v>
      </c>
      <c r="B912">
        <v>3.2938225786518065</v>
      </c>
      <c r="C912">
        <v>-1.2682356274985374E-2</v>
      </c>
    </row>
    <row r="913" spans="1:3" x14ac:dyDescent="0.3">
      <c r="A913">
        <v>889</v>
      </c>
      <c r="B913">
        <v>3.2938805426676145</v>
      </c>
      <c r="C913">
        <v>-1.1648269028350366E-2</v>
      </c>
    </row>
    <row r="914" spans="1:3" x14ac:dyDescent="0.3">
      <c r="A914">
        <v>890</v>
      </c>
      <c r="B914">
        <v>3.2939385066834226</v>
      </c>
      <c r="C914">
        <v>-1.2541484834666328E-2</v>
      </c>
    </row>
    <row r="915" spans="1:3" x14ac:dyDescent="0.3">
      <c r="A915">
        <v>891</v>
      </c>
      <c r="B915">
        <v>3.2939964706992306</v>
      </c>
      <c r="C915">
        <v>-1.1462720929844572E-2</v>
      </c>
    </row>
    <row r="916" spans="1:3" x14ac:dyDescent="0.3">
      <c r="A916">
        <v>892</v>
      </c>
      <c r="B916">
        <v>3.2940544347150387</v>
      </c>
      <c r="C916">
        <v>-9.3710939232183321E-3</v>
      </c>
    </row>
    <row r="917" spans="1:3" x14ac:dyDescent="0.3">
      <c r="A917">
        <v>893</v>
      </c>
      <c r="B917">
        <v>3.2942283267624624</v>
      </c>
      <c r="C917">
        <v>-1.1137510411941332E-2</v>
      </c>
    </row>
    <row r="918" spans="1:3" x14ac:dyDescent="0.3">
      <c r="A918">
        <v>894</v>
      </c>
      <c r="B918">
        <v>3.2942862907782704</v>
      </c>
      <c r="C918">
        <v>-1.2317129696804763E-2</v>
      </c>
    </row>
    <row r="919" spans="1:3" x14ac:dyDescent="0.3">
      <c r="A919">
        <v>895</v>
      </c>
      <c r="B919">
        <v>3.2943442547940784</v>
      </c>
      <c r="C919">
        <v>-1.1332652297930679E-2</v>
      </c>
    </row>
    <row r="920" spans="1:3" x14ac:dyDescent="0.3">
      <c r="A920">
        <v>896</v>
      </c>
      <c r="B920">
        <v>3.2944022188098865</v>
      </c>
      <c r="C920">
        <v>-1.1116824047964435E-2</v>
      </c>
    </row>
    <row r="921" spans="1:3" x14ac:dyDescent="0.3">
      <c r="A921">
        <v>897</v>
      </c>
      <c r="B921">
        <v>3.2944601828256945</v>
      </c>
      <c r="C921">
        <v>-1.0670647451034299E-2</v>
      </c>
    </row>
    <row r="922" spans="1:3" x14ac:dyDescent="0.3">
      <c r="A922">
        <v>898</v>
      </c>
      <c r="B922">
        <v>3.2946340748731187</v>
      </c>
      <c r="C922">
        <v>-1.0447065529376243E-2</v>
      </c>
    </row>
    <row r="923" spans="1:3" x14ac:dyDescent="0.3">
      <c r="A923">
        <v>899</v>
      </c>
      <c r="B923">
        <v>3.2946920388889267</v>
      </c>
      <c r="C923">
        <v>-1.1460936309977132E-2</v>
      </c>
    </row>
    <row r="924" spans="1:3" x14ac:dyDescent="0.3">
      <c r="A924">
        <v>900</v>
      </c>
      <c r="B924">
        <v>3.2947500029047343</v>
      </c>
      <c r="C924">
        <v>-1.2204923526895506E-2</v>
      </c>
    </row>
    <row r="925" spans="1:3" x14ac:dyDescent="0.3">
      <c r="A925">
        <v>901</v>
      </c>
      <c r="B925">
        <v>3.2948079669205423</v>
      </c>
      <c r="C925">
        <v>-1.0605156472441202E-2</v>
      </c>
    </row>
    <row r="926" spans="1:3" x14ac:dyDescent="0.3">
      <c r="A926">
        <v>902</v>
      </c>
      <c r="B926">
        <v>3.2948659309363504</v>
      </c>
      <c r="C926">
        <v>-1.0054087645579468E-2</v>
      </c>
    </row>
    <row r="927" spans="1:3" x14ac:dyDescent="0.3">
      <c r="A927">
        <v>903</v>
      </c>
      <c r="B927">
        <v>3.2950398229837745</v>
      </c>
      <c r="C927">
        <v>-1.0385795104964846E-2</v>
      </c>
    </row>
    <row r="928" spans="1:3" x14ac:dyDescent="0.3">
      <c r="A928">
        <v>904</v>
      </c>
      <c r="B928">
        <v>3.2950977869995826</v>
      </c>
      <c r="C928">
        <v>-1.0795668485901189E-2</v>
      </c>
    </row>
    <row r="929" spans="1:3" x14ac:dyDescent="0.3">
      <c r="A929">
        <v>905</v>
      </c>
      <c r="B929">
        <v>3.2951557510153906</v>
      </c>
      <c r="C929">
        <v>-1.1877142405176677E-2</v>
      </c>
    </row>
    <row r="930" spans="1:3" x14ac:dyDescent="0.3">
      <c r="A930">
        <v>906</v>
      </c>
      <c r="B930">
        <v>3.2952137150311986</v>
      </c>
      <c r="C930">
        <v>-1.4182621582522259E-2</v>
      </c>
    </row>
    <row r="931" spans="1:3" x14ac:dyDescent="0.3">
      <c r="A931">
        <v>907</v>
      </c>
      <c r="B931">
        <v>3.2952716790470067</v>
      </c>
      <c r="C931">
        <v>-1.3007661221304367E-2</v>
      </c>
    </row>
    <row r="932" spans="1:3" x14ac:dyDescent="0.3">
      <c r="A932">
        <v>908</v>
      </c>
      <c r="B932">
        <v>3.2954455710944304</v>
      </c>
      <c r="C932">
        <v>-1.2205419346972501E-2</v>
      </c>
    </row>
    <row r="933" spans="1:3" x14ac:dyDescent="0.3">
      <c r="A933">
        <v>909</v>
      </c>
      <c r="B933">
        <v>3.2955035351102384</v>
      </c>
      <c r="C933">
        <v>-1.1779527528020139E-2</v>
      </c>
    </row>
    <row r="934" spans="1:3" x14ac:dyDescent="0.3">
      <c r="A934">
        <v>910</v>
      </c>
      <c r="B934">
        <v>3.2955614991260465</v>
      </c>
      <c r="C934">
        <v>-1.2506893030474586E-2</v>
      </c>
    </row>
    <row r="935" spans="1:3" x14ac:dyDescent="0.3">
      <c r="A935">
        <v>911</v>
      </c>
      <c r="B935">
        <v>3.2956194631418545</v>
      </c>
      <c r="C935">
        <v>-1.3174094463477726E-2</v>
      </c>
    </row>
    <row r="936" spans="1:3" x14ac:dyDescent="0.3">
      <c r="A936">
        <v>912</v>
      </c>
      <c r="B936">
        <v>3.2956774271576625</v>
      </c>
      <c r="C936">
        <v>-1.4459921711170054E-2</v>
      </c>
    </row>
    <row r="937" spans="1:3" x14ac:dyDescent="0.3">
      <c r="A937">
        <v>913</v>
      </c>
      <c r="B937">
        <v>3.2958513192050867</v>
      </c>
      <c r="C937">
        <v>-1.5113645700405076E-2</v>
      </c>
    </row>
    <row r="938" spans="1:3" x14ac:dyDescent="0.3">
      <c r="A938">
        <v>914</v>
      </c>
      <c r="B938">
        <v>3.2959092832208947</v>
      </c>
      <c r="C938">
        <v>-1.4355529250782428E-2</v>
      </c>
    </row>
    <row r="939" spans="1:3" x14ac:dyDescent="0.3">
      <c r="A939">
        <v>915</v>
      </c>
      <c r="B939">
        <v>3.2959672472367028</v>
      </c>
      <c r="C939">
        <v>-1.2973752793256299E-2</v>
      </c>
    </row>
    <row r="940" spans="1:3" x14ac:dyDescent="0.3">
      <c r="A940">
        <v>916</v>
      </c>
      <c r="B940">
        <v>3.2960252112525104</v>
      </c>
      <c r="C940">
        <v>-1.2482021268558796E-2</v>
      </c>
    </row>
    <row r="941" spans="1:3" x14ac:dyDescent="0.3">
      <c r="A941">
        <v>917</v>
      </c>
      <c r="B941">
        <v>3.2960831752683184</v>
      </c>
      <c r="C941">
        <v>-1.0667653923313036E-2</v>
      </c>
    </row>
    <row r="942" spans="1:3" x14ac:dyDescent="0.3">
      <c r="A942">
        <v>918</v>
      </c>
      <c r="B942">
        <v>3.2962570673157425</v>
      </c>
      <c r="C942">
        <v>-9.4795987976770135E-3</v>
      </c>
    </row>
    <row r="943" spans="1:3" x14ac:dyDescent="0.3">
      <c r="A943">
        <v>919</v>
      </c>
      <c r="B943">
        <v>3.2963150313315506</v>
      </c>
      <c r="C943">
        <v>-8.6162906539737349E-3</v>
      </c>
    </row>
    <row r="944" spans="1:3" x14ac:dyDescent="0.3">
      <c r="A944">
        <v>920</v>
      </c>
      <c r="B944">
        <v>3.2963729953473586</v>
      </c>
      <c r="C944">
        <v>-9.1021453877733194E-3</v>
      </c>
    </row>
    <row r="945" spans="1:3" x14ac:dyDescent="0.3">
      <c r="A945">
        <v>921</v>
      </c>
      <c r="B945">
        <v>3.2964309593631667</v>
      </c>
      <c r="C945">
        <v>-9.0592594856384601E-3</v>
      </c>
    </row>
    <row r="946" spans="1:3" x14ac:dyDescent="0.3">
      <c r="A946">
        <v>922</v>
      </c>
      <c r="B946">
        <v>3.2964889233789747</v>
      </c>
      <c r="C946">
        <v>-8.4924761788656156E-3</v>
      </c>
    </row>
    <row r="947" spans="1:3" x14ac:dyDescent="0.3">
      <c r="A947">
        <v>923</v>
      </c>
      <c r="B947">
        <v>3.2967207794422064</v>
      </c>
      <c r="C947">
        <v>-9.4970007933339318E-3</v>
      </c>
    </row>
    <row r="948" spans="1:3" x14ac:dyDescent="0.3">
      <c r="A948">
        <v>924</v>
      </c>
      <c r="B948">
        <v>3.2967787434580145</v>
      </c>
      <c r="C948">
        <v>-9.0329829178914522E-3</v>
      </c>
    </row>
    <row r="949" spans="1:3" x14ac:dyDescent="0.3">
      <c r="A949">
        <v>925</v>
      </c>
      <c r="B949">
        <v>3.2968367074738225</v>
      </c>
      <c r="C949">
        <v>-7.8791445701398288E-3</v>
      </c>
    </row>
    <row r="950" spans="1:3" x14ac:dyDescent="0.3">
      <c r="A950">
        <v>926</v>
      </c>
      <c r="B950">
        <v>3.2968946714896306</v>
      </c>
      <c r="C950">
        <v>-7.3547693482991505E-3</v>
      </c>
    </row>
    <row r="951" spans="1:3" x14ac:dyDescent="0.3">
      <c r="A951">
        <v>927</v>
      </c>
      <c r="B951">
        <v>3.2970685635370547</v>
      </c>
      <c r="C951">
        <v>-8.4303914843366634E-3</v>
      </c>
    </row>
    <row r="952" spans="1:3" x14ac:dyDescent="0.3">
      <c r="A952">
        <v>928</v>
      </c>
      <c r="B952">
        <v>3.2971265275528627</v>
      </c>
      <c r="C952">
        <v>-9.1054671435766288E-3</v>
      </c>
    </row>
    <row r="953" spans="1:3" x14ac:dyDescent="0.3">
      <c r="A953">
        <v>929</v>
      </c>
      <c r="B953">
        <v>3.2971844915686708</v>
      </c>
      <c r="C953">
        <v>-9.5305364459230546E-3</v>
      </c>
    </row>
    <row r="954" spans="1:3" x14ac:dyDescent="0.3">
      <c r="A954">
        <v>930</v>
      </c>
      <c r="B954">
        <v>3.2972424555844788</v>
      </c>
      <c r="C954">
        <v>-9.0871658567963642E-3</v>
      </c>
    </row>
    <row r="955" spans="1:3" x14ac:dyDescent="0.3">
      <c r="A955">
        <v>931</v>
      </c>
      <c r="B955">
        <v>3.2973004196002864</v>
      </c>
      <c r="C955">
        <v>-8.1241090216432887E-3</v>
      </c>
    </row>
    <row r="956" spans="1:3" x14ac:dyDescent="0.3">
      <c r="A956">
        <v>932</v>
      </c>
      <c r="B956">
        <v>3.2974743116477105</v>
      </c>
      <c r="C956">
        <v>-9.0618649635643145E-3</v>
      </c>
    </row>
    <row r="957" spans="1:3" x14ac:dyDescent="0.3">
      <c r="A957">
        <v>933</v>
      </c>
      <c r="B957">
        <v>3.2975322756635186</v>
      </c>
      <c r="C957">
        <v>-1.0425076508309594E-2</v>
      </c>
    </row>
    <row r="958" spans="1:3" x14ac:dyDescent="0.3">
      <c r="A958">
        <v>934</v>
      </c>
      <c r="B958">
        <v>3.2975902396793266</v>
      </c>
      <c r="C958">
        <v>-9.2180335991001172E-3</v>
      </c>
    </row>
    <row r="959" spans="1:3" x14ac:dyDescent="0.3">
      <c r="A959">
        <v>935</v>
      </c>
      <c r="B959">
        <v>3.2976482036951347</v>
      </c>
      <c r="C959">
        <v>-9.3184778533834667E-3</v>
      </c>
    </row>
    <row r="960" spans="1:3" x14ac:dyDescent="0.3">
      <c r="A960">
        <v>936</v>
      </c>
      <c r="B960">
        <v>3.2977061677109427</v>
      </c>
      <c r="C960">
        <v>-9.2512488784417535E-3</v>
      </c>
    </row>
    <row r="961" spans="1:3" x14ac:dyDescent="0.3">
      <c r="A961">
        <v>937</v>
      </c>
      <c r="B961">
        <v>3.2978800597583668</v>
      </c>
      <c r="C961">
        <v>-1.1576316059778158E-2</v>
      </c>
    </row>
    <row r="962" spans="1:3" x14ac:dyDescent="0.3">
      <c r="A962">
        <v>938</v>
      </c>
      <c r="B962">
        <v>3.2979380237741744</v>
      </c>
      <c r="C962">
        <v>-1.0284068651426725E-2</v>
      </c>
    </row>
    <row r="963" spans="1:3" x14ac:dyDescent="0.3">
      <c r="A963">
        <v>939</v>
      </c>
      <c r="B963">
        <v>3.2979959877899825</v>
      </c>
      <c r="C963">
        <v>-9.6796776236911519E-3</v>
      </c>
    </row>
    <row r="964" spans="1:3" x14ac:dyDescent="0.3">
      <c r="A964">
        <v>940</v>
      </c>
      <c r="B964">
        <v>3.2980539518057905</v>
      </c>
      <c r="C964">
        <v>-8.6188577215180473E-3</v>
      </c>
    </row>
    <row r="965" spans="1:3" x14ac:dyDescent="0.3">
      <c r="A965">
        <v>941</v>
      </c>
      <c r="B965">
        <v>3.2981119158215986</v>
      </c>
      <c r="C965">
        <v>-5.8846506666894172E-3</v>
      </c>
    </row>
    <row r="966" spans="1:3" x14ac:dyDescent="0.3">
      <c r="A966">
        <v>942</v>
      </c>
      <c r="B966">
        <v>3.2982858078690227</v>
      </c>
      <c r="C966">
        <v>-4.8061310001052959E-3</v>
      </c>
    </row>
    <row r="967" spans="1:3" x14ac:dyDescent="0.3">
      <c r="A967">
        <v>943</v>
      </c>
      <c r="B967">
        <v>3.2983437718848307</v>
      </c>
      <c r="C967">
        <v>-5.2575738368010327E-3</v>
      </c>
    </row>
    <row r="968" spans="1:3" x14ac:dyDescent="0.3">
      <c r="A968">
        <v>944</v>
      </c>
      <c r="B968">
        <v>3.2984017359006388</v>
      </c>
      <c r="C968">
        <v>-5.9573633771194956E-3</v>
      </c>
    </row>
    <row r="969" spans="1:3" x14ac:dyDescent="0.3">
      <c r="A969">
        <v>945</v>
      </c>
      <c r="B969">
        <v>3.2984596999164468</v>
      </c>
      <c r="C969">
        <v>-6.686939211435039E-3</v>
      </c>
    </row>
    <row r="970" spans="1:3" x14ac:dyDescent="0.3">
      <c r="A970">
        <v>946</v>
      </c>
      <c r="B970">
        <v>3.2985176639322544</v>
      </c>
      <c r="C970">
        <v>-7.6442271749121993E-3</v>
      </c>
    </row>
    <row r="971" spans="1:3" x14ac:dyDescent="0.3">
      <c r="A971">
        <v>947</v>
      </c>
      <c r="B971">
        <v>3.2986915559796786</v>
      </c>
      <c r="C971">
        <v>-7.8003367570214088E-3</v>
      </c>
    </row>
    <row r="972" spans="1:3" x14ac:dyDescent="0.3">
      <c r="A972">
        <v>948</v>
      </c>
      <c r="B972">
        <v>3.2987495199954866</v>
      </c>
      <c r="C972">
        <v>-8.1406834144992501E-3</v>
      </c>
    </row>
    <row r="973" spans="1:3" x14ac:dyDescent="0.3">
      <c r="A973">
        <v>949</v>
      </c>
      <c r="B973">
        <v>3.2988074840112946</v>
      </c>
      <c r="C973">
        <v>-7.2499474023461907E-3</v>
      </c>
    </row>
    <row r="974" spans="1:3" x14ac:dyDescent="0.3">
      <c r="A974">
        <v>950</v>
      </c>
      <c r="B974">
        <v>3.2988654480271027</v>
      </c>
      <c r="C974">
        <v>-6.9374371954067371E-3</v>
      </c>
    </row>
    <row r="975" spans="1:3" x14ac:dyDescent="0.3">
      <c r="A975">
        <v>951</v>
      </c>
      <c r="B975">
        <v>3.2989234120429107</v>
      </c>
      <c r="C975">
        <v>-8.0499752855685003E-3</v>
      </c>
    </row>
    <row r="976" spans="1:3" x14ac:dyDescent="0.3">
      <c r="A976">
        <v>952</v>
      </c>
      <c r="B976">
        <v>3.2990973040903349</v>
      </c>
      <c r="C976">
        <v>-8.0394096560589823E-3</v>
      </c>
    </row>
    <row r="977" spans="1:3" x14ac:dyDescent="0.3">
      <c r="A977">
        <v>953</v>
      </c>
      <c r="B977">
        <v>3.2991552681061425</v>
      </c>
      <c r="C977">
        <v>-9.6086769475078881E-3</v>
      </c>
    </row>
    <row r="978" spans="1:3" x14ac:dyDescent="0.3">
      <c r="A978">
        <v>954</v>
      </c>
      <c r="B978">
        <v>3.2992132321219505</v>
      </c>
      <c r="C978">
        <v>-9.6554928300829346E-3</v>
      </c>
    </row>
    <row r="979" spans="1:3" x14ac:dyDescent="0.3">
      <c r="A979">
        <v>955</v>
      </c>
      <c r="B979">
        <v>3.2992711961377585</v>
      </c>
      <c r="C979">
        <v>-9.7937297931562917E-3</v>
      </c>
    </row>
    <row r="980" spans="1:3" x14ac:dyDescent="0.3">
      <c r="A980">
        <v>956</v>
      </c>
      <c r="B980">
        <v>3.2993291601535666</v>
      </c>
      <c r="C980">
        <v>-1.0592688972855591E-2</v>
      </c>
    </row>
    <row r="981" spans="1:3" x14ac:dyDescent="0.3">
      <c r="A981">
        <v>957</v>
      </c>
      <c r="B981">
        <v>3.2995030522009907</v>
      </c>
      <c r="C981">
        <v>-1.0561118348112242E-2</v>
      </c>
    </row>
    <row r="982" spans="1:3" x14ac:dyDescent="0.3">
      <c r="A982">
        <v>958</v>
      </c>
      <c r="B982">
        <v>3.2995610162167988</v>
      </c>
      <c r="C982">
        <v>-1.0398095187061251E-2</v>
      </c>
    </row>
    <row r="983" spans="1:3" x14ac:dyDescent="0.3">
      <c r="A983">
        <v>959</v>
      </c>
      <c r="B983">
        <v>3.2996189802326068</v>
      </c>
      <c r="C983">
        <v>-1.0761899613887405E-2</v>
      </c>
    </row>
    <row r="984" spans="1:3" x14ac:dyDescent="0.3">
      <c r="A984">
        <v>960</v>
      </c>
      <c r="B984">
        <v>3.2996769442484148</v>
      </c>
      <c r="C984">
        <v>-1.1186262617589815E-2</v>
      </c>
    </row>
    <row r="985" spans="1:3" x14ac:dyDescent="0.3">
      <c r="A985">
        <v>961</v>
      </c>
      <c r="B985">
        <v>3.2997349082642229</v>
      </c>
      <c r="C985">
        <v>-1.1657913930380293E-2</v>
      </c>
    </row>
    <row r="986" spans="1:3" x14ac:dyDescent="0.3">
      <c r="A986">
        <v>962</v>
      </c>
      <c r="B986">
        <v>3.2999088003116466</v>
      </c>
      <c r="C986">
        <v>-1.2165278697165327E-2</v>
      </c>
    </row>
    <row r="987" spans="1:3" x14ac:dyDescent="0.3">
      <c r="A987">
        <v>963</v>
      </c>
      <c r="B987">
        <v>3.2999667643274546</v>
      </c>
      <c r="C987">
        <v>-1.206654578621702E-2</v>
      </c>
    </row>
    <row r="988" spans="1:3" x14ac:dyDescent="0.3">
      <c r="A988">
        <v>964</v>
      </c>
      <c r="B988">
        <v>3.3000247283432627</v>
      </c>
      <c r="C988">
        <v>-1.1945496802271638E-2</v>
      </c>
    </row>
    <row r="989" spans="1:3" x14ac:dyDescent="0.3">
      <c r="A989">
        <v>965</v>
      </c>
      <c r="B989">
        <v>3.3000826923590707</v>
      </c>
      <c r="C989">
        <v>-1.0542790217739295E-2</v>
      </c>
    </row>
    <row r="990" spans="1:3" x14ac:dyDescent="0.3">
      <c r="A990">
        <v>966</v>
      </c>
      <c r="B990">
        <v>3.3001406563748787</v>
      </c>
      <c r="C990">
        <v>-8.0751846195559196E-3</v>
      </c>
    </row>
    <row r="991" spans="1:3" x14ac:dyDescent="0.3">
      <c r="A991">
        <v>967</v>
      </c>
      <c r="B991">
        <v>3.3003145484223029</v>
      </c>
      <c r="C991">
        <v>-7.3677008116170839E-3</v>
      </c>
    </row>
    <row r="992" spans="1:3" x14ac:dyDescent="0.3">
      <c r="A992">
        <v>968</v>
      </c>
      <c r="B992">
        <v>3.3003725124381109</v>
      </c>
      <c r="C992">
        <v>-5.9349462488866855E-3</v>
      </c>
    </row>
    <row r="993" spans="1:3" x14ac:dyDescent="0.3">
      <c r="A993">
        <v>969</v>
      </c>
      <c r="B993">
        <v>3.3004304764539185</v>
      </c>
      <c r="C993">
        <v>-5.990705584285827E-3</v>
      </c>
    </row>
    <row r="994" spans="1:3" x14ac:dyDescent="0.3">
      <c r="A994">
        <v>970</v>
      </c>
      <c r="B994">
        <v>3.3004884404697266</v>
      </c>
      <c r="C994">
        <v>-7.6278798279769688E-3</v>
      </c>
    </row>
    <row r="995" spans="1:3" x14ac:dyDescent="0.3">
      <c r="A995">
        <v>971</v>
      </c>
      <c r="B995">
        <v>3.3005464044855346</v>
      </c>
      <c r="C995">
        <v>-8.0466647999539731E-3</v>
      </c>
    </row>
    <row r="996" spans="1:3" x14ac:dyDescent="0.3">
      <c r="A996">
        <v>972</v>
      </c>
      <c r="B996">
        <v>3.3007202965329587</v>
      </c>
      <c r="C996">
        <v>-8.8188960674915329E-3</v>
      </c>
    </row>
    <row r="997" spans="1:3" x14ac:dyDescent="0.3">
      <c r="A997">
        <v>973</v>
      </c>
      <c r="B997">
        <v>3.3007782605487668</v>
      </c>
      <c r="C997">
        <v>-7.0092285111655883E-3</v>
      </c>
    </row>
    <row r="998" spans="1:3" x14ac:dyDescent="0.3">
      <c r="A998">
        <v>974</v>
      </c>
      <c r="B998">
        <v>3.3008362245645748</v>
      </c>
      <c r="C998">
        <v>-7.8141664021029733E-3</v>
      </c>
    </row>
    <row r="999" spans="1:3" x14ac:dyDescent="0.3">
      <c r="A999">
        <v>975</v>
      </c>
      <c r="B999">
        <v>3.3008941885803829</v>
      </c>
      <c r="C999">
        <v>-7.1582790420721132E-3</v>
      </c>
    </row>
    <row r="1000" spans="1:3" x14ac:dyDescent="0.3">
      <c r="A1000">
        <v>976</v>
      </c>
      <c r="B1000">
        <v>3.3009521525961909</v>
      </c>
      <c r="C1000">
        <v>-6.4197952543207926E-3</v>
      </c>
    </row>
    <row r="1001" spans="1:3" x14ac:dyDescent="0.3">
      <c r="A1001">
        <v>977</v>
      </c>
      <c r="B1001">
        <v>3.3011260446436146</v>
      </c>
      <c r="C1001">
        <v>-7.9182279977523251E-3</v>
      </c>
    </row>
    <row r="1002" spans="1:3" x14ac:dyDescent="0.3">
      <c r="A1002">
        <v>978</v>
      </c>
      <c r="B1002">
        <v>3.3011840086594226</v>
      </c>
      <c r="C1002">
        <v>-7.3288699442599636E-3</v>
      </c>
    </row>
    <row r="1003" spans="1:3" x14ac:dyDescent="0.3">
      <c r="A1003">
        <v>979</v>
      </c>
      <c r="B1003">
        <v>3.3012419726752307</v>
      </c>
      <c r="C1003">
        <v>-8.1690441711868012E-3</v>
      </c>
    </row>
    <row r="1004" spans="1:3" x14ac:dyDescent="0.3">
      <c r="A1004">
        <v>980</v>
      </c>
      <c r="B1004">
        <v>3.3012999366910387</v>
      </c>
      <c r="C1004">
        <v>-8.3840619172610431E-3</v>
      </c>
    </row>
    <row r="1005" spans="1:3" x14ac:dyDescent="0.3">
      <c r="A1005">
        <v>981</v>
      </c>
      <c r="B1005">
        <v>3.3013579007068468</v>
      </c>
      <c r="C1005">
        <v>-7.9599850344513889E-3</v>
      </c>
    </row>
    <row r="1006" spans="1:3" x14ac:dyDescent="0.3">
      <c r="A1006">
        <v>982</v>
      </c>
      <c r="B1006">
        <v>3.3015317927542709</v>
      </c>
      <c r="C1006">
        <v>-7.3985798540068259E-3</v>
      </c>
    </row>
    <row r="1007" spans="1:3" x14ac:dyDescent="0.3">
      <c r="A1007">
        <v>983</v>
      </c>
      <c r="B1007">
        <v>3.3015897567700789</v>
      </c>
      <c r="C1007">
        <v>-7.9620650040594931E-3</v>
      </c>
    </row>
    <row r="1008" spans="1:3" x14ac:dyDescent="0.3">
      <c r="A1008">
        <v>984</v>
      </c>
      <c r="B1008">
        <v>3.301647720785887</v>
      </c>
      <c r="C1008">
        <v>-8.0840889774882463E-3</v>
      </c>
    </row>
    <row r="1009" spans="1:3" x14ac:dyDescent="0.3">
      <c r="A1009">
        <v>985</v>
      </c>
      <c r="B1009">
        <v>3.3017056848016946</v>
      </c>
      <c r="C1009">
        <v>-8.8207850738903915E-3</v>
      </c>
    </row>
    <row r="1010" spans="1:3" x14ac:dyDescent="0.3">
      <c r="A1010">
        <v>986</v>
      </c>
      <c r="B1010">
        <v>3.3017636488175026</v>
      </c>
      <c r="C1010">
        <v>-7.4429467085366241E-3</v>
      </c>
    </row>
    <row r="1011" spans="1:3" x14ac:dyDescent="0.3">
      <c r="A1011">
        <v>987</v>
      </c>
      <c r="B1011">
        <v>3.3019375408649267</v>
      </c>
      <c r="C1011">
        <v>-8.8955762069899968E-3</v>
      </c>
    </row>
    <row r="1012" spans="1:3" x14ac:dyDescent="0.3">
      <c r="A1012">
        <v>988</v>
      </c>
      <c r="B1012">
        <v>3.3019955048807348</v>
      </c>
      <c r="C1012">
        <v>-8.0432406615775776E-3</v>
      </c>
    </row>
    <row r="1013" spans="1:3" x14ac:dyDescent="0.3">
      <c r="A1013">
        <v>989</v>
      </c>
      <c r="B1013">
        <v>3.3020534688965428</v>
      </c>
      <c r="C1013">
        <v>-8.2844368589416462E-3</v>
      </c>
    </row>
    <row r="1014" spans="1:3" x14ac:dyDescent="0.3">
      <c r="A1014">
        <v>990</v>
      </c>
      <c r="B1014">
        <v>3.3021114329123509</v>
      </c>
      <c r="C1014">
        <v>-7.2507731680238052E-3</v>
      </c>
    </row>
    <row r="1015" spans="1:3" x14ac:dyDescent="0.3">
      <c r="A1015">
        <v>991</v>
      </c>
      <c r="B1015">
        <v>3.3021693969281589</v>
      </c>
      <c r="C1015">
        <v>-5.9277405690116858E-3</v>
      </c>
    </row>
    <row r="1016" spans="1:3" x14ac:dyDescent="0.3">
      <c r="A1016">
        <v>992</v>
      </c>
      <c r="B1016">
        <v>3.3023432889755826</v>
      </c>
      <c r="C1016">
        <v>-6.2180121770016861E-3</v>
      </c>
    </row>
    <row r="1017" spans="1:3" x14ac:dyDescent="0.3">
      <c r="A1017">
        <v>993</v>
      </c>
      <c r="B1017">
        <v>3.3024012529913906</v>
      </c>
      <c r="C1017">
        <v>-7.4657133690676503E-3</v>
      </c>
    </row>
    <row r="1018" spans="1:3" x14ac:dyDescent="0.3">
      <c r="A1018">
        <v>994</v>
      </c>
      <c r="B1018">
        <v>3.3024592170071987</v>
      </c>
      <c r="C1018">
        <v>-7.3497416196559584E-3</v>
      </c>
    </row>
    <row r="1019" spans="1:3" x14ac:dyDescent="0.3">
      <c r="A1019">
        <v>995</v>
      </c>
      <c r="B1019">
        <v>3.3025171810230067</v>
      </c>
      <c r="C1019">
        <v>-8.1281206345491519E-3</v>
      </c>
    </row>
    <row r="1020" spans="1:3" x14ac:dyDescent="0.3">
      <c r="A1020">
        <v>996</v>
      </c>
      <c r="B1020">
        <v>3.3025751450388148</v>
      </c>
      <c r="C1020">
        <v>-8.7972807613607706E-3</v>
      </c>
    </row>
    <row r="1021" spans="1:3" x14ac:dyDescent="0.3">
      <c r="A1021">
        <v>997</v>
      </c>
      <c r="B1021">
        <v>3.3027490370862389</v>
      </c>
      <c r="C1021">
        <v>-1.014301223217462E-2</v>
      </c>
    </row>
    <row r="1022" spans="1:3" x14ac:dyDescent="0.3">
      <c r="A1022">
        <v>998</v>
      </c>
      <c r="B1022">
        <v>3.3028070011020469</v>
      </c>
      <c r="C1022">
        <v>-1.086568569864399E-2</v>
      </c>
    </row>
    <row r="1023" spans="1:3" x14ac:dyDescent="0.3">
      <c r="A1023">
        <v>999</v>
      </c>
      <c r="B1023">
        <v>3.302864965117855</v>
      </c>
      <c r="C1023">
        <v>-1.1445050321408967E-2</v>
      </c>
    </row>
    <row r="1024" spans="1:3" x14ac:dyDescent="0.3">
      <c r="A1024">
        <v>1000</v>
      </c>
      <c r="B1024">
        <v>3.3029229291336626</v>
      </c>
      <c r="C1024">
        <v>-1.2959592457539859E-2</v>
      </c>
    </row>
    <row r="1025" spans="1:3" x14ac:dyDescent="0.3">
      <c r="A1025">
        <v>1001</v>
      </c>
      <c r="B1025">
        <v>3.3029808931494706</v>
      </c>
      <c r="C1025">
        <v>-1.2574506711628963E-2</v>
      </c>
    </row>
    <row r="1026" spans="1:3" x14ac:dyDescent="0.3">
      <c r="A1026">
        <v>1002</v>
      </c>
      <c r="B1026">
        <v>3.3031547851968948</v>
      </c>
      <c r="C1026">
        <v>-1.3256051310659878E-2</v>
      </c>
    </row>
    <row r="1027" spans="1:3" x14ac:dyDescent="0.3">
      <c r="A1027">
        <v>1003</v>
      </c>
      <c r="B1027">
        <v>3.3032127492127028</v>
      </c>
      <c r="C1027">
        <v>-1.4286444973095058E-2</v>
      </c>
    </row>
    <row r="1028" spans="1:3" x14ac:dyDescent="0.3">
      <c r="A1028">
        <v>1004</v>
      </c>
      <c r="B1028">
        <v>3.3032707132285108</v>
      </c>
      <c r="C1028">
        <v>-1.3351929172161103E-2</v>
      </c>
    </row>
    <row r="1029" spans="1:3" x14ac:dyDescent="0.3">
      <c r="A1029">
        <v>1005</v>
      </c>
      <c r="B1029">
        <v>3.3033286772443189</v>
      </c>
      <c r="C1029">
        <v>-1.3764249209868851E-2</v>
      </c>
    </row>
    <row r="1030" spans="1:3" x14ac:dyDescent="0.3">
      <c r="A1030">
        <v>1006</v>
      </c>
      <c r="B1030">
        <v>3.3033866412601269</v>
      </c>
      <c r="C1030">
        <v>-1.3695146685735349E-2</v>
      </c>
    </row>
    <row r="1031" spans="1:3" x14ac:dyDescent="0.3">
      <c r="A1031">
        <v>1007</v>
      </c>
      <c r="B1031">
        <v>3.3036764613391667</v>
      </c>
      <c r="C1031">
        <v>-1.5684489417871372E-2</v>
      </c>
    </row>
    <row r="1032" spans="1:3" x14ac:dyDescent="0.3">
      <c r="A1032">
        <v>1008</v>
      </c>
      <c r="B1032">
        <v>3.3037344253549747</v>
      </c>
      <c r="C1032">
        <v>-1.5908071178002192E-2</v>
      </c>
    </row>
    <row r="1033" spans="1:3" x14ac:dyDescent="0.3">
      <c r="A1033">
        <v>1009</v>
      </c>
      <c r="B1033">
        <v>3.3037923893707828</v>
      </c>
      <c r="C1033">
        <v>-1.4007290603220923E-2</v>
      </c>
    </row>
    <row r="1034" spans="1:3" x14ac:dyDescent="0.3">
      <c r="A1034">
        <v>1010</v>
      </c>
      <c r="B1034">
        <v>3.304024245434015</v>
      </c>
      <c r="C1034">
        <v>-1.4618145278430639E-2</v>
      </c>
    </row>
    <row r="1035" spans="1:3" x14ac:dyDescent="0.3">
      <c r="A1035">
        <v>1011</v>
      </c>
      <c r="B1035">
        <v>3.304082209449823</v>
      </c>
      <c r="C1035">
        <v>-1.566305636084353E-2</v>
      </c>
    </row>
    <row r="1036" spans="1:3" x14ac:dyDescent="0.3">
      <c r="A1036">
        <v>1012</v>
      </c>
      <c r="B1036">
        <v>3.304140173465631</v>
      </c>
      <c r="C1036">
        <v>-1.4990642397619602E-2</v>
      </c>
    </row>
    <row r="1037" spans="1:3" x14ac:dyDescent="0.3">
      <c r="A1037">
        <v>1013</v>
      </c>
      <c r="B1037">
        <v>3.3041981374814386</v>
      </c>
      <c r="C1037">
        <v>-1.538348969764991E-2</v>
      </c>
    </row>
    <row r="1038" spans="1:3" x14ac:dyDescent="0.3">
      <c r="A1038">
        <v>1014</v>
      </c>
      <c r="B1038">
        <v>3.3043720295288628</v>
      </c>
      <c r="C1038">
        <v>-1.4943626179408032E-2</v>
      </c>
    </row>
    <row r="1039" spans="1:3" x14ac:dyDescent="0.3">
      <c r="A1039">
        <v>1015</v>
      </c>
      <c r="B1039">
        <v>3.3044299935446708</v>
      </c>
      <c r="C1039">
        <v>-1.5200128898098519E-2</v>
      </c>
    </row>
    <row r="1040" spans="1:3" x14ac:dyDescent="0.3">
      <c r="A1040">
        <v>1016</v>
      </c>
      <c r="B1040">
        <v>3.3044879575604789</v>
      </c>
      <c r="C1040">
        <v>-1.5470116443198734E-2</v>
      </c>
    </row>
    <row r="1041" spans="1:3" x14ac:dyDescent="0.3">
      <c r="A1041">
        <v>1017</v>
      </c>
      <c r="B1041">
        <v>3.3045459215762869</v>
      </c>
      <c r="C1041">
        <v>-1.7107001428289692E-2</v>
      </c>
    </row>
    <row r="1042" spans="1:3" x14ac:dyDescent="0.3">
      <c r="A1042">
        <v>1018</v>
      </c>
      <c r="B1042">
        <v>3.3046038855920949</v>
      </c>
      <c r="C1042">
        <v>-1.8913833274973424E-2</v>
      </c>
    </row>
    <row r="1043" spans="1:3" x14ac:dyDescent="0.3">
      <c r="A1043">
        <v>1019</v>
      </c>
      <c r="B1043">
        <v>3.3047777776395191</v>
      </c>
      <c r="C1043">
        <v>-1.8984258679923816E-2</v>
      </c>
    </row>
    <row r="1044" spans="1:3" x14ac:dyDescent="0.3">
      <c r="A1044">
        <v>1020</v>
      </c>
      <c r="B1044">
        <v>3.3048357416553267</v>
      </c>
      <c r="C1044">
        <v>-1.835232582712365E-2</v>
      </c>
    </row>
    <row r="1045" spans="1:3" x14ac:dyDescent="0.3">
      <c r="A1045">
        <v>1021</v>
      </c>
      <c r="B1045">
        <v>3.3048937056711347</v>
      </c>
      <c r="C1045">
        <v>-1.8470920876938468E-2</v>
      </c>
    </row>
    <row r="1046" spans="1:3" x14ac:dyDescent="0.3">
      <c r="A1046">
        <v>1022</v>
      </c>
      <c r="B1046">
        <v>3.3049516696869428</v>
      </c>
      <c r="C1046">
        <v>-1.858952439252004E-2</v>
      </c>
    </row>
    <row r="1047" spans="1:3" x14ac:dyDescent="0.3">
      <c r="A1047">
        <v>1023</v>
      </c>
      <c r="B1047">
        <v>3.3050096337027508</v>
      </c>
      <c r="C1047">
        <v>-1.8373554986333307E-2</v>
      </c>
    </row>
    <row r="1048" spans="1:3" x14ac:dyDescent="0.3">
      <c r="A1048">
        <v>1024</v>
      </c>
      <c r="B1048">
        <v>3.3051835257501749</v>
      </c>
      <c r="C1048">
        <v>-1.7905951734089154E-2</v>
      </c>
    </row>
    <row r="1049" spans="1:3" x14ac:dyDescent="0.3">
      <c r="A1049">
        <v>1025</v>
      </c>
      <c r="B1049">
        <v>3.305241489765983</v>
      </c>
      <c r="C1049">
        <v>-1.8446070280681237E-2</v>
      </c>
    </row>
    <row r="1050" spans="1:3" x14ac:dyDescent="0.3">
      <c r="A1050">
        <v>1026</v>
      </c>
      <c r="B1050">
        <v>3.305299453781791</v>
      </c>
      <c r="C1050">
        <v>-1.9085574030283325E-2</v>
      </c>
    </row>
    <row r="1051" spans="1:3" x14ac:dyDescent="0.3">
      <c r="A1051">
        <v>1027</v>
      </c>
      <c r="B1051">
        <v>3.3053574177975991</v>
      </c>
      <c r="C1051">
        <v>-2.0802617538322465E-2</v>
      </c>
    </row>
    <row r="1052" spans="1:3" x14ac:dyDescent="0.3">
      <c r="A1052">
        <v>1028</v>
      </c>
      <c r="B1052">
        <v>3.3054153818134071</v>
      </c>
      <c r="C1052">
        <v>-2.184506438995637E-2</v>
      </c>
    </row>
    <row r="1053" spans="1:3" x14ac:dyDescent="0.3">
      <c r="A1053">
        <v>1029</v>
      </c>
      <c r="B1053">
        <v>3.3055892738608308</v>
      </c>
      <c r="C1053">
        <v>-2.2838047232591308E-2</v>
      </c>
    </row>
    <row r="1054" spans="1:3" x14ac:dyDescent="0.3">
      <c r="A1054">
        <v>1030</v>
      </c>
      <c r="B1054">
        <v>3.3056472378766388</v>
      </c>
      <c r="C1054">
        <v>-2.2309819474147119E-2</v>
      </c>
    </row>
    <row r="1055" spans="1:3" x14ac:dyDescent="0.3">
      <c r="A1055">
        <v>1031</v>
      </c>
      <c r="B1055">
        <v>3.3057052018924469</v>
      </c>
      <c r="C1055">
        <v>-2.1807228444338467E-2</v>
      </c>
    </row>
    <row r="1056" spans="1:3" x14ac:dyDescent="0.3">
      <c r="A1056">
        <v>1032</v>
      </c>
      <c r="B1056">
        <v>3.3057631659082549</v>
      </c>
      <c r="C1056">
        <v>-2.2321718916450184E-2</v>
      </c>
    </row>
    <row r="1057" spans="1:3" x14ac:dyDescent="0.3">
      <c r="A1057">
        <v>1033</v>
      </c>
      <c r="B1057">
        <v>3.305821129924063</v>
      </c>
      <c r="C1057">
        <v>-2.1970594801545396E-2</v>
      </c>
    </row>
    <row r="1058" spans="1:3" x14ac:dyDescent="0.3">
      <c r="A1058">
        <v>1034</v>
      </c>
      <c r="B1058">
        <v>3.3059950219714871</v>
      </c>
      <c r="C1058">
        <v>-2.1674849885363834E-2</v>
      </c>
    </row>
    <row r="1059" spans="1:3" x14ac:dyDescent="0.3">
      <c r="A1059">
        <v>1035</v>
      </c>
      <c r="B1059">
        <v>3.3060529859872947</v>
      </c>
      <c r="C1059">
        <v>-2.1394448300780855E-2</v>
      </c>
    </row>
    <row r="1060" spans="1:3" x14ac:dyDescent="0.3">
      <c r="A1060">
        <v>1036</v>
      </c>
      <c r="B1060">
        <v>3.3061109500031027</v>
      </c>
      <c r="C1060">
        <v>-2.0947609968541947E-2</v>
      </c>
    </row>
    <row r="1061" spans="1:3" x14ac:dyDescent="0.3">
      <c r="A1061">
        <v>1037</v>
      </c>
      <c r="B1061">
        <v>3.3061689140189108</v>
      </c>
      <c r="C1061">
        <v>-2.0096607701199254E-2</v>
      </c>
    </row>
    <row r="1062" spans="1:3" x14ac:dyDescent="0.3">
      <c r="A1062">
        <v>1038</v>
      </c>
      <c r="B1062">
        <v>3.3062268780347188</v>
      </c>
      <c r="C1062">
        <v>-2.1780351950714483E-2</v>
      </c>
    </row>
    <row r="1063" spans="1:3" x14ac:dyDescent="0.3">
      <c r="A1063">
        <v>1039</v>
      </c>
      <c r="B1063">
        <v>3.3064007700821429</v>
      </c>
      <c r="C1063">
        <v>-2.2039980201776999E-2</v>
      </c>
    </row>
    <row r="1064" spans="1:3" x14ac:dyDescent="0.3">
      <c r="A1064">
        <v>1040</v>
      </c>
      <c r="B1064">
        <v>3.306458734097951</v>
      </c>
      <c r="C1064">
        <v>-2.1302150934029651E-2</v>
      </c>
    </row>
    <row r="1065" spans="1:3" x14ac:dyDescent="0.3">
      <c r="A1065">
        <v>1041</v>
      </c>
      <c r="B1065">
        <v>3.306516698113759</v>
      </c>
      <c r="C1065">
        <v>-2.1164208369520043E-2</v>
      </c>
    </row>
    <row r="1066" spans="1:3" x14ac:dyDescent="0.3">
      <c r="A1066">
        <v>1042</v>
      </c>
      <c r="B1066">
        <v>3.3065746621295671</v>
      </c>
      <c r="C1066">
        <v>-1.8708016741998179E-2</v>
      </c>
    </row>
    <row r="1067" spans="1:3" x14ac:dyDescent="0.3">
      <c r="A1067">
        <v>1043</v>
      </c>
      <c r="B1067">
        <v>3.3066326261453751</v>
      </c>
      <c r="C1067">
        <v>-1.8830896215149107E-2</v>
      </c>
    </row>
    <row r="1068" spans="1:3" x14ac:dyDescent="0.3">
      <c r="A1068">
        <v>1044</v>
      </c>
      <c r="B1068">
        <v>3.3068065181927988</v>
      </c>
      <c r="C1068">
        <v>-1.9215270606738777E-2</v>
      </c>
    </row>
    <row r="1069" spans="1:3" x14ac:dyDescent="0.3">
      <c r="A1069">
        <v>1045</v>
      </c>
      <c r="B1069">
        <v>3.3068644822086068</v>
      </c>
      <c r="C1069">
        <v>-1.9965859058238333E-2</v>
      </c>
    </row>
    <row r="1070" spans="1:3" x14ac:dyDescent="0.3">
      <c r="A1070">
        <v>1046</v>
      </c>
      <c r="B1070">
        <v>3.3069224462244149</v>
      </c>
      <c r="C1070">
        <v>-1.9111761861102305E-2</v>
      </c>
    </row>
    <row r="1071" spans="1:3" x14ac:dyDescent="0.3">
      <c r="A1071">
        <v>1047</v>
      </c>
      <c r="B1071">
        <v>3.3069804102402229</v>
      </c>
      <c r="C1071">
        <v>-2.0953057522549834E-2</v>
      </c>
    </row>
    <row r="1072" spans="1:3" x14ac:dyDescent="0.3">
      <c r="A1072">
        <v>1048</v>
      </c>
      <c r="B1072">
        <v>3.307038374256031</v>
      </c>
      <c r="C1072">
        <v>-1.9626340967708877E-2</v>
      </c>
    </row>
    <row r="1073" spans="1:3" x14ac:dyDescent="0.3">
      <c r="A1073">
        <v>1049</v>
      </c>
      <c r="B1073">
        <v>3.3072122663034551</v>
      </c>
      <c r="C1073">
        <v>-1.7911006504165439E-2</v>
      </c>
    </row>
    <row r="1074" spans="1:3" x14ac:dyDescent="0.3">
      <c r="A1074">
        <v>1050</v>
      </c>
      <c r="B1074">
        <v>3.3072702303192631</v>
      </c>
      <c r="C1074">
        <v>-1.6281220550287134E-2</v>
      </c>
    </row>
    <row r="1075" spans="1:3" x14ac:dyDescent="0.3">
      <c r="A1075">
        <v>1051</v>
      </c>
      <c r="B1075">
        <v>3.3073281943350707</v>
      </c>
      <c r="C1075">
        <v>-1.6196983067636506E-2</v>
      </c>
    </row>
    <row r="1076" spans="1:3" x14ac:dyDescent="0.3">
      <c r="A1076">
        <v>1052</v>
      </c>
      <c r="B1076">
        <v>3.3073861583508788</v>
      </c>
      <c r="C1076">
        <v>-1.5941823598740079E-2</v>
      </c>
    </row>
    <row r="1077" spans="1:3" x14ac:dyDescent="0.3">
      <c r="A1077">
        <v>1053</v>
      </c>
      <c r="B1077">
        <v>3.3074441223666868</v>
      </c>
      <c r="C1077">
        <v>-1.5396385060119311E-2</v>
      </c>
    </row>
    <row r="1078" spans="1:3" x14ac:dyDescent="0.3">
      <c r="A1078">
        <v>1054</v>
      </c>
      <c r="B1078">
        <v>3.307618014414111</v>
      </c>
      <c r="C1078">
        <v>-1.4868103176241654E-2</v>
      </c>
    </row>
    <row r="1079" spans="1:3" x14ac:dyDescent="0.3">
      <c r="A1079">
        <v>1055</v>
      </c>
      <c r="B1079">
        <v>3.307675978429919</v>
      </c>
      <c r="C1079">
        <v>-1.5559524168004213E-2</v>
      </c>
    </row>
    <row r="1080" spans="1:3" x14ac:dyDescent="0.3">
      <c r="A1080">
        <v>1056</v>
      </c>
      <c r="B1080">
        <v>3.307733942445727</v>
      </c>
      <c r="C1080">
        <v>-1.5690638864505058E-2</v>
      </c>
    </row>
    <row r="1081" spans="1:3" x14ac:dyDescent="0.3">
      <c r="A1081">
        <v>1057</v>
      </c>
      <c r="B1081">
        <v>3.3077919064615351</v>
      </c>
      <c r="C1081">
        <v>-1.6014709268351357E-2</v>
      </c>
    </row>
    <row r="1082" spans="1:3" x14ac:dyDescent="0.3">
      <c r="A1082">
        <v>1058</v>
      </c>
      <c r="B1082">
        <v>3.3078498704773431</v>
      </c>
      <c r="C1082">
        <v>-1.7385631510829391E-2</v>
      </c>
    </row>
    <row r="1083" spans="1:3" x14ac:dyDescent="0.3">
      <c r="A1083">
        <v>1059</v>
      </c>
      <c r="B1083">
        <v>3.3080237625247668</v>
      </c>
      <c r="C1083">
        <v>-1.7285941013212902E-2</v>
      </c>
    </row>
    <row r="1084" spans="1:3" x14ac:dyDescent="0.3">
      <c r="A1084">
        <v>1060</v>
      </c>
      <c r="B1084">
        <v>3.3080817265405749</v>
      </c>
      <c r="C1084">
        <v>-1.6153715708878913E-2</v>
      </c>
    </row>
    <row r="1085" spans="1:3" x14ac:dyDescent="0.3">
      <c r="A1085">
        <v>1061</v>
      </c>
      <c r="B1085">
        <v>3.3081396905563829</v>
      </c>
      <c r="C1085">
        <v>-1.4872182696355818E-2</v>
      </c>
    </row>
    <row r="1086" spans="1:3" x14ac:dyDescent="0.3">
      <c r="A1086">
        <v>1062</v>
      </c>
      <c r="B1086">
        <v>3.3081976545721909</v>
      </c>
      <c r="C1086">
        <v>-1.6225296753097584E-2</v>
      </c>
    </row>
    <row r="1087" spans="1:3" x14ac:dyDescent="0.3">
      <c r="A1087">
        <v>1063</v>
      </c>
      <c r="B1087">
        <v>3.308255618587999</v>
      </c>
      <c r="C1087">
        <v>-1.6287695263873303E-2</v>
      </c>
    </row>
    <row r="1088" spans="1:3" x14ac:dyDescent="0.3">
      <c r="A1088">
        <v>1064</v>
      </c>
      <c r="B1088">
        <v>3.3084295106354231</v>
      </c>
      <c r="C1088">
        <v>-1.7471613651851126E-2</v>
      </c>
    </row>
    <row r="1089" spans="1:3" x14ac:dyDescent="0.3">
      <c r="A1089">
        <v>1065</v>
      </c>
      <c r="B1089">
        <v>3.3084874746512312</v>
      </c>
      <c r="C1089">
        <v>-1.7907553741912441E-2</v>
      </c>
    </row>
    <row r="1090" spans="1:3" x14ac:dyDescent="0.3">
      <c r="A1090">
        <v>1066</v>
      </c>
      <c r="B1090">
        <v>3.3085454386670392</v>
      </c>
      <c r="C1090">
        <v>-1.7878776517758599E-2</v>
      </c>
    </row>
    <row r="1091" spans="1:3" x14ac:dyDescent="0.3">
      <c r="A1091">
        <v>1067</v>
      </c>
      <c r="B1091">
        <v>3.3086034026828468</v>
      </c>
      <c r="C1091">
        <v>-1.8983239132692731E-2</v>
      </c>
    </row>
    <row r="1092" spans="1:3" x14ac:dyDescent="0.3">
      <c r="A1092">
        <v>1068</v>
      </c>
      <c r="B1092">
        <v>3.3086613666986548</v>
      </c>
      <c r="C1092">
        <v>-2.0155039769565342E-2</v>
      </c>
    </row>
    <row r="1093" spans="1:3" x14ac:dyDescent="0.3">
      <c r="A1093">
        <v>1069</v>
      </c>
      <c r="B1093">
        <v>3.308835258746079</v>
      </c>
      <c r="C1093">
        <v>-2.0794061294056032E-2</v>
      </c>
    </row>
    <row r="1094" spans="1:3" x14ac:dyDescent="0.3">
      <c r="A1094">
        <v>1070</v>
      </c>
      <c r="B1094">
        <v>3.308893222761887</v>
      </c>
      <c r="C1094">
        <v>-2.2290815069681003E-2</v>
      </c>
    </row>
    <row r="1095" spans="1:3" x14ac:dyDescent="0.3">
      <c r="A1095">
        <v>1071</v>
      </c>
      <c r="B1095">
        <v>3.3089511867776951</v>
      </c>
      <c r="C1095">
        <v>-2.1588450389056213E-2</v>
      </c>
    </row>
    <row r="1096" spans="1:3" x14ac:dyDescent="0.3">
      <c r="A1096">
        <v>1072</v>
      </c>
      <c r="B1096">
        <v>3.3090091507935031</v>
      </c>
      <c r="C1096">
        <v>-2.2368582804423998E-2</v>
      </c>
    </row>
    <row r="1097" spans="1:3" x14ac:dyDescent="0.3">
      <c r="A1097">
        <v>1073</v>
      </c>
      <c r="B1097">
        <v>3.3090671148093111</v>
      </c>
      <c r="C1097">
        <v>-2.2511850937119604E-2</v>
      </c>
    </row>
    <row r="1098" spans="1:3" x14ac:dyDescent="0.3">
      <c r="A1098">
        <v>1074</v>
      </c>
      <c r="B1098">
        <v>3.3092410068567348</v>
      </c>
      <c r="C1098">
        <v>-2.2714929818878904E-2</v>
      </c>
    </row>
    <row r="1099" spans="1:3" x14ac:dyDescent="0.3">
      <c r="A1099">
        <v>1075</v>
      </c>
      <c r="B1099">
        <v>3.3092989708725429</v>
      </c>
      <c r="C1099">
        <v>-2.4466841188791832E-2</v>
      </c>
    </row>
    <row r="1100" spans="1:3" x14ac:dyDescent="0.3">
      <c r="A1100">
        <v>1076</v>
      </c>
      <c r="B1100">
        <v>3.3093569348883509</v>
      </c>
      <c r="C1100">
        <v>-2.3678130430843769E-2</v>
      </c>
    </row>
    <row r="1101" spans="1:3" x14ac:dyDescent="0.3">
      <c r="A1101">
        <v>1077</v>
      </c>
      <c r="B1101">
        <v>3.309414898904159</v>
      </c>
      <c r="C1101">
        <v>-2.3745092944090995E-2</v>
      </c>
    </row>
    <row r="1102" spans="1:3" x14ac:dyDescent="0.3">
      <c r="A1102">
        <v>1078</v>
      </c>
      <c r="B1102">
        <v>3.3097047189831992</v>
      </c>
      <c r="C1102">
        <v>-2.4685548327698204E-2</v>
      </c>
    </row>
    <row r="1103" spans="1:3" x14ac:dyDescent="0.3">
      <c r="A1103">
        <v>1079</v>
      </c>
      <c r="B1103">
        <v>3.3097626829990072</v>
      </c>
      <c r="C1103">
        <v>-2.4743512343506247E-2</v>
      </c>
    </row>
    <row r="1104" spans="1:3" x14ac:dyDescent="0.3">
      <c r="A1104">
        <v>1080</v>
      </c>
      <c r="B1104">
        <v>3.3098206470148148</v>
      </c>
      <c r="C1104">
        <v>-2.5931709038758299E-2</v>
      </c>
    </row>
    <row r="1105" spans="1:3" x14ac:dyDescent="0.3">
      <c r="A1105">
        <v>1081</v>
      </c>
      <c r="B1105">
        <v>3.3098786110306229</v>
      </c>
      <c r="C1105">
        <v>-2.754431076247732E-2</v>
      </c>
    </row>
    <row r="1106" spans="1:3" x14ac:dyDescent="0.3">
      <c r="A1106">
        <v>1082</v>
      </c>
      <c r="B1106">
        <v>3.310052503078047</v>
      </c>
      <c r="C1106">
        <v>-2.6823662820686156E-2</v>
      </c>
    </row>
    <row r="1107" spans="1:3" x14ac:dyDescent="0.3">
      <c r="A1107">
        <v>1083</v>
      </c>
      <c r="B1107">
        <v>3.310110467093855</v>
      </c>
      <c r="C1107">
        <v>-2.7028703024033707E-2</v>
      </c>
    </row>
    <row r="1108" spans="1:3" x14ac:dyDescent="0.3">
      <c r="A1108">
        <v>1084</v>
      </c>
      <c r="B1108">
        <v>3.3101684311096631</v>
      </c>
      <c r="C1108">
        <v>-2.5421961531932435E-2</v>
      </c>
    </row>
    <row r="1109" spans="1:3" x14ac:dyDescent="0.3">
      <c r="A1109">
        <v>1085</v>
      </c>
      <c r="B1109">
        <v>3.3102263951254711</v>
      </c>
      <c r="C1109">
        <v>-2.6061959785273814E-2</v>
      </c>
    </row>
    <row r="1110" spans="1:3" x14ac:dyDescent="0.3">
      <c r="A1110">
        <v>1086</v>
      </c>
      <c r="B1110">
        <v>3.3102843591412792</v>
      </c>
      <c r="C1110">
        <v>-2.5930338629485572E-2</v>
      </c>
    </row>
    <row r="1111" spans="1:3" x14ac:dyDescent="0.3">
      <c r="A1111">
        <v>1087</v>
      </c>
      <c r="B1111">
        <v>3.3104582511887028</v>
      </c>
      <c r="C1111">
        <v>-2.5754618000655594E-2</v>
      </c>
    </row>
    <row r="1112" spans="1:3" x14ac:dyDescent="0.3">
      <c r="A1112">
        <v>1088</v>
      </c>
      <c r="B1112">
        <v>3.3105162152045109</v>
      </c>
      <c r="C1112">
        <v>-2.5938861222654541E-2</v>
      </c>
    </row>
    <row r="1113" spans="1:3" x14ac:dyDescent="0.3">
      <c r="A1113">
        <v>1089</v>
      </c>
      <c r="B1113">
        <v>3.3105741792203189</v>
      </c>
      <c r="C1113">
        <v>-2.6127653136314599E-2</v>
      </c>
    </row>
    <row r="1114" spans="1:3" x14ac:dyDescent="0.3">
      <c r="A1114">
        <v>1090</v>
      </c>
      <c r="B1114">
        <v>3.310632143236127</v>
      </c>
      <c r="C1114">
        <v>-2.7606960195918351E-2</v>
      </c>
    </row>
    <row r="1115" spans="1:3" x14ac:dyDescent="0.3">
      <c r="A1115">
        <v>1091</v>
      </c>
      <c r="B1115">
        <v>3.310690107251935</v>
      </c>
      <c r="C1115">
        <v>-2.8047605440186363E-2</v>
      </c>
    </row>
    <row r="1116" spans="1:3" x14ac:dyDescent="0.3">
      <c r="A1116">
        <v>1092</v>
      </c>
      <c r="B1116">
        <v>3.3108639992993592</v>
      </c>
      <c r="C1116">
        <v>-2.5552034701205706E-2</v>
      </c>
    </row>
    <row r="1117" spans="1:3" x14ac:dyDescent="0.3">
      <c r="A1117">
        <v>1093</v>
      </c>
      <c r="B1117">
        <v>3.3109219633151672</v>
      </c>
      <c r="C1117">
        <v>-2.6141678519321587E-2</v>
      </c>
    </row>
    <row r="1118" spans="1:3" x14ac:dyDescent="0.3">
      <c r="A1118">
        <v>1094</v>
      </c>
      <c r="B1118">
        <v>3.3109799273309752</v>
      </c>
      <c r="C1118">
        <v>-2.7549786587544922E-2</v>
      </c>
    </row>
    <row r="1119" spans="1:3" x14ac:dyDescent="0.3">
      <c r="A1119">
        <v>1095</v>
      </c>
      <c r="B1119">
        <v>3.3110378913467833</v>
      </c>
      <c r="C1119">
        <v>-2.8812420335070588E-2</v>
      </c>
    </row>
    <row r="1120" spans="1:3" x14ac:dyDescent="0.3">
      <c r="A1120">
        <v>1096</v>
      </c>
      <c r="B1120">
        <v>3.3110958553625909</v>
      </c>
      <c r="C1120">
        <v>-2.796430608370537E-2</v>
      </c>
    </row>
    <row r="1121" spans="1:3" x14ac:dyDescent="0.3">
      <c r="A1121">
        <v>1097</v>
      </c>
      <c r="B1121">
        <v>3.3113277114258231</v>
      </c>
      <c r="C1121">
        <v>-2.7156503761358142E-2</v>
      </c>
    </row>
    <row r="1122" spans="1:3" x14ac:dyDescent="0.3">
      <c r="A1122">
        <v>1098</v>
      </c>
      <c r="B1122">
        <v>3.3113856754416311</v>
      </c>
      <c r="C1122">
        <v>-2.6975246748857096E-2</v>
      </c>
    </row>
    <row r="1123" spans="1:3" x14ac:dyDescent="0.3">
      <c r="A1123">
        <v>1099</v>
      </c>
      <c r="B1123">
        <v>3.3114436394574391</v>
      </c>
      <c r="C1123">
        <v>-2.7595363432061593E-2</v>
      </c>
    </row>
    <row r="1124" spans="1:3" x14ac:dyDescent="0.3">
      <c r="A1124">
        <v>1100</v>
      </c>
      <c r="B1124">
        <v>3.3115016034732472</v>
      </c>
      <c r="C1124">
        <v>-2.6949058650649338E-2</v>
      </c>
    </row>
    <row r="1125" spans="1:3" x14ac:dyDescent="0.3">
      <c r="A1125">
        <v>1101</v>
      </c>
      <c r="B1125">
        <v>3.3116754955206713</v>
      </c>
      <c r="C1125">
        <v>-2.8586942222636136E-2</v>
      </c>
    </row>
    <row r="1126" spans="1:3" x14ac:dyDescent="0.3">
      <c r="A1126">
        <v>1102</v>
      </c>
      <c r="B1126">
        <v>3.3117334595364789</v>
      </c>
      <c r="C1126">
        <v>-2.8493307789021038E-2</v>
      </c>
    </row>
    <row r="1127" spans="1:3" x14ac:dyDescent="0.3">
      <c r="A1127">
        <v>1103</v>
      </c>
      <c r="B1127">
        <v>3.311791423552287</v>
      </c>
      <c r="C1127">
        <v>-2.7832465584249455E-2</v>
      </c>
    </row>
    <row r="1128" spans="1:3" x14ac:dyDescent="0.3">
      <c r="A1128">
        <v>1104</v>
      </c>
      <c r="B1128">
        <v>3.311849387568095</v>
      </c>
      <c r="C1128">
        <v>-2.8622809644107683E-2</v>
      </c>
    </row>
    <row r="1129" spans="1:3" x14ac:dyDescent="0.3">
      <c r="A1129">
        <v>1105</v>
      </c>
      <c r="B1129">
        <v>3.311907351583903</v>
      </c>
      <c r="C1129">
        <v>-2.8934229602273209E-2</v>
      </c>
    </row>
    <row r="1130" spans="1:3" x14ac:dyDescent="0.3">
      <c r="A1130">
        <v>1106</v>
      </c>
      <c r="B1130">
        <v>3.3120812436313272</v>
      </c>
      <c r="C1130">
        <v>-2.9108121649697338E-2</v>
      </c>
    </row>
    <row r="1131" spans="1:3" x14ac:dyDescent="0.3">
      <c r="A1131">
        <v>1107</v>
      </c>
      <c r="B1131">
        <v>3.3121392076471352</v>
      </c>
      <c r="C1131">
        <v>-2.8679671270141593E-2</v>
      </c>
    </row>
    <row r="1132" spans="1:3" x14ac:dyDescent="0.3">
      <c r="A1132">
        <v>1108</v>
      </c>
      <c r="B1132">
        <v>3.3121971716629433</v>
      </c>
      <c r="C1132">
        <v>-3.0454959762499012E-2</v>
      </c>
    </row>
    <row r="1133" spans="1:3" x14ac:dyDescent="0.3">
      <c r="A1133">
        <v>1109</v>
      </c>
      <c r="B1133">
        <v>3.3122551356787513</v>
      </c>
      <c r="C1133">
        <v>-2.9787103467469489E-2</v>
      </c>
    </row>
    <row r="1134" spans="1:3" x14ac:dyDescent="0.3">
      <c r="A1134">
        <v>1110</v>
      </c>
      <c r="B1134">
        <v>3.3123130996945593</v>
      </c>
      <c r="C1134">
        <v>-3.0743448524056749E-2</v>
      </c>
    </row>
    <row r="1135" spans="1:3" x14ac:dyDescent="0.3">
      <c r="A1135">
        <v>1111</v>
      </c>
      <c r="B1135">
        <v>3.3125449557577911</v>
      </c>
      <c r="C1135">
        <v>-3.0623444167729996E-2</v>
      </c>
    </row>
    <row r="1136" spans="1:3" x14ac:dyDescent="0.3">
      <c r="A1136">
        <v>1112</v>
      </c>
      <c r="B1136">
        <v>3.3126029197735991</v>
      </c>
      <c r="C1136">
        <v>-3.1151375988684116E-2</v>
      </c>
    </row>
    <row r="1137" spans="1:3" x14ac:dyDescent="0.3">
      <c r="A1137">
        <v>1113</v>
      </c>
      <c r="B1137">
        <v>3.3126608837894072</v>
      </c>
      <c r="C1137">
        <v>-3.1288853449102039E-2</v>
      </c>
    </row>
    <row r="1138" spans="1:3" x14ac:dyDescent="0.3">
      <c r="A1138">
        <v>1114</v>
      </c>
      <c r="B1138">
        <v>3.3127188478052152</v>
      </c>
      <c r="C1138">
        <v>-3.2242917461650311E-2</v>
      </c>
    </row>
    <row r="1139" spans="1:3" x14ac:dyDescent="0.3">
      <c r="A1139">
        <v>1115</v>
      </c>
      <c r="B1139">
        <v>3.3128927398526393</v>
      </c>
      <c r="C1139">
        <v>-3.2576208701998954E-2</v>
      </c>
    </row>
    <row r="1140" spans="1:3" x14ac:dyDescent="0.3">
      <c r="A1140">
        <v>1116</v>
      </c>
      <c r="B1140">
        <v>3.3129507038684474</v>
      </c>
      <c r="C1140">
        <v>-3.3365882086776821E-2</v>
      </c>
    </row>
    <row r="1141" spans="1:3" x14ac:dyDescent="0.3">
      <c r="A1141">
        <v>1117</v>
      </c>
      <c r="B1141">
        <v>3.313008667884255</v>
      </c>
      <c r="C1141">
        <v>-3.2273269727294718E-2</v>
      </c>
    </row>
    <row r="1142" spans="1:3" x14ac:dyDescent="0.3">
      <c r="A1142">
        <v>1118</v>
      </c>
      <c r="B1142">
        <v>3.313066631900063</v>
      </c>
      <c r="C1142">
        <v>-3.4935203235193502E-2</v>
      </c>
    </row>
    <row r="1143" spans="1:3" x14ac:dyDescent="0.3">
      <c r="A1143">
        <v>1119</v>
      </c>
      <c r="B1143">
        <v>3.3131245959158711</v>
      </c>
      <c r="C1143">
        <v>-3.6210350180832851E-2</v>
      </c>
    </row>
    <row r="1144" spans="1:3" x14ac:dyDescent="0.3">
      <c r="A1144">
        <v>1120</v>
      </c>
      <c r="B1144">
        <v>3.3132984879632952</v>
      </c>
      <c r="C1144">
        <v>-3.6046940366377456E-2</v>
      </c>
    </row>
    <row r="1145" spans="1:3" x14ac:dyDescent="0.3">
      <c r="A1145">
        <v>1121</v>
      </c>
      <c r="B1145">
        <v>3.3133564519791032</v>
      </c>
      <c r="C1145">
        <v>-3.7715757564148689E-2</v>
      </c>
    </row>
    <row r="1146" spans="1:3" x14ac:dyDescent="0.3">
      <c r="A1146">
        <v>1122</v>
      </c>
      <c r="B1146">
        <v>3.3134144159949113</v>
      </c>
      <c r="C1146">
        <v>-3.8467238122162684E-2</v>
      </c>
    </row>
    <row r="1147" spans="1:3" x14ac:dyDescent="0.3">
      <c r="A1147">
        <v>1123</v>
      </c>
      <c r="B1147">
        <v>3.3134723800107193</v>
      </c>
      <c r="C1147">
        <v>-3.8638205070429699E-2</v>
      </c>
    </row>
    <row r="1148" spans="1:3" x14ac:dyDescent="0.3">
      <c r="A1148">
        <v>1124</v>
      </c>
      <c r="B1148">
        <v>3.3135303440265274</v>
      </c>
      <c r="C1148">
        <v>-3.9009964023724475E-2</v>
      </c>
    </row>
    <row r="1149" spans="1:3" x14ac:dyDescent="0.3">
      <c r="A1149">
        <v>1125</v>
      </c>
      <c r="B1149">
        <v>3.313704236073951</v>
      </c>
      <c r="C1149">
        <v>-3.939625775489608E-2</v>
      </c>
    </row>
    <row r="1150" spans="1:3" x14ac:dyDescent="0.3">
      <c r="A1150">
        <v>1126</v>
      </c>
      <c r="B1150">
        <v>3.3137622000897591</v>
      </c>
      <c r="C1150">
        <v>-3.8337966692769232E-2</v>
      </c>
    </row>
    <row r="1151" spans="1:3" x14ac:dyDescent="0.3">
      <c r="A1151">
        <v>1127</v>
      </c>
      <c r="B1151">
        <v>3.3138201641055671</v>
      </c>
      <c r="C1151">
        <v>-3.9239776362170797E-2</v>
      </c>
    </row>
    <row r="1152" spans="1:3" x14ac:dyDescent="0.3">
      <c r="A1152">
        <v>1128</v>
      </c>
      <c r="B1152">
        <v>3.3138781281213752</v>
      </c>
      <c r="C1152">
        <v>-3.9316203415064699E-2</v>
      </c>
    </row>
    <row r="1153" spans="1:3" x14ac:dyDescent="0.3">
      <c r="A1153">
        <v>1129</v>
      </c>
      <c r="B1153">
        <v>3.3139360921371832</v>
      </c>
      <c r="C1153">
        <v>-3.9729733965067737E-2</v>
      </c>
    </row>
    <row r="1154" spans="1:3" x14ac:dyDescent="0.3">
      <c r="A1154">
        <v>1130</v>
      </c>
      <c r="B1154">
        <v>3.3141099841846073</v>
      </c>
      <c r="C1154">
        <v>-3.8798629642795568E-2</v>
      </c>
    </row>
    <row r="1155" spans="1:3" x14ac:dyDescent="0.3">
      <c r="A1155">
        <v>1131</v>
      </c>
      <c r="B1155">
        <v>3.3141679482004154</v>
      </c>
      <c r="C1155">
        <v>-3.8538764953050197E-2</v>
      </c>
    </row>
    <row r="1156" spans="1:3" x14ac:dyDescent="0.3">
      <c r="A1156">
        <v>1132</v>
      </c>
      <c r="B1156">
        <v>3.314225912216223</v>
      </c>
      <c r="C1156">
        <v>-3.7412678545622136E-2</v>
      </c>
    </row>
    <row r="1157" spans="1:3" x14ac:dyDescent="0.3">
      <c r="A1157">
        <v>1133</v>
      </c>
      <c r="B1157">
        <v>3.314283876232031</v>
      </c>
      <c r="C1157">
        <v>-3.7346676485829899E-2</v>
      </c>
    </row>
    <row r="1158" spans="1:3" x14ac:dyDescent="0.3">
      <c r="A1158">
        <v>1134</v>
      </c>
      <c r="B1158">
        <v>3.3143418402478391</v>
      </c>
      <c r="C1158">
        <v>-3.8082294352173918E-2</v>
      </c>
    </row>
    <row r="1159" spans="1:3" x14ac:dyDescent="0.3">
      <c r="A1159">
        <v>1135</v>
      </c>
      <c r="B1159">
        <v>3.3145157322952632</v>
      </c>
      <c r="C1159">
        <v>-3.6688852357784629E-2</v>
      </c>
    </row>
    <row r="1160" spans="1:3" x14ac:dyDescent="0.3">
      <c r="A1160">
        <v>1136</v>
      </c>
      <c r="B1160">
        <v>3.3145736963110712</v>
      </c>
      <c r="C1160">
        <v>-3.8150957419584852E-2</v>
      </c>
    </row>
    <row r="1161" spans="1:3" x14ac:dyDescent="0.3">
      <c r="A1161">
        <v>1137</v>
      </c>
      <c r="B1161">
        <v>3.3146316603268793</v>
      </c>
      <c r="C1161">
        <v>-3.8933414650162312E-2</v>
      </c>
    </row>
    <row r="1162" spans="1:3" x14ac:dyDescent="0.3">
      <c r="A1162">
        <v>1138</v>
      </c>
      <c r="B1162">
        <v>3.3146896243426873</v>
      </c>
      <c r="C1162">
        <v>-3.9528052344834474E-2</v>
      </c>
    </row>
    <row r="1163" spans="1:3" x14ac:dyDescent="0.3">
      <c r="A1163">
        <v>1139</v>
      </c>
      <c r="B1163">
        <v>3.3147475883584954</v>
      </c>
      <c r="C1163">
        <v>-4.0342631166394582E-2</v>
      </c>
    </row>
    <row r="1164" spans="1:3" x14ac:dyDescent="0.3">
      <c r="A1164">
        <v>1140</v>
      </c>
      <c r="B1164">
        <v>3.3149214804059191</v>
      </c>
      <c r="C1164">
        <v>-4.0401100403116175E-2</v>
      </c>
    </row>
    <row r="1165" spans="1:3" x14ac:dyDescent="0.3">
      <c r="A1165">
        <v>1141</v>
      </c>
      <c r="B1165">
        <v>3.3149794444217271</v>
      </c>
      <c r="C1165">
        <v>-3.7015147639784196E-2</v>
      </c>
    </row>
    <row r="1166" spans="1:3" x14ac:dyDescent="0.3">
      <c r="A1166">
        <v>1142</v>
      </c>
      <c r="B1166">
        <v>3.3150374084375351</v>
      </c>
      <c r="C1166">
        <v>-3.7070821743188542E-2</v>
      </c>
    </row>
    <row r="1167" spans="1:3" x14ac:dyDescent="0.3">
      <c r="A1167">
        <v>1143</v>
      </c>
      <c r="B1167">
        <v>3.3150953724533432</v>
      </c>
      <c r="C1167">
        <v>-3.7616809913000981E-2</v>
      </c>
    </row>
    <row r="1168" spans="1:3" x14ac:dyDescent="0.3">
      <c r="A1168">
        <v>1144</v>
      </c>
      <c r="B1168">
        <v>3.3151533364691512</v>
      </c>
      <c r="C1168">
        <v>-3.8955865979227067E-2</v>
      </c>
    </row>
    <row r="1169" spans="1:3" x14ac:dyDescent="0.3">
      <c r="A1169">
        <v>1145</v>
      </c>
      <c r="B1169">
        <v>3.3153272285165754</v>
      </c>
      <c r="C1169">
        <v>-3.8098618321988909E-2</v>
      </c>
    </row>
    <row r="1170" spans="1:3" x14ac:dyDescent="0.3">
      <c r="A1170">
        <v>1146</v>
      </c>
      <c r="B1170">
        <v>3.3153851925323834</v>
      </c>
      <c r="C1170">
        <v>-3.856047903481663E-2</v>
      </c>
    </row>
    <row r="1171" spans="1:3" x14ac:dyDescent="0.3">
      <c r="A1171">
        <v>1147</v>
      </c>
      <c r="B1171">
        <v>3.3154431565481914</v>
      </c>
      <c r="C1171">
        <v>-3.6118491105581185E-2</v>
      </c>
    </row>
    <row r="1172" spans="1:3" x14ac:dyDescent="0.3">
      <c r="A1172">
        <v>1148</v>
      </c>
      <c r="B1172">
        <v>3.315501120563999</v>
      </c>
      <c r="C1172">
        <v>-3.564717819025498E-2</v>
      </c>
    </row>
    <row r="1173" spans="1:3" x14ac:dyDescent="0.3">
      <c r="A1173">
        <v>1149</v>
      </c>
      <c r="B1173">
        <v>3.3155590845798071</v>
      </c>
      <c r="C1173">
        <v>-3.2223927945151498E-2</v>
      </c>
    </row>
    <row r="1174" spans="1:3" x14ac:dyDescent="0.3">
      <c r="A1174">
        <v>1150</v>
      </c>
      <c r="B1174">
        <v>3.3157329766272312</v>
      </c>
      <c r="C1174">
        <v>-3.2587850554487208E-2</v>
      </c>
    </row>
    <row r="1175" spans="1:3" x14ac:dyDescent="0.3">
      <c r="A1175">
        <v>1151</v>
      </c>
      <c r="B1175">
        <v>3.3157909406430393</v>
      </c>
      <c r="C1175">
        <v>-3.2069192816224668E-2</v>
      </c>
    </row>
    <row r="1176" spans="1:3" x14ac:dyDescent="0.3">
      <c r="A1176">
        <v>1152</v>
      </c>
      <c r="B1176">
        <v>3.3158489046588473</v>
      </c>
      <c r="C1176">
        <v>-3.1314403751366182E-2</v>
      </c>
    </row>
    <row r="1177" spans="1:3" x14ac:dyDescent="0.3">
      <c r="A1177">
        <v>1153</v>
      </c>
      <c r="B1177">
        <v>3.3159068686746553</v>
      </c>
      <c r="C1177">
        <v>-2.911593686160252E-2</v>
      </c>
    </row>
    <row r="1178" spans="1:3" x14ac:dyDescent="0.3">
      <c r="A1178">
        <v>1154</v>
      </c>
      <c r="B1178">
        <v>3.3159648326904634</v>
      </c>
      <c r="C1178">
        <v>-2.8239222896654148E-2</v>
      </c>
    </row>
    <row r="1179" spans="1:3" x14ac:dyDescent="0.3">
      <c r="A1179">
        <v>1155</v>
      </c>
      <c r="B1179">
        <v>3.3161387247378871</v>
      </c>
      <c r="C1179">
        <v>-2.7373214890408892E-2</v>
      </c>
    </row>
    <row r="1180" spans="1:3" x14ac:dyDescent="0.3">
      <c r="A1180">
        <v>1156</v>
      </c>
      <c r="B1180">
        <v>3.3161966887536951</v>
      </c>
      <c r="C1180">
        <v>-2.9096216293389432E-2</v>
      </c>
    </row>
    <row r="1181" spans="1:3" x14ac:dyDescent="0.3">
      <c r="A1181">
        <v>1157</v>
      </c>
      <c r="B1181">
        <v>3.3162546527695032</v>
      </c>
      <c r="C1181">
        <v>-2.8784366722208965E-2</v>
      </c>
    </row>
    <row r="1182" spans="1:3" x14ac:dyDescent="0.3">
      <c r="A1182">
        <v>1158</v>
      </c>
      <c r="B1182">
        <v>3.3163126167853112</v>
      </c>
      <c r="C1182">
        <v>-2.9948225432494979E-2</v>
      </c>
    </row>
    <row r="1183" spans="1:3" x14ac:dyDescent="0.3">
      <c r="A1183">
        <v>1159</v>
      </c>
      <c r="B1183">
        <v>3.3163705808011192</v>
      </c>
      <c r="C1183">
        <v>-2.8199633688354542E-2</v>
      </c>
    </row>
    <row r="1184" spans="1:3" x14ac:dyDescent="0.3">
      <c r="A1184">
        <v>1160</v>
      </c>
      <c r="B1184">
        <v>3.3165444728485434</v>
      </c>
      <c r="C1184">
        <v>-2.8668874366223118E-2</v>
      </c>
    </row>
    <row r="1185" spans="1:3" x14ac:dyDescent="0.3">
      <c r="A1185">
        <v>1161</v>
      </c>
      <c r="B1185">
        <v>3.3166024368643514</v>
      </c>
      <c r="C1185">
        <v>-2.8847720737083193E-2</v>
      </c>
    </row>
    <row r="1186" spans="1:3" x14ac:dyDescent="0.3">
      <c r="A1186">
        <v>1162</v>
      </c>
      <c r="B1186">
        <v>3.3166604008801595</v>
      </c>
      <c r="C1186">
        <v>-3.1862082377839052E-2</v>
      </c>
    </row>
    <row r="1187" spans="1:3" x14ac:dyDescent="0.3">
      <c r="A1187">
        <v>1163</v>
      </c>
      <c r="B1187">
        <v>3.3167183648959675</v>
      </c>
      <c r="C1187">
        <v>-3.0659544169696407E-2</v>
      </c>
    </row>
    <row r="1188" spans="1:3" x14ac:dyDescent="0.3">
      <c r="A1188">
        <v>1164</v>
      </c>
      <c r="B1188">
        <v>3.3167763289117751</v>
      </c>
      <c r="C1188">
        <v>-2.9727431240719859E-2</v>
      </c>
    </row>
    <row r="1189" spans="1:3" x14ac:dyDescent="0.3">
      <c r="A1189">
        <v>1165</v>
      </c>
      <c r="B1189">
        <v>3.3169502209591992</v>
      </c>
      <c r="C1189">
        <v>-3.0105440139481576E-2</v>
      </c>
    </row>
    <row r="1190" spans="1:3" x14ac:dyDescent="0.3">
      <c r="A1190">
        <v>1166</v>
      </c>
      <c r="B1190">
        <v>3.3170081849750073</v>
      </c>
      <c r="C1190">
        <v>-2.8273947618318473E-2</v>
      </c>
    </row>
    <row r="1191" spans="1:3" x14ac:dyDescent="0.3">
      <c r="A1191">
        <v>1167</v>
      </c>
      <c r="B1191">
        <v>3.3170661489908153</v>
      </c>
      <c r="C1191">
        <v>-2.6922420928984003E-2</v>
      </c>
    </row>
    <row r="1192" spans="1:3" x14ac:dyDescent="0.3">
      <c r="A1192">
        <v>1168</v>
      </c>
      <c r="B1192">
        <v>3.3171241130066234</v>
      </c>
      <c r="C1192">
        <v>-2.5679778254484642E-2</v>
      </c>
    </row>
    <row r="1193" spans="1:3" x14ac:dyDescent="0.3">
      <c r="A1193">
        <v>1169</v>
      </c>
      <c r="B1193">
        <v>3.3171820770224314</v>
      </c>
      <c r="C1193">
        <v>-2.5302853107733725E-2</v>
      </c>
    </row>
    <row r="1194" spans="1:3" x14ac:dyDescent="0.3">
      <c r="A1194">
        <v>1170</v>
      </c>
      <c r="B1194">
        <v>3.3173559690698555</v>
      </c>
      <c r="C1194">
        <v>-2.5020136663922443E-2</v>
      </c>
    </row>
    <row r="1195" spans="1:3" x14ac:dyDescent="0.3">
      <c r="A1195">
        <v>1171</v>
      </c>
      <c r="B1195">
        <v>3.3174139330856631</v>
      </c>
      <c r="C1195">
        <v>-2.3375598506752304E-2</v>
      </c>
    </row>
    <row r="1196" spans="1:3" x14ac:dyDescent="0.3">
      <c r="A1196">
        <v>1172</v>
      </c>
      <c r="B1196">
        <v>3.3174718971014712</v>
      </c>
      <c r="C1196">
        <v>-2.6234065257636718E-2</v>
      </c>
    </row>
    <row r="1197" spans="1:3" x14ac:dyDescent="0.3">
      <c r="A1197">
        <v>1173</v>
      </c>
      <c r="B1197">
        <v>3.3175298611172792</v>
      </c>
      <c r="C1197">
        <v>-2.5249416774829836E-2</v>
      </c>
    </row>
    <row r="1198" spans="1:3" x14ac:dyDescent="0.3">
      <c r="A1198">
        <v>1174</v>
      </c>
      <c r="B1198">
        <v>3.3175878251330873</v>
      </c>
      <c r="C1198">
        <v>-2.5606598459895213E-2</v>
      </c>
    </row>
    <row r="1199" spans="1:3" x14ac:dyDescent="0.3">
      <c r="A1199">
        <v>1175</v>
      </c>
      <c r="B1199">
        <v>3.3178196811963194</v>
      </c>
      <c r="C1199">
        <v>-2.4797623033847582E-2</v>
      </c>
    </row>
    <row r="1200" spans="1:3" x14ac:dyDescent="0.3">
      <c r="A1200">
        <v>1176</v>
      </c>
      <c r="B1200">
        <v>3.3178776452121275</v>
      </c>
      <c r="C1200">
        <v>-2.4201362539222337E-2</v>
      </c>
    </row>
    <row r="1201" spans="1:3" x14ac:dyDescent="0.3">
      <c r="A1201">
        <v>1177</v>
      </c>
      <c r="B1201">
        <v>3.3179356092279355</v>
      </c>
      <c r="C1201">
        <v>-2.4201907946065582E-2</v>
      </c>
    </row>
    <row r="1202" spans="1:3" x14ac:dyDescent="0.3">
      <c r="A1202">
        <v>1178</v>
      </c>
      <c r="B1202">
        <v>3.3179935732437431</v>
      </c>
      <c r="C1202">
        <v>-2.4379134486830711E-2</v>
      </c>
    </row>
    <row r="1203" spans="1:3" x14ac:dyDescent="0.3">
      <c r="A1203">
        <v>1179</v>
      </c>
      <c r="B1203">
        <v>3.3181674652911672</v>
      </c>
      <c r="C1203">
        <v>-2.5991169635482425E-2</v>
      </c>
    </row>
    <row r="1204" spans="1:3" x14ac:dyDescent="0.3">
      <c r="A1204">
        <v>1180</v>
      </c>
      <c r="B1204">
        <v>3.3182254293069753</v>
      </c>
      <c r="C1204">
        <v>-2.6446013886700648E-2</v>
      </c>
    </row>
    <row r="1205" spans="1:3" x14ac:dyDescent="0.3">
      <c r="A1205">
        <v>1181</v>
      </c>
      <c r="B1205">
        <v>3.3182833933227833</v>
      </c>
      <c r="C1205">
        <v>-2.5044624652866609E-2</v>
      </c>
    </row>
    <row r="1206" spans="1:3" x14ac:dyDescent="0.3">
      <c r="A1206">
        <v>1182</v>
      </c>
      <c r="B1206">
        <v>3.3183413573385914</v>
      </c>
      <c r="C1206">
        <v>-2.4673908971664993E-2</v>
      </c>
    </row>
    <row r="1207" spans="1:3" x14ac:dyDescent="0.3">
      <c r="A1207">
        <v>1183</v>
      </c>
      <c r="B1207">
        <v>3.3183993213543994</v>
      </c>
      <c r="C1207">
        <v>-2.246734744913903E-2</v>
      </c>
    </row>
    <row r="1208" spans="1:3" x14ac:dyDescent="0.3">
      <c r="A1208">
        <v>1184</v>
      </c>
      <c r="B1208">
        <v>3.3185732134018235</v>
      </c>
      <c r="C1208">
        <v>-2.1077516686612618E-2</v>
      </c>
    </row>
    <row r="1209" spans="1:3" x14ac:dyDescent="0.3">
      <c r="A1209">
        <v>1185</v>
      </c>
      <c r="B1209">
        <v>3.3186311774176311</v>
      </c>
      <c r="C1209">
        <v>-2.1492469593032304E-2</v>
      </c>
    </row>
    <row r="1210" spans="1:3" x14ac:dyDescent="0.3">
      <c r="A1210">
        <v>1186</v>
      </c>
      <c r="B1210">
        <v>3.3186891414334392</v>
      </c>
      <c r="C1210">
        <v>-2.1653423584470755E-2</v>
      </c>
    </row>
    <row r="1211" spans="1:3" x14ac:dyDescent="0.3">
      <c r="A1211">
        <v>1187</v>
      </c>
      <c r="B1211">
        <v>3.3187471054492472</v>
      </c>
      <c r="C1211">
        <v>-2.2957967356630693E-2</v>
      </c>
    </row>
    <row r="1212" spans="1:3" x14ac:dyDescent="0.3">
      <c r="A1212">
        <v>1188</v>
      </c>
      <c r="B1212">
        <v>3.3188050694650553</v>
      </c>
      <c r="C1212">
        <v>-2.1272157672297176E-2</v>
      </c>
    </row>
    <row r="1213" spans="1:3" x14ac:dyDescent="0.3">
      <c r="A1213">
        <v>1189</v>
      </c>
      <c r="B1213">
        <v>3.3189789615124794</v>
      </c>
      <c r="C1213">
        <v>-2.1098133597501789E-2</v>
      </c>
    </row>
    <row r="1214" spans="1:3" x14ac:dyDescent="0.3">
      <c r="A1214">
        <v>1190</v>
      </c>
      <c r="B1214">
        <v>3.3190369255282874</v>
      </c>
      <c r="C1214">
        <v>-2.415644338331413E-2</v>
      </c>
    </row>
    <row r="1215" spans="1:3" x14ac:dyDescent="0.3">
      <c r="A1215">
        <v>1191</v>
      </c>
      <c r="B1215">
        <v>3.3190948895440955</v>
      </c>
      <c r="C1215">
        <v>-2.5838434993662229E-2</v>
      </c>
    </row>
    <row r="1216" spans="1:3" x14ac:dyDescent="0.3">
      <c r="A1216">
        <v>1192</v>
      </c>
      <c r="B1216">
        <v>3.3191528535599035</v>
      </c>
      <c r="C1216">
        <v>-2.664204128889569E-2</v>
      </c>
    </row>
    <row r="1217" spans="1:3" x14ac:dyDescent="0.3">
      <c r="A1217">
        <v>1193</v>
      </c>
      <c r="B1217">
        <v>3.3192108175757116</v>
      </c>
      <c r="C1217">
        <v>-2.8177364836572849E-2</v>
      </c>
    </row>
    <row r="1218" spans="1:3" x14ac:dyDescent="0.3">
      <c r="A1218">
        <v>1194</v>
      </c>
      <c r="B1218">
        <v>3.3193847096231353</v>
      </c>
      <c r="C1218">
        <v>-2.8200184795542871E-2</v>
      </c>
    </row>
    <row r="1219" spans="1:3" x14ac:dyDescent="0.3">
      <c r="A1219">
        <v>1195</v>
      </c>
      <c r="B1219">
        <v>3.3194426736389433</v>
      </c>
      <c r="C1219">
        <v>-2.6836648784879014E-2</v>
      </c>
    </row>
    <row r="1220" spans="1:3" x14ac:dyDescent="0.3">
      <c r="A1220">
        <v>1196</v>
      </c>
      <c r="B1220">
        <v>3.3195006376547513</v>
      </c>
      <c r="C1220">
        <v>-2.7874306490003775E-2</v>
      </c>
    </row>
    <row r="1221" spans="1:3" x14ac:dyDescent="0.3">
      <c r="A1221">
        <v>1197</v>
      </c>
      <c r="B1221">
        <v>3.3195586016705594</v>
      </c>
      <c r="C1221">
        <v>-2.7978872078729733E-2</v>
      </c>
    </row>
    <row r="1222" spans="1:3" x14ac:dyDescent="0.3">
      <c r="A1222">
        <v>1198</v>
      </c>
      <c r="B1222">
        <v>3.3196165656863674</v>
      </c>
      <c r="C1222">
        <v>-2.60153803430061E-2</v>
      </c>
    </row>
    <row r="1223" spans="1:3" x14ac:dyDescent="0.3">
      <c r="A1223">
        <v>1199</v>
      </c>
      <c r="B1223">
        <v>3.3197904577337916</v>
      </c>
      <c r="C1223">
        <v>-2.5833779235057364E-2</v>
      </c>
    </row>
    <row r="1224" spans="1:3" x14ac:dyDescent="0.3">
      <c r="A1224">
        <v>1200</v>
      </c>
      <c r="B1224">
        <v>3.3198484217495996</v>
      </c>
      <c r="C1224">
        <v>-2.5379991053084527E-2</v>
      </c>
    </row>
    <row r="1225" spans="1:3" x14ac:dyDescent="0.3">
      <c r="A1225">
        <v>1201</v>
      </c>
      <c r="B1225">
        <v>3.3199063857654072</v>
      </c>
      <c r="C1225">
        <v>-2.5400479687263555E-2</v>
      </c>
    </row>
    <row r="1226" spans="1:3" x14ac:dyDescent="0.3">
      <c r="A1226">
        <v>1202</v>
      </c>
      <c r="B1226">
        <v>3.3199643497812152</v>
      </c>
      <c r="C1226">
        <v>-2.4384056262731324E-2</v>
      </c>
    </row>
    <row r="1227" spans="1:3" x14ac:dyDescent="0.3">
      <c r="A1227">
        <v>1203</v>
      </c>
      <c r="B1227">
        <v>3.3200223137970233</v>
      </c>
      <c r="C1227">
        <v>-2.4327692912900378E-2</v>
      </c>
    </row>
    <row r="1228" spans="1:3" x14ac:dyDescent="0.3">
      <c r="A1228">
        <v>1204</v>
      </c>
      <c r="B1228">
        <v>3.3201962058444474</v>
      </c>
      <c r="C1228">
        <v>-2.4365310885862357E-2</v>
      </c>
    </row>
    <row r="1229" spans="1:3" x14ac:dyDescent="0.3">
      <c r="A1229">
        <v>1205</v>
      </c>
      <c r="B1229">
        <v>3.3202541698602555</v>
      </c>
      <c r="C1229">
        <v>-2.2266178669505532E-2</v>
      </c>
    </row>
    <row r="1230" spans="1:3" x14ac:dyDescent="0.3">
      <c r="A1230">
        <v>1206</v>
      </c>
      <c r="B1230">
        <v>3.3203121338760635</v>
      </c>
      <c r="C1230">
        <v>-2.4925386027328855E-2</v>
      </c>
    </row>
    <row r="1231" spans="1:3" x14ac:dyDescent="0.3">
      <c r="A1231">
        <v>1207</v>
      </c>
      <c r="B1231">
        <v>3.3203700978918715</v>
      </c>
      <c r="C1231">
        <v>-2.6122176099212524E-2</v>
      </c>
    </row>
    <row r="1232" spans="1:3" x14ac:dyDescent="0.3">
      <c r="A1232">
        <v>1208</v>
      </c>
      <c r="B1232">
        <v>3.3204280619076796</v>
      </c>
      <c r="C1232">
        <v>-2.7864105155908092E-2</v>
      </c>
    </row>
    <row r="1233" spans="1:3" x14ac:dyDescent="0.3">
      <c r="A1233">
        <v>1209</v>
      </c>
      <c r="B1233">
        <v>3.3206019539551033</v>
      </c>
      <c r="C1233">
        <v>-2.8602990117036597E-2</v>
      </c>
    </row>
    <row r="1234" spans="1:3" x14ac:dyDescent="0.3">
      <c r="A1234">
        <v>1210</v>
      </c>
      <c r="B1234">
        <v>3.3206599179709113</v>
      </c>
      <c r="C1234">
        <v>-2.8454812732831236E-2</v>
      </c>
    </row>
    <row r="1235" spans="1:3" x14ac:dyDescent="0.3">
      <c r="A1235">
        <v>1211</v>
      </c>
      <c r="B1235">
        <v>3.3207178819867194</v>
      </c>
      <c r="C1235">
        <v>-2.7127741463617738E-2</v>
      </c>
    </row>
    <row r="1236" spans="1:3" x14ac:dyDescent="0.3">
      <c r="A1236">
        <v>1212</v>
      </c>
      <c r="B1236">
        <v>3.3207758460025274</v>
      </c>
      <c r="C1236">
        <v>-2.5547517883270476E-2</v>
      </c>
    </row>
    <row r="1237" spans="1:3" x14ac:dyDescent="0.3">
      <c r="A1237">
        <v>1213</v>
      </c>
      <c r="B1237">
        <v>3.3208338100183354</v>
      </c>
      <c r="C1237">
        <v>-2.2950794833390908E-2</v>
      </c>
    </row>
    <row r="1238" spans="1:3" x14ac:dyDescent="0.3">
      <c r="A1238">
        <v>1214</v>
      </c>
      <c r="B1238">
        <v>3.3210077020657596</v>
      </c>
      <c r="C1238">
        <v>-2.2851364848729627E-2</v>
      </c>
    </row>
    <row r="1239" spans="1:3" x14ac:dyDescent="0.3">
      <c r="A1239">
        <v>1215</v>
      </c>
      <c r="B1239">
        <v>3.3210656660815676</v>
      </c>
      <c r="C1239">
        <v>-2.3342350561069924E-2</v>
      </c>
    </row>
    <row r="1240" spans="1:3" x14ac:dyDescent="0.3">
      <c r="A1240">
        <v>1216</v>
      </c>
      <c r="B1240">
        <v>3.3211236300973757</v>
      </c>
      <c r="C1240">
        <v>-2.1642481375233835E-2</v>
      </c>
    </row>
    <row r="1241" spans="1:3" x14ac:dyDescent="0.3">
      <c r="A1241">
        <v>1217</v>
      </c>
      <c r="B1241">
        <v>3.3211815941131833</v>
      </c>
      <c r="C1241">
        <v>-2.2077615995136135E-2</v>
      </c>
    </row>
    <row r="1242" spans="1:3" x14ac:dyDescent="0.3">
      <c r="A1242">
        <v>1218</v>
      </c>
      <c r="B1242">
        <v>3.3212395581289913</v>
      </c>
      <c r="C1242">
        <v>-2.2338471917758174E-2</v>
      </c>
    </row>
    <row r="1243" spans="1:3" x14ac:dyDescent="0.3">
      <c r="A1243">
        <v>1219</v>
      </c>
      <c r="B1243">
        <v>3.3214134501764154</v>
      </c>
      <c r="C1243">
        <v>-2.2008581219244761E-2</v>
      </c>
    </row>
    <row r="1244" spans="1:3" x14ac:dyDescent="0.3">
      <c r="A1244">
        <v>1220</v>
      </c>
      <c r="B1244">
        <v>3.3214714141922235</v>
      </c>
      <c r="C1244">
        <v>-2.2607425997942965E-2</v>
      </c>
    </row>
    <row r="1245" spans="1:3" x14ac:dyDescent="0.3">
      <c r="A1245">
        <v>1221</v>
      </c>
      <c r="B1245">
        <v>3.3215293782080315</v>
      </c>
      <c r="C1245">
        <v>-2.4204473920092173E-2</v>
      </c>
    </row>
    <row r="1246" spans="1:3" x14ac:dyDescent="0.3">
      <c r="A1246">
        <v>1222</v>
      </c>
      <c r="B1246">
        <v>3.3215873422238396</v>
      </c>
      <c r="C1246">
        <v>-2.3708701589844505E-2</v>
      </c>
    </row>
    <row r="1247" spans="1:3" x14ac:dyDescent="0.3">
      <c r="A1247">
        <v>1223</v>
      </c>
      <c r="B1247">
        <v>3.3216453062396476</v>
      </c>
      <c r="C1247">
        <v>-2.1946289127629637E-2</v>
      </c>
    </row>
    <row r="1248" spans="1:3" x14ac:dyDescent="0.3">
      <c r="A1248">
        <v>1224</v>
      </c>
      <c r="B1248">
        <v>3.3218191982870713</v>
      </c>
      <c r="C1248">
        <v>-2.2311899586583639E-2</v>
      </c>
    </row>
    <row r="1249" spans="1:3" x14ac:dyDescent="0.3">
      <c r="A1249">
        <v>1225</v>
      </c>
      <c r="B1249">
        <v>3.3218771623028793</v>
      </c>
      <c r="C1249">
        <v>-2.2845167238123132E-2</v>
      </c>
    </row>
    <row r="1250" spans="1:3" x14ac:dyDescent="0.3">
      <c r="A1250">
        <v>1226</v>
      </c>
      <c r="B1250">
        <v>3.3219351263186874</v>
      </c>
      <c r="C1250">
        <v>-2.1737601933449202E-2</v>
      </c>
    </row>
    <row r="1251" spans="1:3" x14ac:dyDescent="0.3">
      <c r="A1251">
        <v>1227</v>
      </c>
      <c r="B1251">
        <v>3.3219930903344954</v>
      </c>
      <c r="C1251">
        <v>-2.0505155512559714E-2</v>
      </c>
    </row>
    <row r="1252" spans="1:3" x14ac:dyDescent="0.3">
      <c r="A1252">
        <v>1228</v>
      </c>
      <c r="B1252">
        <v>3.3220510543503035</v>
      </c>
      <c r="C1252">
        <v>-1.9129488627628533E-2</v>
      </c>
    </row>
    <row r="1253" spans="1:3" x14ac:dyDescent="0.3">
      <c r="A1253">
        <v>1229</v>
      </c>
      <c r="B1253">
        <v>3.3222249463977276</v>
      </c>
      <c r="C1253">
        <v>-1.9783617895277494E-2</v>
      </c>
    </row>
    <row r="1254" spans="1:3" x14ac:dyDescent="0.3">
      <c r="A1254">
        <v>1230</v>
      </c>
      <c r="B1254">
        <v>3.3222829104135356</v>
      </c>
      <c r="C1254">
        <v>-1.9664135136866712E-2</v>
      </c>
    </row>
    <row r="1255" spans="1:3" x14ac:dyDescent="0.3">
      <c r="A1255">
        <v>1231</v>
      </c>
      <c r="B1255">
        <v>3.3223408744293437</v>
      </c>
      <c r="C1255">
        <v>-1.9445253903163984E-2</v>
      </c>
    </row>
    <row r="1256" spans="1:3" x14ac:dyDescent="0.3">
      <c r="A1256">
        <v>1232</v>
      </c>
      <c r="B1256">
        <v>3.3223988384451513</v>
      </c>
      <c r="C1256">
        <v>-1.7632655643746276E-2</v>
      </c>
    </row>
    <row r="1257" spans="1:3" x14ac:dyDescent="0.3">
      <c r="A1257">
        <v>1233</v>
      </c>
      <c r="B1257">
        <v>3.3224568024609593</v>
      </c>
      <c r="C1257">
        <v>-1.6306378713625502E-2</v>
      </c>
    </row>
    <row r="1258" spans="1:3" x14ac:dyDescent="0.3">
      <c r="A1258">
        <v>1234</v>
      </c>
      <c r="B1258">
        <v>3.3226306945083834</v>
      </c>
      <c r="C1258">
        <v>-1.5956957149751538E-2</v>
      </c>
    </row>
    <row r="1259" spans="1:3" x14ac:dyDescent="0.3">
      <c r="A1259">
        <v>1235</v>
      </c>
      <c r="B1259">
        <v>3.3226886585241915</v>
      </c>
      <c r="C1259">
        <v>-1.6815159705808824E-2</v>
      </c>
    </row>
    <row r="1260" spans="1:3" x14ac:dyDescent="0.3">
      <c r="A1260">
        <v>1236</v>
      </c>
      <c r="B1260">
        <v>3.3227466225399995</v>
      </c>
      <c r="C1260">
        <v>-1.5207799100728447E-2</v>
      </c>
    </row>
    <row r="1261" spans="1:3" x14ac:dyDescent="0.3">
      <c r="A1261">
        <v>1237</v>
      </c>
      <c r="B1261">
        <v>3.3228045865558076</v>
      </c>
      <c r="C1261">
        <v>-1.3992684999677429E-2</v>
      </c>
    </row>
    <row r="1262" spans="1:3" x14ac:dyDescent="0.3">
      <c r="A1262">
        <v>1238</v>
      </c>
      <c r="B1262">
        <v>3.3228625505716156</v>
      </c>
      <c r="C1262">
        <v>-1.552057546276675E-2</v>
      </c>
    </row>
    <row r="1263" spans="1:3" x14ac:dyDescent="0.3">
      <c r="A1263">
        <v>1239</v>
      </c>
      <c r="B1263">
        <v>3.3230364426190393</v>
      </c>
      <c r="C1263">
        <v>-1.5382119309486963E-2</v>
      </c>
    </row>
    <row r="1264" spans="1:3" x14ac:dyDescent="0.3">
      <c r="A1264">
        <v>1240</v>
      </c>
      <c r="B1264">
        <v>3.3230944066348473</v>
      </c>
      <c r="C1264">
        <v>-1.6613621396777134E-2</v>
      </c>
    </row>
    <row r="1265" spans="1:3" x14ac:dyDescent="0.3">
      <c r="A1265">
        <v>1241</v>
      </c>
      <c r="B1265">
        <v>3.3231523706506554</v>
      </c>
      <c r="C1265">
        <v>-1.9261134477662978E-2</v>
      </c>
    </row>
    <row r="1266" spans="1:3" x14ac:dyDescent="0.3">
      <c r="A1266">
        <v>1242</v>
      </c>
      <c r="B1266">
        <v>3.3232103346664634</v>
      </c>
      <c r="C1266">
        <v>-1.6444439327241156E-2</v>
      </c>
    </row>
    <row r="1267" spans="1:3" x14ac:dyDescent="0.3">
      <c r="A1267">
        <v>1243</v>
      </c>
      <c r="B1267">
        <v>3.3232682986822715</v>
      </c>
      <c r="C1267">
        <v>-1.8502115880866477E-2</v>
      </c>
    </row>
    <row r="1268" spans="1:3" x14ac:dyDescent="0.3">
      <c r="A1268">
        <v>1244</v>
      </c>
      <c r="B1268">
        <v>3.3234421907296956</v>
      </c>
      <c r="C1268">
        <v>-1.7158734082214355E-2</v>
      </c>
    </row>
    <row r="1269" spans="1:3" x14ac:dyDescent="0.3">
      <c r="A1269">
        <v>1245</v>
      </c>
      <c r="B1269">
        <v>3.3235001547455036</v>
      </c>
      <c r="C1269">
        <v>-1.5403366273567975E-2</v>
      </c>
    </row>
    <row r="1270" spans="1:3" x14ac:dyDescent="0.3">
      <c r="A1270">
        <v>1246</v>
      </c>
      <c r="B1270">
        <v>3.3235581187613117</v>
      </c>
      <c r="C1270">
        <v>-1.4140892983171671E-2</v>
      </c>
    </row>
    <row r="1271" spans="1:3" x14ac:dyDescent="0.3">
      <c r="A1271">
        <v>1247</v>
      </c>
      <c r="B1271">
        <v>3.3236160827771197</v>
      </c>
      <c r="C1271">
        <v>-1.5955343708671244E-2</v>
      </c>
    </row>
    <row r="1272" spans="1:3" x14ac:dyDescent="0.3">
      <c r="A1272">
        <v>1248</v>
      </c>
      <c r="B1272">
        <v>3.3236740467929273</v>
      </c>
      <c r="C1272">
        <v>-1.8776558675523969E-2</v>
      </c>
    </row>
    <row r="1273" spans="1:3" x14ac:dyDescent="0.3">
      <c r="A1273">
        <v>1249</v>
      </c>
      <c r="B1273">
        <v>3.3238479388403515</v>
      </c>
      <c r="C1273">
        <v>-2.044234707585213E-2</v>
      </c>
    </row>
    <row r="1274" spans="1:3" x14ac:dyDescent="0.3">
      <c r="A1274">
        <v>1250</v>
      </c>
      <c r="B1274">
        <v>3.3239059028561595</v>
      </c>
      <c r="C1274">
        <v>-1.8995501605967746E-2</v>
      </c>
    </row>
    <row r="1275" spans="1:3" x14ac:dyDescent="0.3">
      <c r="A1275">
        <v>1251</v>
      </c>
      <c r="B1275">
        <v>3.3239638668719675</v>
      </c>
      <c r="C1275">
        <v>-2.3392293746825388E-2</v>
      </c>
    </row>
    <row r="1276" spans="1:3" x14ac:dyDescent="0.3">
      <c r="A1276">
        <v>1252</v>
      </c>
      <c r="B1276">
        <v>3.3240218308877756</v>
      </c>
      <c r="C1276">
        <v>-2.1619463822509566E-2</v>
      </c>
    </row>
    <row r="1277" spans="1:3" x14ac:dyDescent="0.3">
      <c r="A1277">
        <v>1253</v>
      </c>
      <c r="B1277">
        <v>3.3240797949035836</v>
      </c>
      <c r="C1277">
        <v>-2.2099734266078475E-2</v>
      </c>
    </row>
    <row r="1278" spans="1:3" x14ac:dyDescent="0.3">
      <c r="A1278">
        <v>1254</v>
      </c>
      <c r="B1278">
        <v>3.3242536869510078</v>
      </c>
      <c r="C1278">
        <v>-2.0690471033759206E-2</v>
      </c>
    </row>
    <row r="1279" spans="1:3" x14ac:dyDescent="0.3">
      <c r="A1279">
        <v>1255</v>
      </c>
      <c r="B1279">
        <v>3.3243116509668154</v>
      </c>
      <c r="C1279">
        <v>-2.0547709027913807E-2</v>
      </c>
    </row>
    <row r="1280" spans="1:3" x14ac:dyDescent="0.3">
      <c r="A1280">
        <v>1256</v>
      </c>
      <c r="B1280">
        <v>3.3243696149826234</v>
      </c>
      <c r="C1280">
        <v>-1.8889266329417786E-2</v>
      </c>
    </row>
    <row r="1281" spans="1:3" x14ac:dyDescent="0.3">
      <c r="A1281">
        <v>1257</v>
      </c>
      <c r="B1281">
        <v>3.3244275789984314</v>
      </c>
      <c r="C1281">
        <v>-1.5707402232466361E-2</v>
      </c>
    </row>
    <row r="1282" spans="1:3" x14ac:dyDescent="0.3">
      <c r="A1282">
        <v>1258</v>
      </c>
      <c r="B1282">
        <v>3.3244855430142395</v>
      </c>
      <c r="C1282">
        <v>-1.7822522969161092E-2</v>
      </c>
    </row>
    <row r="1283" spans="1:3" x14ac:dyDescent="0.3">
      <c r="A1283">
        <v>1259</v>
      </c>
      <c r="B1283">
        <v>3.3246594350616636</v>
      </c>
      <c r="C1283">
        <v>-1.6058742887017363E-2</v>
      </c>
    </row>
    <row r="1284" spans="1:3" x14ac:dyDescent="0.3">
      <c r="A1284">
        <v>1260</v>
      </c>
      <c r="B1284">
        <v>3.3248333271090877</v>
      </c>
      <c r="C1284">
        <v>-1.7517034448590429E-2</v>
      </c>
    </row>
    <row r="1285" spans="1:3" x14ac:dyDescent="0.3">
      <c r="A1285">
        <v>1261</v>
      </c>
      <c r="B1285">
        <v>3.3248912911248958</v>
      </c>
      <c r="C1285">
        <v>-1.4741983840468986E-2</v>
      </c>
    </row>
    <row r="1286" spans="1:3" x14ac:dyDescent="0.3">
      <c r="A1286">
        <v>1262</v>
      </c>
      <c r="B1286">
        <v>3.3250651831723195</v>
      </c>
      <c r="C1286">
        <v>-1.2964025431201787E-2</v>
      </c>
    </row>
    <row r="1287" spans="1:3" x14ac:dyDescent="0.3">
      <c r="A1287">
        <v>1263</v>
      </c>
      <c r="B1287">
        <v>3.3251811112039356</v>
      </c>
      <c r="C1287">
        <v>-1.1607033109853226E-2</v>
      </c>
    </row>
    <row r="1288" spans="1:3" x14ac:dyDescent="0.3">
      <c r="A1288">
        <v>1264</v>
      </c>
      <c r="B1288">
        <v>3.3252390752197436</v>
      </c>
      <c r="C1288">
        <v>-1.2009006146247003E-2</v>
      </c>
    </row>
    <row r="1289" spans="1:3" x14ac:dyDescent="0.3">
      <c r="A1289">
        <v>1265</v>
      </c>
      <c r="B1289">
        <v>3.3252970392355516</v>
      </c>
      <c r="C1289">
        <v>-1.0559993322662997E-2</v>
      </c>
    </row>
    <row r="1290" spans="1:3" x14ac:dyDescent="0.3">
      <c r="A1290">
        <v>1266</v>
      </c>
      <c r="B1290">
        <v>3.3254709312829758</v>
      </c>
      <c r="C1290">
        <v>-1.10369681695901E-2</v>
      </c>
    </row>
    <row r="1291" spans="1:3" x14ac:dyDescent="0.3">
      <c r="A1291">
        <v>1267</v>
      </c>
      <c r="B1291">
        <v>3.3255288952987834</v>
      </c>
      <c r="C1291">
        <v>-1.2833319176840163E-2</v>
      </c>
    </row>
    <row r="1292" spans="1:3" x14ac:dyDescent="0.3">
      <c r="A1292">
        <v>1268</v>
      </c>
      <c r="B1292">
        <v>3.3255868593145914</v>
      </c>
      <c r="C1292">
        <v>-1.1302410749131298E-2</v>
      </c>
    </row>
    <row r="1293" spans="1:3" x14ac:dyDescent="0.3">
      <c r="A1293">
        <v>1269</v>
      </c>
      <c r="B1293">
        <v>3.3256448233303995</v>
      </c>
      <c r="C1293">
        <v>-1.131193483809767E-2</v>
      </c>
    </row>
    <row r="1294" spans="1:3" x14ac:dyDescent="0.3">
      <c r="A1294">
        <v>1270</v>
      </c>
      <c r="B1294">
        <v>3.3257027873462075</v>
      </c>
      <c r="C1294">
        <v>-1.2639544659620139E-2</v>
      </c>
    </row>
    <row r="1295" spans="1:3" x14ac:dyDescent="0.3">
      <c r="A1295">
        <v>1271</v>
      </c>
      <c r="B1295">
        <v>3.3258766793936316</v>
      </c>
      <c r="C1295">
        <v>-1.256216569530455E-2</v>
      </c>
    </row>
    <row r="1296" spans="1:3" x14ac:dyDescent="0.3">
      <c r="A1296">
        <v>1272</v>
      </c>
      <c r="B1296">
        <v>3.3259346434094397</v>
      </c>
      <c r="C1296">
        <v>-1.1683895371231046E-2</v>
      </c>
    </row>
    <row r="1297" spans="1:3" x14ac:dyDescent="0.3">
      <c r="A1297">
        <v>1273</v>
      </c>
      <c r="B1297">
        <v>3.3259926074252477</v>
      </c>
      <c r="C1297">
        <v>-1.069415455162348E-2</v>
      </c>
    </row>
    <row r="1298" spans="1:3" x14ac:dyDescent="0.3">
      <c r="A1298">
        <v>1274</v>
      </c>
      <c r="B1298">
        <v>3.3260505714410558</v>
      </c>
      <c r="C1298">
        <v>-1.1551343467904207E-2</v>
      </c>
    </row>
    <row r="1299" spans="1:3" x14ac:dyDescent="0.3">
      <c r="A1299">
        <v>1275</v>
      </c>
      <c r="B1299">
        <v>3.3261085354568638</v>
      </c>
      <c r="C1299">
        <v>-1.2114839967104718E-2</v>
      </c>
    </row>
    <row r="1300" spans="1:3" x14ac:dyDescent="0.3">
      <c r="A1300">
        <v>1276</v>
      </c>
      <c r="B1300">
        <v>3.3262824275042875</v>
      </c>
      <c r="C1300">
        <v>-9.9408874712514361E-3</v>
      </c>
    </row>
    <row r="1301" spans="1:3" x14ac:dyDescent="0.3">
      <c r="A1301">
        <v>1277</v>
      </c>
      <c r="B1301">
        <v>3.3263403915200955</v>
      </c>
      <c r="C1301">
        <v>-1.4486971922325953E-2</v>
      </c>
    </row>
    <row r="1302" spans="1:3" x14ac:dyDescent="0.3">
      <c r="A1302">
        <v>1278</v>
      </c>
      <c r="B1302">
        <v>3.3263983555359036</v>
      </c>
      <c r="C1302">
        <v>-1.2280328750240432E-2</v>
      </c>
    </row>
    <row r="1303" spans="1:3" x14ac:dyDescent="0.3">
      <c r="A1303">
        <v>1279</v>
      </c>
      <c r="B1303">
        <v>3.3264563195517116</v>
      </c>
      <c r="C1303">
        <v>-1.5803359181484566E-2</v>
      </c>
    </row>
    <row r="1304" spans="1:3" x14ac:dyDescent="0.3">
      <c r="A1304">
        <v>1280</v>
      </c>
      <c r="B1304">
        <v>3.3265142835675197</v>
      </c>
      <c r="C1304">
        <v>-1.5107997145686447E-2</v>
      </c>
    </row>
    <row r="1305" spans="1:3" x14ac:dyDescent="0.3">
      <c r="A1305">
        <v>1281</v>
      </c>
      <c r="B1305">
        <v>3.3266881756149438</v>
      </c>
      <c r="C1305">
        <v>-1.3631269370759203E-2</v>
      </c>
    </row>
    <row r="1306" spans="1:3" x14ac:dyDescent="0.3">
      <c r="A1306">
        <v>1282</v>
      </c>
      <c r="B1306">
        <v>3.3267461396307518</v>
      </c>
      <c r="C1306">
        <v>-1.6743575370211872E-2</v>
      </c>
    </row>
    <row r="1307" spans="1:3" x14ac:dyDescent="0.3">
      <c r="A1307">
        <v>1283</v>
      </c>
      <c r="B1307">
        <v>3.3268041036465594</v>
      </c>
      <c r="C1307">
        <v>-1.5962158482263789E-2</v>
      </c>
    </row>
    <row r="1308" spans="1:3" x14ac:dyDescent="0.3">
      <c r="A1308">
        <v>1284</v>
      </c>
      <c r="B1308">
        <v>3.3268620676623675</v>
      </c>
      <c r="C1308">
        <v>-1.3070750048738144E-2</v>
      </c>
    </row>
    <row r="1309" spans="1:3" x14ac:dyDescent="0.3">
      <c r="A1309">
        <v>1285</v>
      </c>
      <c r="B1309">
        <v>3.3269200316781755</v>
      </c>
      <c r="C1309">
        <v>-1.279568391305741E-2</v>
      </c>
    </row>
    <row r="1310" spans="1:3" x14ac:dyDescent="0.3">
      <c r="A1310">
        <v>1286</v>
      </c>
      <c r="B1310">
        <v>3.3270939237255996</v>
      </c>
      <c r="C1310">
        <v>-1.4089824763688696E-2</v>
      </c>
    </row>
    <row r="1311" spans="1:3" x14ac:dyDescent="0.3">
      <c r="A1311">
        <v>1287</v>
      </c>
      <c r="B1311">
        <v>3.3271518877414077</v>
      </c>
      <c r="C1311">
        <v>-1.1307442990373229E-2</v>
      </c>
    </row>
    <row r="1312" spans="1:3" x14ac:dyDescent="0.3">
      <c r="A1312">
        <v>1288</v>
      </c>
      <c r="B1312">
        <v>3.3272098517572157</v>
      </c>
      <c r="C1312">
        <v>-1.3357389218285665E-2</v>
      </c>
    </row>
    <row r="1313" spans="1:3" x14ac:dyDescent="0.3">
      <c r="A1313">
        <v>1289</v>
      </c>
      <c r="B1313">
        <v>3.3272678157730238</v>
      </c>
      <c r="C1313">
        <v>-1.2257334992921809E-2</v>
      </c>
    </row>
    <row r="1314" spans="1:3" x14ac:dyDescent="0.3">
      <c r="A1314">
        <v>1290</v>
      </c>
      <c r="B1314">
        <v>3.3273257797888318</v>
      </c>
      <c r="C1314">
        <v>-1.2407826922482101E-2</v>
      </c>
    </row>
    <row r="1315" spans="1:3" x14ac:dyDescent="0.3">
      <c r="A1315">
        <v>1291</v>
      </c>
      <c r="B1315">
        <v>3.3274996718362555</v>
      </c>
      <c r="C1315">
        <v>-1.4392076641259077E-2</v>
      </c>
    </row>
    <row r="1316" spans="1:3" x14ac:dyDescent="0.3">
      <c r="A1316">
        <v>1292</v>
      </c>
      <c r="B1316">
        <v>3.3275576358520635</v>
      </c>
      <c r="C1316">
        <v>-1.8796927138793773E-2</v>
      </c>
    </row>
    <row r="1317" spans="1:3" x14ac:dyDescent="0.3">
      <c r="A1317">
        <v>1293</v>
      </c>
      <c r="B1317">
        <v>3.3276155998678716</v>
      </c>
      <c r="C1317">
        <v>-1.8601119172480196E-2</v>
      </c>
    </row>
    <row r="1318" spans="1:3" x14ac:dyDescent="0.3">
      <c r="A1318">
        <v>1294</v>
      </c>
      <c r="B1318">
        <v>3.3276735638836796</v>
      </c>
      <c r="C1318">
        <v>-1.9448608863434913E-2</v>
      </c>
    </row>
    <row r="1319" spans="1:3" x14ac:dyDescent="0.3">
      <c r="A1319">
        <v>1295</v>
      </c>
      <c r="B1319">
        <v>3.3277315278994877</v>
      </c>
      <c r="C1319">
        <v>-1.8320691984174964E-2</v>
      </c>
    </row>
    <row r="1320" spans="1:3" x14ac:dyDescent="0.3">
      <c r="A1320">
        <v>1296</v>
      </c>
      <c r="B1320">
        <v>3.3279054199469118</v>
      </c>
      <c r="C1320">
        <v>-2.01099718309381E-2</v>
      </c>
    </row>
    <row r="1321" spans="1:3" x14ac:dyDescent="0.3">
      <c r="A1321">
        <v>1297</v>
      </c>
      <c r="B1321">
        <v>3.3279633839627198</v>
      </c>
      <c r="C1321">
        <v>-1.9623111379433844E-2</v>
      </c>
    </row>
    <row r="1322" spans="1:3" x14ac:dyDescent="0.3">
      <c r="A1322">
        <v>1298</v>
      </c>
      <c r="B1322">
        <v>3.3280213479785279</v>
      </c>
      <c r="C1322">
        <v>-2.0516752622887324E-2</v>
      </c>
    </row>
    <row r="1323" spans="1:3" x14ac:dyDescent="0.3">
      <c r="A1323">
        <v>1299</v>
      </c>
      <c r="B1323">
        <v>3.3280793119943355</v>
      </c>
      <c r="C1323">
        <v>-2.0078673261601399E-2</v>
      </c>
    </row>
    <row r="1324" spans="1:3" x14ac:dyDescent="0.3">
      <c r="A1324">
        <v>1300</v>
      </c>
      <c r="B1324">
        <v>3.3281372760101435</v>
      </c>
      <c r="C1324">
        <v>-1.9920864249812542E-2</v>
      </c>
    </row>
    <row r="1325" spans="1:3" x14ac:dyDescent="0.3">
      <c r="A1325">
        <v>1301</v>
      </c>
      <c r="B1325">
        <v>3.3283111680575677</v>
      </c>
      <c r="C1325">
        <v>-2.1418855212600452E-2</v>
      </c>
    </row>
    <row r="1326" spans="1:3" x14ac:dyDescent="0.3">
      <c r="A1326">
        <v>1302</v>
      </c>
      <c r="B1326">
        <v>3.3283691320733757</v>
      </c>
      <c r="C1326">
        <v>-2.12155301975403E-2</v>
      </c>
    </row>
    <row r="1327" spans="1:3" x14ac:dyDescent="0.3">
      <c r="A1327">
        <v>1303</v>
      </c>
      <c r="B1327">
        <v>3.3284270960891837</v>
      </c>
      <c r="C1327">
        <v>-2.1035900532396123E-2</v>
      </c>
    </row>
    <row r="1328" spans="1:3" x14ac:dyDescent="0.3">
      <c r="A1328">
        <v>1304</v>
      </c>
      <c r="B1328">
        <v>3.3284850601049918</v>
      </c>
      <c r="C1328">
        <v>-1.7855463117185E-2</v>
      </c>
    </row>
    <row r="1329" spans="1:3" x14ac:dyDescent="0.3">
      <c r="A1329">
        <v>1305</v>
      </c>
      <c r="B1329">
        <v>3.3285430241207998</v>
      </c>
      <c r="C1329">
        <v>-1.3494696693465258E-2</v>
      </c>
    </row>
    <row r="1330" spans="1:3" x14ac:dyDescent="0.3">
      <c r="A1330">
        <v>1306</v>
      </c>
      <c r="B1330">
        <v>3.3287169161682235</v>
      </c>
      <c r="C1330">
        <v>-1.2851485431444765E-2</v>
      </c>
    </row>
    <row r="1331" spans="1:3" x14ac:dyDescent="0.3">
      <c r="A1331">
        <v>1307</v>
      </c>
      <c r="B1331">
        <v>3.3287748801840316</v>
      </c>
      <c r="C1331">
        <v>-1.1750500224944727E-2</v>
      </c>
    </row>
    <row r="1332" spans="1:3" x14ac:dyDescent="0.3">
      <c r="A1332">
        <v>1308</v>
      </c>
      <c r="B1332">
        <v>3.3288328441998396</v>
      </c>
      <c r="C1332">
        <v>-1.4308355042891741E-2</v>
      </c>
    </row>
    <row r="1333" spans="1:3" x14ac:dyDescent="0.3">
      <c r="A1333">
        <v>1309</v>
      </c>
      <c r="B1333">
        <v>3.3288908082156476</v>
      </c>
      <c r="C1333">
        <v>-1.1569330263386135E-2</v>
      </c>
    </row>
    <row r="1334" spans="1:3" x14ac:dyDescent="0.3">
      <c r="A1334">
        <v>1310</v>
      </c>
      <c r="B1334">
        <v>3.3289487722314557</v>
      </c>
      <c r="C1334">
        <v>-9.7781463596549045E-3</v>
      </c>
    </row>
    <row r="1335" spans="1:3" x14ac:dyDescent="0.3">
      <c r="A1335">
        <v>1311</v>
      </c>
      <c r="B1335">
        <v>3.3291226642788798</v>
      </c>
      <c r="C1335">
        <v>-8.7291708189995987E-3</v>
      </c>
    </row>
    <row r="1336" spans="1:3" x14ac:dyDescent="0.3">
      <c r="A1336">
        <v>1312</v>
      </c>
      <c r="B1336">
        <v>3.3291806282946879</v>
      </c>
      <c r="C1336">
        <v>-1.0508038244086748E-2</v>
      </c>
    </row>
    <row r="1337" spans="1:3" x14ac:dyDescent="0.3">
      <c r="A1337">
        <v>1313</v>
      </c>
      <c r="B1337">
        <v>3.3292385923104959</v>
      </c>
      <c r="C1337">
        <v>-1.3343782897233591E-2</v>
      </c>
    </row>
    <row r="1338" spans="1:3" x14ac:dyDescent="0.3">
      <c r="A1338">
        <v>1314</v>
      </c>
      <c r="B1338">
        <v>3.3292965563263035</v>
      </c>
      <c r="C1338">
        <v>-1.1843332352851288E-2</v>
      </c>
    </row>
    <row r="1339" spans="1:3" x14ac:dyDescent="0.3">
      <c r="A1339">
        <v>1315</v>
      </c>
      <c r="B1339">
        <v>3.3293545203421115</v>
      </c>
      <c r="C1339">
        <v>-1.0863365550228377E-2</v>
      </c>
    </row>
    <row r="1340" spans="1:3" x14ac:dyDescent="0.3">
      <c r="A1340">
        <v>1316</v>
      </c>
      <c r="B1340">
        <v>3.3295284123895357</v>
      </c>
      <c r="C1340">
        <v>-1.0282818038445551E-2</v>
      </c>
    </row>
    <row r="1341" spans="1:3" x14ac:dyDescent="0.3">
      <c r="A1341">
        <v>1317</v>
      </c>
      <c r="B1341">
        <v>3.3295863764053437</v>
      </c>
      <c r="C1341">
        <v>-1.1587772847874156E-2</v>
      </c>
    </row>
    <row r="1342" spans="1:3" x14ac:dyDescent="0.3">
      <c r="A1342">
        <v>1318</v>
      </c>
      <c r="B1342">
        <v>3.3296443404211518</v>
      </c>
      <c r="C1342">
        <v>-1.0392499280897916E-2</v>
      </c>
    </row>
    <row r="1343" spans="1:3" x14ac:dyDescent="0.3">
      <c r="A1343">
        <v>1319</v>
      </c>
      <c r="B1343">
        <v>3.3297023044369598</v>
      </c>
      <c r="C1343">
        <v>-9.2797370085206943E-3</v>
      </c>
    </row>
    <row r="1344" spans="1:3" x14ac:dyDescent="0.3">
      <c r="A1344">
        <v>1320</v>
      </c>
      <c r="B1344">
        <v>3.3299921245159996</v>
      </c>
      <c r="C1344">
        <v>-1.3728152605310129E-2</v>
      </c>
    </row>
    <row r="1345" spans="1:3" x14ac:dyDescent="0.3">
      <c r="A1345">
        <v>1321</v>
      </c>
      <c r="B1345">
        <v>3.3300500885318076</v>
      </c>
      <c r="C1345">
        <v>-1.3467546799244889E-2</v>
      </c>
    </row>
    <row r="1346" spans="1:3" x14ac:dyDescent="0.3">
      <c r="A1346">
        <v>1322</v>
      </c>
      <c r="B1346">
        <v>3.3301080525476157</v>
      </c>
      <c r="C1346">
        <v>-1.5707778360948499E-2</v>
      </c>
    </row>
    <row r="1347" spans="1:3" x14ac:dyDescent="0.3">
      <c r="A1347">
        <v>1323</v>
      </c>
      <c r="B1347">
        <v>3.3301660165634237</v>
      </c>
      <c r="C1347">
        <v>-1.330701154732683E-2</v>
      </c>
    </row>
    <row r="1348" spans="1:3" x14ac:dyDescent="0.3">
      <c r="A1348">
        <v>1324</v>
      </c>
      <c r="B1348">
        <v>3.3303399086108478</v>
      </c>
      <c r="C1348">
        <v>-1.2057393770085412E-2</v>
      </c>
    </row>
    <row r="1349" spans="1:3" x14ac:dyDescent="0.3">
      <c r="A1349">
        <v>1325</v>
      </c>
      <c r="B1349">
        <v>3.3303978726266559</v>
      </c>
      <c r="C1349">
        <v>-1.4778041422660593E-2</v>
      </c>
    </row>
    <row r="1350" spans="1:3" x14ac:dyDescent="0.3">
      <c r="A1350">
        <v>1326</v>
      </c>
      <c r="B1350">
        <v>3.3304558366424639</v>
      </c>
      <c r="C1350">
        <v>-1.4034646469663681E-2</v>
      </c>
    </row>
    <row r="1351" spans="1:3" x14ac:dyDescent="0.3">
      <c r="A1351">
        <v>1327</v>
      </c>
      <c r="B1351">
        <v>3.330513800658272</v>
      </c>
      <c r="C1351">
        <v>-1.4940166080413597E-2</v>
      </c>
    </row>
    <row r="1352" spans="1:3" x14ac:dyDescent="0.3">
      <c r="A1352">
        <v>1328</v>
      </c>
      <c r="B1352">
        <v>3.3305717646740796</v>
      </c>
      <c r="C1352">
        <v>-1.4878448963627111E-2</v>
      </c>
    </row>
    <row r="1353" spans="1:3" x14ac:dyDescent="0.3">
      <c r="A1353">
        <v>1329</v>
      </c>
      <c r="B1353">
        <v>3.3307456567215037</v>
      </c>
      <c r="C1353">
        <v>-1.7034473077425005E-2</v>
      </c>
    </row>
    <row r="1354" spans="1:3" x14ac:dyDescent="0.3">
      <c r="A1354">
        <v>1330</v>
      </c>
      <c r="B1354">
        <v>3.3308036207373117</v>
      </c>
      <c r="C1354">
        <v>-1.6778312221571223E-2</v>
      </c>
    </row>
    <row r="1355" spans="1:3" x14ac:dyDescent="0.3">
      <c r="A1355">
        <v>1331</v>
      </c>
      <c r="B1355">
        <v>3.3308615847531198</v>
      </c>
      <c r="C1355">
        <v>-1.7190473639226767E-2</v>
      </c>
    </row>
    <row r="1356" spans="1:3" x14ac:dyDescent="0.3">
      <c r="A1356">
        <v>1332</v>
      </c>
      <c r="B1356">
        <v>3.3309195487689278</v>
      </c>
      <c r="C1356">
        <v>-1.6081522241007562E-2</v>
      </c>
    </row>
    <row r="1357" spans="1:3" x14ac:dyDescent="0.3">
      <c r="A1357">
        <v>1333</v>
      </c>
      <c r="B1357">
        <v>3.3309775127847359</v>
      </c>
      <c r="C1357">
        <v>-1.3507562017185837E-2</v>
      </c>
    </row>
    <row r="1358" spans="1:3" x14ac:dyDescent="0.3">
      <c r="A1358">
        <v>1334</v>
      </c>
      <c r="B1358">
        <v>3.33115140483216</v>
      </c>
      <c r="C1358">
        <v>-1.4633815609718326E-2</v>
      </c>
    </row>
    <row r="1359" spans="1:3" x14ac:dyDescent="0.3">
      <c r="A1359">
        <v>1335</v>
      </c>
      <c r="B1359">
        <v>3.3312093688479676</v>
      </c>
      <c r="C1359">
        <v>-1.4739976475670158E-2</v>
      </c>
    </row>
    <row r="1360" spans="1:3" x14ac:dyDescent="0.3">
      <c r="A1360">
        <v>1336</v>
      </c>
      <c r="B1360">
        <v>3.3312673328637756</v>
      </c>
      <c r="C1360">
        <v>-1.8358303193918957E-2</v>
      </c>
    </row>
    <row r="1361" spans="1:3" x14ac:dyDescent="0.3">
      <c r="A1361">
        <v>1337</v>
      </c>
      <c r="B1361">
        <v>3.3313252968795837</v>
      </c>
      <c r="C1361">
        <v>-2.166106847708571E-2</v>
      </c>
    </row>
    <row r="1362" spans="1:3" x14ac:dyDescent="0.3">
      <c r="A1362">
        <v>1338</v>
      </c>
      <c r="B1362">
        <v>3.3313832608953917</v>
      </c>
      <c r="C1362">
        <v>-2.34787931934477E-2</v>
      </c>
    </row>
    <row r="1363" spans="1:3" x14ac:dyDescent="0.3">
      <c r="A1363">
        <v>1339</v>
      </c>
      <c r="B1363">
        <v>3.3315571529428158</v>
      </c>
      <c r="C1363">
        <v>-2.1722659715969428E-2</v>
      </c>
    </row>
    <row r="1364" spans="1:3" x14ac:dyDescent="0.3">
      <c r="A1364">
        <v>1340</v>
      </c>
      <c r="B1364">
        <v>3.3316151169586239</v>
      </c>
      <c r="C1364">
        <v>-2.1963661109304589E-2</v>
      </c>
    </row>
    <row r="1365" spans="1:3" x14ac:dyDescent="0.3">
      <c r="A1365">
        <v>1341</v>
      </c>
      <c r="B1365">
        <v>3.3316730809744319</v>
      </c>
      <c r="C1365">
        <v>-2.0986139745997612E-2</v>
      </c>
    </row>
    <row r="1366" spans="1:3" x14ac:dyDescent="0.3">
      <c r="A1366">
        <v>1342</v>
      </c>
      <c r="B1366">
        <v>3.33173104499024</v>
      </c>
      <c r="C1366">
        <v>-2.4198639111169928E-2</v>
      </c>
    </row>
    <row r="1367" spans="1:3" x14ac:dyDescent="0.3">
      <c r="A1367">
        <v>1343</v>
      </c>
      <c r="B1367">
        <v>3.331789009006048</v>
      </c>
      <c r="C1367">
        <v>-2.3581140673694101E-2</v>
      </c>
    </row>
    <row r="1368" spans="1:3" x14ac:dyDescent="0.3">
      <c r="A1368">
        <v>1344</v>
      </c>
      <c r="B1368">
        <v>3.3319629010534717</v>
      </c>
      <c r="C1368">
        <v>-2.2545675275331689E-2</v>
      </c>
    </row>
    <row r="1369" spans="1:3" x14ac:dyDescent="0.3">
      <c r="A1369">
        <v>1345</v>
      </c>
      <c r="B1369">
        <v>3.3320208650692797</v>
      </c>
      <c r="C1369">
        <v>-2.0924239069711081E-2</v>
      </c>
    </row>
    <row r="1370" spans="1:3" x14ac:dyDescent="0.3">
      <c r="A1370">
        <v>1346</v>
      </c>
      <c r="B1370">
        <v>3.3320788290850878</v>
      </c>
      <c r="C1370">
        <v>-2.0494481880784399E-2</v>
      </c>
    </row>
    <row r="1371" spans="1:3" x14ac:dyDescent="0.3">
      <c r="A1371">
        <v>1347</v>
      </c>
      <c r="B1371">
        <v>3.3321367931008958</v>
      </c>
      <c r="C1371">
        <v>-1.912635692607223E-2</v>
      </c>
    </row>
    <row r="1372" spans="1:3" x14ac:dyDescent="0.3">
      <c r="A1372">
        <v>1348</v>
      </c>
      <c r="B1372">
        <v>3.3321947571167039</v>
      </c>
      <c r="C1372">
        <v>-2.2668918052375808E-2</v>
      </c>
    </row>
    <row r="1373" spans="1:3" x14ac:dyDescent="0.3">
      <c r="A1373">
        <v>1349</v>
      </c>
      <c r="B1373">
        <v>3.332426613179936</v>
      </c>
      <c r="C1373">
        <v>-2.0573193582166471E-2</v>
      </c>
    </row>
    <row r="1374" spans="1:3" x14ac:dyDescent="0.3">
      <c r="A1374">
        <v>1350</v>
      </c>
      <c r="B1374">
        <v>3.3324845771957436</v>
      </c>
      <c r="C1374">
        <v>-2.2207707572979629E-2</v>
      </c>
    </row>
    <row r="1375" spans="1:3" x14ac:dyDescent="0.3">
      <c r="A1375">
        <v>1351</v>
      </c>
      <c r="B1375">
        <v>3.3325425412115517</v>
      </c>
      <c r="C1375">
        <v>-1.9217473089522485E-2</v>
      </c>
    </row>
    <row r="1376" spans="1:3" x14ac:dyDescent="0.3">
      <c r="A1376">
        <v>1352</v>
      </c>
      <c r="B1376">
        <v>3.3326005052273597</v>
      </c>
      <c r="C1376">
        <v>-1.8181280697855406E-2</v>
      </c>
    </row>
    <row r="1377" spans="1:3" x14ac:dyDescent="0.3">
      <c r="A1377">
        <v>1353</v>
      </c>
      <c r="B1377">
        <v>3.3327743972747839</v>
      </c>
      <c r="C1377">
        <v>-1.8662691560575873E-2</v>
      </c>
    </row>
    <row r="1378" spans="1:3" x14ac:dyDescent="0.3">
      <c r="A1378">
        <v>1354</v>
      </c>
      <c r="B1378">
        <v>3.3328323612905919</v>
      </c>
      <c r="C1378">
        <v>-2.1360353460984083E-2</v>
      </c>
    </row>
    <row r="1379" spans="1:3" x14ac:dyDescent="0.3">
      <c r="A1379">
        <v>1355</v>
      </c>
      <c r="B1379">
        <v>3.3328903253063999</v>
      </c>
      <c r="C1379">
        <v>-2.4532971243580004E-2</v>
      </c>
    </row>
    <row r="1380" spans="1:3" x14ac:dyDescent="0.3">
      <c r="A1380">
        <v>1356</v>
      </c>
      <c r="B1380">
        <v>3.332948289322208</v>
      </c>
      <c r="C1380">
        <v>-2.515925497539051E-2</v>
      </c>
    </row>
    <row r="1381" spans="1:3" x14ac:dyDescent="0.3">
      <c r="A1381">
        <v>1357</v>
      </c>
      <c r="B1381">
        <v>3.333006253338016</v>
      </c>
      <c r="C1381">
        <v>-2.2242864898428749E-2</v>
      </c>
    </row>
    <row r="1382" spans="1:3" x14ac:dyDescent="0.3">
      <c r="A1382">
        <v>1358</v>
      </c>
      <c r="B1382">
        <v>3.3331801453854397</v>
      </c>
      <c r="C1382">
        <v>-2.4850549068041516E-2</v>
      </c>
    </row>
    <row r="1383" spans="1:3" x14ac:dyDescent="0.3">
      <c r="A1383">
        <v>1359</v>
      </c>
      <c r="B1383">
        <v>3.3332381094012478</v>
      </c>
      <c r="C1383">
        <v>-2.3699494088885498E-2</v>
      </c>
    </row>
    <row r="1384" spans="1:3" x14ac:dyDescent="0.3">
      <c r="A1384">
        <v>1360</v>
      </c>
      <c r="B1384">
        <v>3.3332960734170558</v>
      </c>
      <c r="C1384">
        <v>-2.6305223294215363E-2</v>
      </c>
    </row>
    <row r="1385" spans="1:3" x14ac:dyDescent="0.3">
      <c r="A1385">
        <v>1361</v>
      </c>
      <c r="B1385">
        <v>3.3333540374328638</v>
      </c>
      <c r="C1385">
        <v>-2.8056420629653189E-2</v>
      </c>
    </row>
    <row r="1386" spans="1:3" x14ac:dyDescent="0.3">
      <c r="A1386">
        <v>1362</v>
      </c>
      <c r="B1386">
        <v>3.3334120014486719</v>
      </c>
      <c r="C1386">
        <v>-2.6729690429616593E-2</v>
      </c>
    </row>
    <row r="1387" spans="1:3" x14ac:dyDescent="0.3">
      <c r="A1387">
        <v>1363</v>
      </c>
      <c r="B1387">
        <v>3.3336438575119041</v>
      </c>
      <c r="C1387">
        <v>-2.7431203625718492E-2</v>
      </c>
    </row>
    <row r="1388" spans="1:3" x14ac:dyDescent="0.3">
      <c r="A1388">
        <v>1364</v>
      </c>
      <c r="B1388">
        <v>3.3337018215277117</v>
      </c>
      <c r="C1388">
        <v>-2.8707494271970724E-2</v>
      </c>
    </row>
    <row r="1389" spans="1:3" x14ac:dyDescent="0.3">
      <c r="A1389">
        <v>1365</v>
      </c>
      <c r="B1389">
        <v>3.3337597855435197</v>
      </c>
      <c r="C1389">
        <v>-3.0015264649382534E-2</v>
      </c>
    </row>
    <row r="1390" spans="1:3" x14ac:dyDescent="0.3">
      <c r="A1390">
        <v>1366</v>
      </c>
      <c r="B1390">
        <v>3.3338177495593277</v>
      </c>
      <c r="C1390">
        <v>-2.8539485336507742E-2</v>
      </c>
    </row>
    <row r="1391" spans="1:3" x14ac:dyDescent="0.3">
      <c r="A1391">
        <v>1367</v>
      </c>
      <c r="B1391">
        <v>3.3339916416067519</v>
      </c>
      <c r="C1391">
        <v>-2.8754235663622119E-2</v>
      </c>
    </row>
    <row r="1392" spans="1:3" x14ac:dyDescent="0.3">
      <c r="A1392">
        <v>1368</v>
      </c>
      <c r="B1392">
        <v>3.3340496056225599</v>
      </c>
      <c r="C1392">
        <v>-3.1065345406713352E-2</v>
      </c>
    </row>
    <row r="1393" spans="1:3" x14ac:dyDescent="0.3">
      <c r="A1393">
        <v>1369</v>
      </c>
      <c r="B1393">
        <v>3.334107569638368</v>
      </c>
      <c r="C1393">
        <v>-2.798933739315812E-2</v>
      </c>
    </row>
    <row r="1394" spans="1:3" x14ac:dyDescent="0.3">
      <c r="A1394">
        <v>1370</v>
      </c>
      <c r="B1394">
        <v>3.334165533654176</v>
      </c>
      <c r="C1394">
        <v>-3.1330457948247403E-2</v>
      </c>
    </row>
    <row r="1395" spans="1:3" x14ac:dyDescent="0.3">
      <c r="A1395">
        <v>1371</v>
      </c>
      <c r="B1395">
        <v>3.334223497669984</v>
      </c>
      <c r="C1395">
        <v>-2.9696349385968546E-2</v>
      </c>
    </row>
    <row r="1396" spans="1:3" x14ac:dyDescent="0.3">
      <c r="A1396">
        <v>1372</v>
      </c>
      <c r="B1396">
        <v>3.3343973897174077</v>
      </c>
      <c r="C1396">
        <v>-3.3538974263100929E-2</v>
      </c>
    </row>
    <row r="1397" spans="1:3" x14ac:dyDescent="0.3">
      <c r="A1397">
        <v>1373</v>
      </c>
      <c r="B1397">
        <v>3.3344553537332158</v>
      </c>
      <c r="C1397">
        <v>-3.3236481047381083E-2</v>
      </c>
    </row>
    <row r="1398" spans="1:3" x14ac:dyDescent="0.3">
      <c r="A1398">
        <v>1374</v>
      </c>
      <c r="B1398">
        <v>3.3345133177490238</v>
      </c>
      <c r="C1398">
        <v>-3.4106982249840101E-2</v>
      </c>
    </row>
    <row r="1399" spans="1:3" x14ac:dyDescent="0.3">
      <c r="A1399">
        <v>1375</v>
      </c>
      <c r="B1399">
        <v>3.3345712817648319</v>
      </c>
      <c r="C1399">
        <v>-3.4308493120949635E-2</v>
      </c>
    </row>
    <row r="1400" spans="1:3" x14ac:dyDescent="0.3">
      <c r="A1400">
        <v>1376</v>
      </c>
      <c r="B1400">
        <v>3.3346292457806399</v>
      </c>
      <c r="C1400">
        <v>-3.7733808884161224E-2</v>
      </c>
    </row>
    <row r="1401" spans="1:3" x14ac:dyDescent="0.3">
      <c r="A1401">
        <v>1377</v>
      </c>
      <c r="B1401">
        <v>3.334803137828064</v>
      </c>
      <c r="C1401">
        <v>-3.5616284910322094E-2</v>
      </c>
    </row>
    <row r="1402" spans="1:3" x14ac:dyDescent="0.3">
      <c r="A1402">
        <v>1378</v>
      </c>
      <c r="B1402">
        <v>3.3348611018438721</v>
      </c>
      <c r="C1402">
        <v>-3.4441718982976877E-2</v>
      </c>
    </row>
    <row r="1403" spans="1:3" x14ac:dyDescent="0.3">
      <c r="A1403">
        <v>1379</v>
      </c>
      <c r="B1403">
        <v>3.3349190658596801</v>
      </c>
      <c r="C1403">
        <v>-3.3917300254509453E-2</v>
      </c>
    </row>
    <row r="1404" spans="1:3" x14ac:dyDescent="0.3">
      <c r="A1404">
        <v>1380</v>
      </c>
      <c r="B1404">
        <v>3.3349770298754877</v>
      </c>
      <c r="C1404">
        <v>-3.6508223061389788E-2</v>
      </c>
    </row>
    <row r="1405" spans="1:3" x14ac:dyDescent="0.3">
      <c r="A1405">
        <v>1381</v>
      </c>
      <c r="B1405">
        <v>3.3350349938912958</v>
      </c>
      <c r="C1405">
        <v>-3.3955057233447938E-2</v>
      </c>
    </row>
    <row r="1406" spans="1:3" x14ac:dyDescent="0.3">
      <c r="A1406">
        <v>1382</v>
      </c>
      <c r="B1406">
        <v>3.3352088859387199</v>
      </c>
      <c r="C1406">
        <v>-3.3757828809104495E-2</v>
      </c>
    </row>
    <row r="1407" spans="1:3" x14ac:dyDescent="0.3">
      <c r="A1407">
        <v>1383</v>
      </c>
      <c r="B1407">
        <v>3.3352668499545279</v>
      </c>
      <c r="C1407">
        <v>-3.4375850765377969E-2</v>
      </c>
    </row>
    <row r="1408" spans="1:3" x14ac:dyDescent="0.3">
      <c r="A1408">
        <v>1384</v>
      </c>
      <c r="B1408">
        <v>3.335324813970336</v>
      </c>
      <c r="C1408">
        <v>-3.2515688628573791E-2</v>
      </c>
    </row>
    <row r="1409" spans="1:3" x14ac:dyDescent="0.3">
      <c r="A1409">
        <v>1385</v>
      </c>
      <c r="B1409">
        <v>3.335382777986144</v>
      </c>
      <c r="C1409">
        <v>-2.8977052841375528E-2</v>
      </c>
    </row>
    <row r="1410" spans="1:3" x14ac:dyDescent="0.3">
      <c r="A1410">
        <v>1386</v>
      </c>
      <c r="B1410">
        <v>3.3354407420019521</v>
      </c>
      <c r="C1410">
        <v>-3.0345294694978264E-2</v>
      </c>
    </row>
    <row r="1411" spans="1:3" x14ac:dyDescent="0.3">
      <c r="A1411">
        <v>1387</v>
      </c>
      <c r="B1411">
        <v>3.3356146340493757</v>
      </c>
      <c r="C1411">
        <v>-3.329236536122604E-2</v>
      </c>
    </row>
    <row r="1412" spans="1:3" x14ac:dyDescent="0.3">
      <c r="A1412">
        <v>1388</v>
      </c>
      <c r="B1412">
        <v>3.3356725980651838</v>
      </c>
      <c r="C1412">
        <v>-3.4783771048969125E-2</v>
      </c>
    </row>
    <row r="1413" spans="1:3" x14ac:dyDescent="0.3">
      <c r="A1413">
        <v>1389</v>
      </c>
      <c r="B1413">
        <v>3.3357305620809918</v>
      </c>
      <c r="C1413">
        <v>-3.3479744951625978E-2</v>
      </c>
    </row>
    <row r="1414" spans="1:3" x14ac:dyDescent="0.3">
      <c r="A1414">
        <v>1390</v>
      </c>
      <c r="B1414">
        <v>3.3357885260967999</v>
      </c>
      <c r="C1414">
        <v>-3.1102006850534991E-2</v>
      </c>
    </row>
    <row r="1415" spans="1:3" x14ac:dyDescent="0.3">
      <c r="A1415">
        <v>1391</v>
      </c>
      <c r="B1415">
        <v>3.3358464901126079</v>
      </c>
      <c r="C1415">
        <v>-2.881708800957572E-2</v>
      </c>
    </row>
    <row r="1416" spans="1:3" x14ac:dyDescent="0.3">
      <c r="A1416">
        <v>1392</v>
      </c>
      <c r="B1416">
        <v>3.336020382160032</v>
      </c>
      <c r="C1416">
        <v>-2.7558418692307907E-2</v>
      </c>
    </row>
    <row r="1417" spans="1:3" x14ac:dyDescent="0.3">
      <c r="A1417">
        <v>1393</v>
      </c>
      <c r="B1417">
        <v>3.3360783461758401</v>
      </c>
      <c r="C1417">
        <v>-2.7648403319297632E-2</v>
      </c>
    </row>
    <row r="1418" spans="1:3" x14ac:dyDescent="0.3">
      <c r="A1418">
        <v>1394</v>
      </c>
      <c r="B1418">
        <v>3.3361363101916481</v>
      </c>
      <c r="C1418">
        <v>-2.658704829302927E-2</v>
      </c>
    </row>
    <row r="1419" spans="1:3" x14ac:dyDescent="0.3">
      <c r="A1419">
        <v>1395</v>
      </c>
      <c r="B1419">
        <v>3.3361942742074562</v>
      </c>
      <c r="C1419">
        <v>-2.5864264666667136E-2</v>
      </c>
    </row>
    <row r="1420" spans="1:3" x14ac:dyDescent="0.3">
      <c r="A1420">
        <v>1396</v>
      </c>
      <c r="B1420">
        <v>3.3362522382232638</v>
      </c>
      <c r="C1420">
        <v>-2.6960697007682555E-2</v>
      </c>
    </row>
    <row r="1421" spans="1:3" x14ac:dyDescent="0.3">
      <c r="A1421">
        <v>1397</v>
      </c>
      <c r="B1421">
        <v>3.3364261302706879</v>
      </c>
      <c r="C1421">
        <v>-2.7049375211694482E-2</v>
      </c>
    </row>
    <row r="1422" spans="1:3" x14ac:dyDescent="0.3">
      <c r="A1422">
        <v>1398</v>
      </c>
      <c r="B1422">
        <v>3.3364840942864959</v>
      </c>
      <c r="C1422">
        <v>-2.6356051034990724E-2</v>
      </c>
    </row>
    <row r="1423" spans="1:3" x14ac:dyDescent="0.3">
      <c r="A1423">
        <v>1399</v>
      </c>
      <c r="B1423">
        <v>3.336542058302304</v>
      </c>
      <c r="C1423">
        <v>-2.7244125468460112E-2</v>
      </c>
    </row>
    <row r="1424" spans="1:3" x14ac:dyDescent="0.3">
      <c r="A1424">
        <v>1400</v>
      </c>
      <c r="B1424">
        <v>3.336600022318112</v>
      </c>
      <c r="C1424">
        <v>-2.7387318796477711E-2</v>
      </c>
    </row>
    <row r="1425" spans="1:3" x14ac:dyDescent="0.3">
      <c r="A1425">
        <v>1401</v>
      </c>
      <c r="B1425">
        <v>3.3366579863339201</v>
      </c>
      <c r="C1425">
        <v>-3.1612020365606064E-2</v>
      </c>
    </row>
    <row r="1426" spans="1:3" x14ac:dyDescent="0.3">
      <c r="A1426">
        <v>1402</v>
      </c>
      <c r="B1426">
        <v>3.3368318783813438</v>
      </c>
      <c r="C1426">
        <v>-3.1861220921008737E-2</v>
      </c>
    </row>
    <row r="1427" spans="1:3" x14ac:dyDescent="0.3">
      <c r="A1427">
        <v>1403</v>
      </c>
      <c r="B1427">
        <v>3.3368898423971518</v>
      </c>
      <c r="C1427">
        <v>-3.0087517900828864E-2</v>
      </c>
    </row>
    <row r="1428" spans="1:3" x14ac:dyDescent="0.3">
      <c r="A1428">
        <v>1404</v>
      </c>
      <c r="B1428">
        <v>3.3369478064129598</v>
      </c>
      <c r="C1428">
        <v>-3.109792952078827E-2</v>
      </c>
    </row>
    <row r="1429" spans="1:3" x14ac:dyDescent="0.3">
      <c r="A1429">
        <v>1405</v>
      </c>
      <c r="B1429">
        <v>3.3370057704287679</v>
      </c>
      <c r="C1429">
        <v>-2.8955985836456311E-2</v>
      </c>
    </row>
    <row r="1430" spans="1:3" x14ac:dyDescent="0.3">
      <c r="A1430">
        <v>1406</v>
      </c>
      <c r="B1430">
        <v>3.3370637344445759</v>
      </c>
      <c r="C1430">
        <v>-2.94094111350236E-2</v>
      </c>
    </row>
    <row r="1431" spans="1:3" x14ac:dyDescent="0.3">
      <c r="A1431">
        <v>1407</v>
      </c>
      <c r="B1431">
        <v>3.3372376264920001</v>
      </c>
      <c r="C1431">
        <v>-2.8137877578557013E-2</v>
      </c>
    </row>
    <row r="1432" spans="1:3" x14ac:dyDescent="0.3">
      <c r="A1432">
        <v>1408</v>
      </c>
      <c r="B1432">
        <v>3.3372955905078081</v>
      </c>
      <c r="C1432">
        <v>-2.6578918209326119E-2</v>
      </c>
    </row>
    <row r="1433" spans="1:3" x14ac:dyDescent="0.3">
      <c r="A1433">
        <v>1409</v>
      </c>
      <c r="B1433">
        <v>3.3373535545236162</v>
      </c>
      <c r="C1433">
        <v>-2.516773238697434E-2</v>
      </c>
    </row>
    <row r="1434" spans="1:3" x14ac:dyDescent="0.3">
      <c r="A1434">
        <v>1410</v>
      </c>
      <c r="B1434">
        <v>3.3374115185394242</v>
      </c>
      <c r="C1434">
        <v>-2.47391961700556E-2</v>
      </c>
    </row>
    <row r="1435" spans="1:3" x14ac:dyDescent="0.3">
      <c r="A1435">
        <v>1411</v>
      </c>
      <c r="B1435">
        <v>3.3374694825552318</v>
      </c>
      <c r="C1435">
        <v>-2.6353761512377893E-2</v>
      </c>
    </row>
    <row r="1436" spans="1:3" x14ac:dyDescent="0.3">
      <c r="A1436">
        <v>1412</v>
      </c>
      <c r="B1436">
        <v>3.3376433746026559</v>
      </c>
      <c r="C1436">
        <v>-2.550199921568197E-2</v>
      </c>
    </row>
    <row r="1437" spans="1:3" x14ac:dyDescent="0.3">
      <c r="A1437">
        <v>1413</v>
      </c>
      <c r="B1437">
        <v>3.337701338618464</v>
      </c>
      <c r="C1437">
        <v>-2.4464935628522255E-2</v>
      </c>
    </row>
    <row r="1438" spans="1:3" x14ac:dyDescent="0.3">
      <c r="A1438">
        <v>1414</v>
      </c>
      <c r="B1438">
        <v>3.337759302634272</v>
      </c>
      <c r="C1438">
        <v>-2.3142201705748988E-2</v>
      </c>
    </row>
    <row r="1439" spans="1:3" x14ac:dyDescent="0.3">
      <c r="A1439">
        <v>1415</v>
      </c>
      <c r="B1439">
        <v>3.3378172666500801</v>
      </c>
      <c r="C1439">
        <v>-2.1425419566103443E-2</v>
      </c>
    </row>
    <row r="1440" spans="1:3" x14ac:dyDescent="0.3">
      <c r="A1440">
        <v>1416</v>
      </c>
      <c r="B1440">
        <v>3.3378752306658881</v>
      </c>
      <c r="C1440">
        <v>-2.1454040493087856E-2</v>
      </c>
    </row>
    <row r="1441" spans="1:3" x14ac:dyDescent="0.3">
      <c r="A1441">
        <v>1417</v>
      </c>
      <c r="B1441">
        <v>3.3380491227133122</v>
      </c>
      <c r="C1441">
        <v>-2.2118641864489863E-2</v>
      </c>
    </row>
    <row r="1442" spans="1:3" x14ac:dyDescent="0.3">
      <c r="A1442">
        <v>1418</v>
      </c>
      <c r="B1442">
        <v>3.3381070867291198</v>
      </c>
      <c r="C1442">
        <v>-1.9947716490215761E-2</v>
      </c>
    </row>
    <row r="1443" spans="1:3" x14ac:dyDescent="0.3">
      <c r="A1443">
        <v>1419</v>
      </c>
      <c r="B1443">
        <v>3.3381650507449279</v>
      </c>
      <c r="C1443">
        <v>-1.9807413974405552E-2</v>
      </c>
    </row>
    <row r="1444" spans="1:3" x14ac:dyDescent="0.3">
      <c r="A1444">
        <v>1420</v>
      </c>
      <c r="B1444">
        <v>3.3382230147607359</v>
      </c>
      <c r="C1444">
        <v>-2.1221657919046066E-2</v>
      </c>
    </row>
    <row r="1445" spans="1:3" x14ac:dyDescent="0.3">
      <c r="A1445">
        <v>1421</v>
      </c>
      <c r="B1445">
        <v>3.338280978776544</v>
      </c>
      <c r="C1445">
        <v>-1.9512488064690636E-2</v>
      </c>
    </row>
    <row r="1446" spans="1:3" x14ac:dyDescent="0.3">
      <c r="A1446">
        <v>1422</v>
      </c>
      <c r="B1446">
        <v>3.3384548708239681</v>
      </c>
      <c r="C1446">
        <v>-1.9686380112114765E-2</v>
      </c>
    </row>
    <row r="1447" spans="1:3" x14ac:dyDescent="0.3">
      <c r="A1447">
        <v>1423</v>
      </c>
      <c r="B1447">
        <v>3.3385128348397761</v>
      </c>
      <c r="C1447">
        <v>-1.9838159766997432E-2</v>
      </c>
    </row>
    <row r="1448" spans="1:3" x14ac:dyDescent="0.3">
      <c r="A1448">
        <v>1424</v>
      </c>
      <c r="B1448">
        <v>3.3385707988555842</v>
      </c>
      <c r="C1448">
        <v>-1.9481403442744405E-2</v>
      </c>
    </row>
    <row r="1449" spans="1:3" x14ac:dyDescent="0.3">
      <c r="A1449">
        <v>1425</v>
      </c>
      <c r="B1449">
        <v>3.3386287628713922</v>
      </c>
      <c r="C1449">
        <v>-1.9695622595736317E-2</v>
      </c>
    </row>
    <row r="1450" spans="1:3" x14ac:dyDescent="0.3">
      <c r="A1450">
        <v>1426</v>
      </c>
      <c r="B1450">
        <v>3.3386867268872003</v>
      </c>
      <c r="C1450">
        <v>-2.0788371641658809E-2</v>
      </c>
    </row>
    <row r="1451" spans="1:3" x14ac:dyDescent="0.3">
      <c r="A1451">
        <v>1427</v>
      </c>
      <c r="B1451">
        <v>3.338918582950432</v>
      </c>
      <c r="C1451">
        <v>-1.7744920795241814E-2</v>
      </c>
    </row>
    <row r="1452" spans="1:3" x14ac:dyDescent="0.3">
      <c r="A1452">
        <v>1428</v>
      </c>
      <c r="B1452">
        <v>3.33897654696624</v>
      </c>
      <c r="C1452">
        <v>-1.8257121136904697E-2</v>
      </c>
    </row>
    <row r="1453" spans="1:3" x14ac:dyDescent="0.3">
      <c r="A1453">
        <v>1429</v>
      </c>
      <c r="B1453">
        <v>3.3390345109820481</v>
      </c>
      <c r="C1453">
        <v>-1.7840118779985037E-2</v>
      </c>
    </row>
    <row r="1454" spans="1:3" x14ac:dyDescent="0.3">
      <c r="A1454">
        <v>1430</v>
      </c>
      <c r="B1454">
        <v>3.3390924749978561</v>
      </c>
      <c r="C1454">
        <v>-1.738222344055762E-2</v>
      </c>
    </row>
    <row r="1455" spans="1:3" x14ac:dyDescent="0.3">
      <c r="A1455">
        <v>1431</v>
      </c>
      <c r="B1455">
        <v>3.3392663670452802</v>
      </c>
      <c r="C1455">
        <v>-1.7028460089538289E-2</v>
      </c>
    </row>
    <row r="1456" spans="1:3" x14ac:dyDescent="0.3">
      <c r="A1456">
        <v>1432</v>
      </c>
      <c r="B1456">
        <v>3.3393243310610883</v>
      </c>
      <c r="C1456">
        <v>-1.8121647117328443E-2</v>
      </c>
    </row>
    <row r="1457" spans="1:3" x14ac:dyDescent="0.3">
      <c r="A1457">
        <v>1433</v>
      </c>
      <c r="B1457">
        <v>3.3393822950768959</v>
      </c>
      <c r="C1457">
        <v>-1.829985688505209E-2</v>
      </c>
    </row>
    <row r="1458" spans="1:3" x14ac:dyDescent="0.3">
      <c r="A1458">
        <v>1434</v>
      </c>
      <c r="B1458">
        <v>3.3394402590927039</v>
      </c>
      <c r="C1458">
        <v>-1.64956781166814E-2</v>
      </c>
    </row>
    <row r="1459" spans="1:3" x14ac:dyDescent="0.3">
      <c r="A1459">
        <v>1435</v>
      </c>
      <c r="B1459">
        <v>3.339498223108512</v>
      </c>
      <c r="C1459">
        <v>-1.4493916089183045E-2</v>
      </c>
    </row>
    <row r="1460" spans="1:3" x14ac:dyDescent="0.3">
      <c r="A1460">
        <v>1436</v>
      </c>
      <c r="B1460">
        <v>3.3396721151559361</v>
      </c>
      <c r="C1460">
        <v>-1.7636917573404354E-2</v>
      </c>
    </row>
    <row r="1461" spans="1:3" x14ac:dyDescent="0.3">
      <c r="A1461">
        <v>1437</v>
      </c>
      <c r="B1461">
        <v>3.3397300791717441</v>
      </c>
      <c r="C1461">
        <v>-1.6449095766963406E-2</v>
      </c>
    </row>
    <row r="1462" spans="1:3" x14ac:dyDescent="0.3">
      <c r="A1462">
        <v>1438</v>
      </c>
      <c r="B1462">
        <v>3.3397880431875522</v>
      </c>
      <c r="C1462">
        <v>-1.7099550344130243E-2</v>
      </c>
    </row>
    <row r="1463" spans="1:3" x14ac:dyDescent="0.3">
      <c r="A1463">
        <v>1439</v>
      </c>
      <c r="B1463">
        <v>3.3398460072033602</v>
      </c>
      <c r="C1463">
        <v>-1.7494376220408281E-2</v>
      </c>
    </row>
    <row r="1464" spans="1:3" x14ac:dyDescent="0.3">
      <c r="A1464">
        <v>1440</v>
      </c>
      <c r="B1464">
        <v>3.3399039712191683</v>
      </c>
      <c r="C1464">
        <v>-2.1894926459852915E-2</v>
      </c>
    </row>
    <row r="1465" spans="1:3" x14ac:dyDescent="0.3">
      <c r="A1465">
        <v>1441</v>
      </c>
      <c r="B1465">
        <v>3.340077863266592</v>
      </c>
      <c r="C1465">
        <v>-1.8131639466870464E-2</v>
      </c>
    </row>
    <row r="1466" spans="1:3" x14ac:dyDescent="0.3">
      <c r="A1466">
        <v>1442</v>
      </c>
      <c r="B1466">
        <v>3.3401358272824</v>
      </c>
      <c r="C1466">
        <v>-1.6452741285780892E-2</v>
      </c>
    </row>
    <row r="1467" spans="1:3" x14ac:dyDescent="0.3">
      <c r="A1467">
        <v>1443</v>
      </c>
      <c r="B1467">
        <v>3.340193791298208</v>
      </c>
      <c r="C1467">
        <v>-1.5275796531280417E-2</v>
      </c>
    </row>
    <row r="1468" spans="1:3" x14ac:dyDescent="0.3">
      <c r="A1468">
        <v>1444</v>
      </c>
      <c r="B1468">
        <v>3.3402517553140161</v>
      </c>
      <c r="C1468">
        <v>-1.5578405124770711E-2</v>
      </c>
    </row>
    <row r="1469" spans="1:3" x14ac:dyDescent="0.3">
      <c r="A1469">
        <v>1445</v>
      </c>
      <c r="B1469">
        <v>3.3403097193298241</v>
      </c>
      <c r="C1469">
        <v>-2.0935042925807945E-2</v>
      </c>
    </row>
    <row r="1470" spans="1:3" x14ac:dyDescent="0.3">
      <c r="A1470">
        <v>1446</v>
      </c>
      <c r="B1470">
        <v>3.3404836113772483</v>
      </c>
      <c r="C1470">
        <v>-2.3794233421555511E-2</v>
      </c>
    </row>
    <row r="1471" spans="1:3" x14ac:dyDescent="0.3">
      <c r="A1471">
        <v>1447</v>
      </c>
      <c r="B1471">
        <v>3.3405415753930563</v>
      </c>
      <c r="C1471">
        <v>-2.3452318668938599E-2</v>
      </c>
    </row>
    <row r="1472" spans="1:3" x14ac:dyDescent="0.3">
      <c r="A1472">
        <v>1448</v>
      </c>
      <c r="B1472">
        <v>3.3405995394088643</v>
      </c>
      <c r="C1472">
        <v>-2.0983457640844083E-2</v>
      </c>
    </row>
    <row r="1473" spans="1:3" x14ac:dyDescent="0.3">
      <c r="A1473">
        <v>1449</v>
      </c>
      <c r="B1473">
        <v>3.3406575034246719</v>
      </c>
      <c r="C1473">
        <v>-2.3003600428690874E-2</v>
      </c>
    </row>
    <row r="1474" spans="1:3" x14ac:dyDescent="0.3">
      <c r="A1474">
        <v>1450</v>
      </c>
      <c r="B1474">
        <v>3.34071546744048</v>
      </c>
      <c r="C1474">
        <v>-2.1351199457300574E-2</v>
      </c>
    </row>
    <row r="1475" spans="1:3" x14ac:dyDescent="0.3">
      <c r="A1475">
        <v>1451</v>
      </c>
      <c r="B1475">
        <v>3.3408893594879041</v>
      </c>
      <c r="C1475">
        <v>-1.7204212385915074E-2</v>
      </c>
    </row>
    <row r="1476" spans="1:3" x14ac:dyDescent="0.3">
      <c r="A1476">
        <v>1452</v>
      </c>
      <c r="B1476">
        <v>3.3409473235037122</v>
      </c>
      <c r="C1476">
        <v>-1.8823170362669561E-2</v>
      </c>
    </row>
    <row r="1477" spans="1:3" x14ac:dyDescent="0.3">
      <c r="A1477">
        <v>1453</v>
      </c>
      <c r="B1477">
        <v>3.3410052875195202</v>
      </c>
      <c r="C1477">
        <v>-1.708729849231716E-2</v>
      </c>
    </row>
    <row r="1478" spans="1:3" x14ac:dyDescent="0.3">
      <c r="A1478">
        <v>1454</v>
      </c>
      <c r="B1478">
        <v>3.3410632515353282</v>
      </c>
      <c r="C1478">
        <v>-1.4905651808549969E-2</v>
      </c>
    </row>
    <row r="1479" spans="1:3" x14ac:dyDescent="0.3">
      <c r="A1479">
        <v>1455</v>
      </c>
      <c r="B1479">
        <v>3.3411212155511363</v>
      </c>
      <c r="C1479">
        <v>-1.4676794571350182E-2</v>
      </c>
    </row>
    <row r="1480" spans="1:3" x14ac:dyDescent="0.3">
      <c r="A1480">
        <v>1456</v>
      </c>
      <c r="B1480">
        <v>3.34129510759856</v>
      </c>
      <c r="C1480">
        <v>-8.8404881889192488E-3</v>
      </c>
    </row>
    <row r="1481" spans="1:3" x14ac:dyDescent="0.3">
      <c r="A1481">
        <v>1457</v>
      </c>
      <c r="B1481">
        <v>3.341353071614368</v>
      </c>
      <c r="C1481">
        <v>-9.8306254212996436E-3</v>
      </c>
    </row>
    <row r="1482" spans="1:3" x14ac:dyDescent="0.3">
      <c r="A1482">
        <v>1458</v>
      </c>
      <c r="B1482">
        <v>3.3414110356301761</v>
      </c>
      <c r="C1482">
        <v>-1.1230707560073938E-2</v>
      </c>
    </row>
    <row r="1483" spans="1:3" x14ac:dyDescent="0.3">
      <c r="A1483">
        <v>1459</v>
      </c>
      <c r="B1483">
        <v>3.3414689996459841</v>
      </c>
      <c r="C1483">
        <v>-1.5026626717892011E-2</v>
      </c>
    </row>
    <row r="1484" spans="1:3" x14ac:dyDescent="0.3">
      <c r="A1484">
        <v>1460</v>
      </c>
      <c r="B1484">
        <v>3.3415269636617921</v>
      </c>
      <c r="C1484">
        <v>-1.8933509667522497E-2</v>
      </c>
    </row>
    <row r="1485" spans="1:3" x14ac:dyDescent="0.3">
      <c r="A1485">
        <v>1461</v>
      </c>
      <c r="B1485">
        <v>3.3417008557092163</v>
      </c>
      <c r="C1485">
        <v>-2.65390081250656E-2</v>
      </c>
    </row>
    <row r="1486" spans="1:3" x14ac:dyDescent="0.3">
      <c r="A1486">
        <v>1462</v>
      </c>
      <c r="B1486">
        <v>3.3417588197250243</v>
      </c>
      <c r="C1486">
        <v>-2.9067471465485717E-2</v>
      </c>
    </row>
    <row r="1487" spans="1:3" x14ac:dyDescent="0.3">
      <c r="A1487">
        <v>1463</v>
      </c>
      <c r="B1487">
        <v>3.3418167837408324</v>
      </c>
      <c r="C1487">
        <v>-2.7193369092450848E-2</v>
      </c>
    </row>
    <row r="1488" spans="1:3" x14ac:dyDescent="0.3">
      <c r="A1488">
        <v>1464</v>
      </c>
      <c r="B1488">
        <v>3.34187474775664</v>
      </c>
      <c r="C1488">
        <v>-2.4955028167328308E-2</v>
      </c>
    </row>
    <row r="1489" spans="1:3" x14ac:dyDescent="0.3">
      <c r="A1489">
        <v>1465</v>
      </c>
      <c r="B1489">
        <v>3.341932711772448</v>
      </c>
      <c r="C1489">
        <v>-2.1283849275715916E-2</v>
      </c>
    </row>
    <row r="1490" spans="1:3" x14ac:dyDescent="0.3">
      <c r="A1490">
        <v>1466</v>
      </c>
      <c r="B1490">
        <v>3.3421066038198721</v>
      </c>
      <c r="C1490">
        <v>-2.011692543034016E-2</v>
      </c>
    </row>
    <row r="1491" spans="1:3" x14ac:dyDescent="0.3">
      <c r="A1491">
        <v>1467</v>
      </c>
      <c r="B1491">
        <v>3.3421645678356802</v>
      </c>
      <c r="C1491">
        <v>-2.0928718508138822E-2</v>
      </c>
    </row>
    <row r="1492" spans="1:3" x14ac:dyDescent="0.3">
      <c r="A1492">
        <v>1468</v>
      </c>
      <c r="B1492">
        <v>3.3422225318514882</v>
      </c>
      <c r="C1492">
        <v>-1.7865985237479176E-2</v>
      </c>
    </row>
    <row r="1493" spans="1:3" x14ac:dyDescent="0.3">
      <c r="A1493">
        <v>1469</v>
      </c>
      <c r="B1493">
        <v>3.3422804958672963</v>
      </c>
      <c r="C1493">
        <v>-1.75948073576917E-2</v>
      </c>
    </row>
    <row r="1494" spans="1:3" x14ac:dyDescent="0.3">
      <c r="A1494">
        <v>1470</v>
      </c>
      <c r="B1494">
        <v>3.3423384598831043</v>
      </c>
      <c r="C1494">
        <v>-1.3406654580050414E-2</v>
      </c>
    </row>
    <row r="1495" spans="1:3" x14ac:dyDescent="0.3">
      <c r="A1495">
        <v>1471</v>
      </c>
      <c r="B1495">
        <v>3.342512351930528</v>
      </c>
      <c r="C1495">
        <v>-1.4885770259337239E-2</v>
      </c>
    </row>
    <row r="1496" spans="1:3" x14ac:dyDescent="0.3">
      <c r="A1496">
        <v>1472</v>
      </c>
      <c r="B1496">
        <v>3.342570315946336</v>
      </c>
      <c r="C1496">
        <v>-1.6714082543598519E-2</v>
      </c>
    </row>
    <row r="1497" spans="1:3" x14ac:dyDescent="0.3">
      <c r="A1497">
        <v>1473</v>
      </c>
      <c r="B1497">
        <v>3.3426282799621441</v>
      </c>
      <c r="C1497">
        <v>-1.6796657126955772E-2</v>
      </c>
    </row>
    <row r="1498" spans="1:3" x14ac:dyDescent="0.3">
      <c r="A1498">
        <v>1474</v>
      </c>
      <c r="B1498">
        <v>3.3426862439779521</v>
      </c>
      <c r="C1498">
        <v>-1.6817705814406114E-2</v>
      </c>
    </row>
    <row r="1499" spans="1:3" x14ac:dyDescent="0.3">
      <c r="A1499">
        <v>1475</v>
      </c>
      <c r="B1499">
        <v>3.3427442079937602</v>
      </c>
      <c r="C1499">
        <v>-1.9246661548112165E-2</v>
      </c>
    </row>
    <row r="1500" spans="1:3" x14ac:dyDescent="0.3">
      <c r="A1500">
        <v>1476</v>
      </c>
      <c r="B1500">
        <v>3.3429181000411843</v>
      </c>
      <c r="C1500">
        <v>-1.9076337545538724E-2</v>
      </c>
    </row>
    <row r="1501" spans="1:3" x14ac:dyDescent="0.3">
      <c r="A1501">
        <v>1477</v>
      </c>
      <c r="B1501">
        <v>3.3429760640569923</v>
      </c>
      <c r="C1501">
        <v>-1.9008637945923113E-2</v>
      </c>
    </row>
    <row r="1502" spans="1:3" x14ac:dyDescent="0.3">
      <c r="A1502">
        <v>1478</v>
      </c>
      <c r="B1502">
        <v>3.3430340280728004</v>
      </c>
      <c r="C1502">
        <v>-1.77072294579661E-2</v>
      </c>
    </row>
    <row r="1503" spans="1:3" x14ac:dyDescent="0.3">
      <c r="A1503">
        <v>1479</v>
      </c>
      <c r="B1503">
        <v>3.3430919920886084</v>
      </c>
      <c r="C1503">
        <v>-1.6706968529549115E-2</v>
      </c>
    </row>
    <row r="1504" spans="1:3" x14ac:dyDescent="0.3">
      <c r="A1504">
        <v>1480</v>
      </c>
      <c r="B1504">
        <v>3.343149956104416</v>
      </c>
      <c r="C1504">
        <v>-1.26387818318765E-2</v>
      </c>
    </row>
    <row r="1505" spans="1:3" x14ac:dyDescent="0.3">
      <c r="A1505">
        <v>1481</v>
      </c>
      <c r="B1505">
        <v>3.3433238481518401</v>
      </c>
      <c r="C1505">
        <v>-1.3830373501605209E-2</v>
      </c>
    </row>
    <row r="1506" spans="1:3" x14ac:dyDescent="0.3">
      <c r="A1506">
        <v>1482</v>
      </c>
      <c r="B1506">
        <v>3.3433818121676482</v>
      </c>
      <c r="C1506">
        <v>-1.499405304057122E-2</v>
      </c>
    </row>
    <row r="1507" spans="1:3" x14ac:dyDescent="0.3">
      <c r="A1507">
        <v>1483</v>
      </c>
      <c r="B1507">
        <v>3.3434397761834562</v>
      </c>
      <c r="C1507">
        <v>-1.263247496954012E-2</v>
      </c>
    </row>
    <row r="1508" spans="1:3" x14ac:dyDescent="0.3">
      <c r="A1508">
        <v>1484</v>
      </c>
      <c r="B1508">
        <v>3.3434977401992643</v>
      </c>
      <c r="C1508">
        <v>-1.1663672970884775E-2</v>
      </c>
    </row>
    <row r="1509" spans="1:3" x14ac:dyDescent="0.3">
      <c r="A1509">
        <v>1485</v>
      </c>
      <c r="B1509">
        <v>3.3435557042150723</v>
      </c>
      <c r="C1509">
        <v>-1.1030394087818252E-2</v>
      </c>
    </row>
    <row r="1510" spans="1:3" x14ac:dyDescent="0.3">
      <c r="A1510">
        <v>1486</v>
      </c>
      <c r="B1510">
        <v>3.3437295962624964</v>
      </c>
      <c r="C1510">
        <v>-1.3029769841246708E-2</v>
      </c>
    </row>
    <row r="1511" spans="1:3" x14ac:dyDescent="0.3">
      <c r="A1511">
        <v>1487</v>
      </c>
      <c r="B1511">
        <v>3.343787560278304</v>
      </c>
      <c r="C1511">
        <v>-1.2895109246222169E-2</v>
      </c>
    </row>
    <row r="1512" spans="1:3" x14ac:dyDescent="0.3">
      <c r="A1512">
        <v>1488</v>
      </c>
      <c r="B1512">
        <v>3.3438455242941121</v>
      </c>
      <c r="C1512">
        <v>-1.1297999460398778E-2</v>
      </c>
    </row>
    <row r="1513" spans="1:3" x14ac:dyDescent="0.3">
      <c r="A1513">
        <v>1489</v>
      </c>
      <c r="B1513">
        <v>3.3439034883099201</v>
      </c>
      <c r="C1513">
        <v>-6.1348400305272222E-3</v>
      </c>
    </row>
    <row r="1514" spans="1:3" x14ac:dyDescent="0.3">
      <c r="A1514">
        <v>1490</v>
      </c>
      <c r="B1514">
        <v>3.3439614523257282</v>
      </c>
      <c r="C1514">
        <v>-3.3170925948229346E-3</v>
      </c>
    </row>
    <row r="1515" spans="1:3" x14ac:dyDescent="0.3">
      <c r="A1515">
        <v>1491</v>
      </c>
      <c r="B1515">
        <v>3.3441353443731523</v>
      </c>
      <c r="C1515">
        <v>-5.2746271103378817E-3</v>
      </c>
    </row>
    <row r="1516" spans="1:3" x14ac:dyDescent="0.3">
      <c r="A1516">
        <v>1492</v>
      </c>
      <c r="B1516">
        <v>3.3441933083889603</v>
      </c>
      <c r="C1516">
        <v>-3.808690018817007E-3</v>
      </c>
    </row>
    <row r="1517" spans="1:3" x14ac:dyDescent="0.3">
      <c r="A1517">
        <v>1493</v>
      </c>
      <c r="B1517">
        <v>3.3442512724047684</v>
      </c>
      <c r="C1517">
        <v>-7.2845743228677762E-4</v>
      </c>
    </row>
    <row r="1518" spans="1:3" x14ac:dyDescent="0.3">
      <c r="A1518">
        <v>1494</v>
      </c>
      <c r="B1518">
        <v>3.3443092364205764</v>
      </c>
      <c r="C1518">
        <v>-4.7738719249368344E-4</v>
      </c>
    </row>
    <row r="1519" spans="1:3" x14ac:dyDescent="0.3">
      <c r="A1519">
        <v>1495</v>
      </c>
      <c r="B1519">
        <v>3.3443672004363845</v>
      </c>
      <c r="C1519">
        <v>-1.9070139830064115E-3</v>
      </c>
    </row>
    <row r="1520" spans="1:3" x14ac:dyDescent="0.3">
      <c r="A1520">
        <v>1496</v>
      </c>
      <c r="B1520">
        <v>3.3445410924838082</v>
      </c>
      <c r="C1520">
        <v>9.3850283279905966E-4</v>
      </c>
    </row>
    <row r="1521" spans="1:3" x14ac:dyDescent="0.3">
      <c r="A1521">
        <v>1497</v>
      </c>
      <c r="B1521">
        <v>3.3445990564996162</v>
      </c>
      <c r="C1521">
        <v>6.7507485952962298E-3</v>
      </c>
    </row>
    <row r="1522" spans="1:3" x14ac:dyDescent="0.3">
      <c r="A1522">
        <v>1498</v>
      </c>
      <c r="B1522">
        <v>3.3446570205154242</v>
      </c>
      <c r="C1522">
        <v>1.1064532635323143E-2</v>
      </c>
    </row>
    <row r="1523" spans="1:3" x14ac:dyDescent="0.3">
      <c r="A1523">
        <v>1499</v>
      </c>
      <c r="B1523">
        <v>3.3447149845312323</v>
      </c>
      <c r="C1523">
        <v>9.660482830440742E-3</v>
      </c>
    </row>
    <row r="1524" spans="1:3" x14ac:dyDescent="0.3">
      <c r="A1524">
        <v>1500</v>
      </c>
      <c r="B1524">
        <v>3.3447729485470403</v>
      </c>
      <c r="C1524">
        <v>9.3316472693554253E-3</v>
      </c>
    </row>
    <row r="1525" spans="1:3" x14ac:dyDescent="0.3">
      <c r="A1525">
        <v>1501</v>
      </c>
      <c r="B1525">
        <v>3.3449468405944645</v>
      </c>
      <c r="C1525">
        <v>2.6719577146145923E-3</v>
      </c>
    </row>
    <row r="1526" spans="1:3" x14ac:dyDescent="0.3">
      <c r="A1526">
        <v>1502</v>
      </c>
      <c r="B1526">
        <v>3.3450048046102721</v>
      </c>
      <c r="C1526">
        <v>2.4988937651433396E-3</v>
      </c>
    </row>
    <row r="1527" spans="1:3" x14ac:dyDescent="0.3">
      <c r="A1527">
        <v>1503</v>
      </c>
      <c r="B1527">
        <v>3.3450627686260801</v>
      </c>
      <c r="C1527">
        <v>2.6515979714005766E-3</v>
      </c>
    </row>
    <row r="1528" spans="1:3" x14ac:dyDescent="0.3">
      <c r="A1528">
        <v>1504</v>
      </c>
      <c r="B1528">
        <v>3.3451207326418881</v>
      </c>
      <c r="C1528">
        <v>1.2889702656444513E-3</v>
      </c>
    </row>
    <row r="1529" spans="1:3" x14ac:dyDescent="0.3">
      <c r="A1529">
        <v>1505</v>
      </c>
      <c r="B1529">
        <v>3.3451786966576962</v>
      </c>
      <c r="C1529">
        <v>8.9639694576071349E-4</v>
      </c>
    </row>
    <row r="1530" spans="1:3" x14ac:dyDescent="0.3">
      <c r="A1530">
        <v>1506</v>
      </c>
      <c r="B1530">
        <v>3.3453525887051203</v>
      </c>
      <c r="C1530">
        <v>4.4609178550247819E-3</v>
      </c>
    </row>
    <row r="1531" spans="1:3" x14ac:dyDescent="0.3">
      <c r="A1531">
        <v>1507</v>
      </c>
      <c r="B1531">
        <v>3.3454105527209284</v>
      </c>
      <c r="C1531">
        <v>6.9552954713878457E-3</v>
      </c>
    </row>
    <row r="1532" spans="1:3" x14ac:dyDescent="0.3">
      <c r="A1532">
        <v>1508</v>
      </c>
      <c r="B1532">
        <v>3.3454685167367364</v>
      </c>
      <c r="C1532">
        <v>1.2927047490439048E-2</v>
      </c>
    </row>
    <row r="1533" spans="1:3" x14ac:dyDescent="0.3">
      <c r="A1533">
        <v>1509</v>
      </c>
      <c r="B1533">
        <v>3.3455264807525444</v>
      </c>
      <c r="C1533">
        <v>1.2939480656209312E-2</v>
      </c>
    </row>
    <row r="1534" spans="1:3" x14ac:dyDescent="0.3">
      <c r="A1534">
        <v>1510</v>
      </c>
      <c r="B1534">
        <v>3.3455844447683525</v>
      </c>
      <c r="C1534">
        <v>1.3104048881029229E-2</v>
      </c>
    </row>
    <row r="1535" spans="1:3" x14ac:dyDescent="0.3">
      <c r="A1535">
        <v>1511</v>
      </c>
      <c r="B1535">
        <v>3.3457583368157762</v>
      </c>
      <c r="C1535">
        <v>1.5192739620343065E-2</v>
      </c>
    </row>
    <row r="1536" spans="1:3" x14ac:dyDescent="0.3">
      <c r="A1536">
        <v>1512</v>
      </c>
      <c r="B1536">
        <v>3.3458163008315842</v>
      </c>
      <c r="C1536">
        <v>1.5081807095296718E-2</v>
      </c>
    </row>
    <row r="1537" spans="1:3" x14ac:dyDescent="0.3">
      <c r="A1537">
        <v>1513</v>
      </c>
      <c r="B1537">
        <v>3.3458742648473923</v>
      </c>
      <c r="C1537">
        <v>1.7805392028277911E-2</v>
      </c>
    </row>
    <row r="1538" spans="1:3" x14ac:dyDescent="0.3">
      <c r="A1538">
        <v>1514</v>
      </c>
      <c r="B1538">
        <v>3.3461640849264325</v>
      </c>
      <c r="C1538">
        <v>1.5548644933420341E-2</v>
      </c>
    </row>
    <row r="1539" spans="1:3" x14ac:dyDescent="0.3">
      <c r="A1539">
        <v>1515</v>
      </c>
      <c r="B1539">
        <v>3.3462220489422405</v>
      </c>
      <c r="C1539">
        <v>1.5853083760716036E-2</v>
      </c>
    </row>
    <row r="1540" spans="1:3" x14ac:dyDescent="0.3">
      <c r="A1540">
        <v>1516</v>
      </c>
      <c r="B1540">
        <v>3.3462800129580481</v>
      </c>
      <c r="C1540">
        <v>1.8180924959273703E-2</v>
      </c>
    </row>
    <row r="1541" spans="1:3" x14ac:dyDescent="0.3">
      <c r="A1541">
        <v>1517</v>
      </c>
      <c r="B1541">
        <v>3.3463959409896642</v>
      </c>
      <c r="C1541">
        <v>1.7317550423339156E-2</v>
      </c>
    </row>
    <row r="1542" spans="1:3" x14ac:dyDescent="0.3">
      <c r="A1542">
        <v>1518</v>
      </c>
      <c r="B1542">
        <v>3.3465698330370883</v>
      </c>
      <c r="C1542">
        <v>1.3457151802828804E-2</v>
      </c>
    </row>
    <row r="1543" spans="1:3" x14ac:dyDescent="0.3">
      <c r="A1543">
        <v>1519</v>
      </c>
      <c r="B1543">
        <v>3.3466277970528964</v>
      </c>
      <c r="C1543">
        <v>9.2296666415467854E-3</v>
      </c>
    </row>
    <row r="1544" spans="1:3" x14ac:dyDescent="0.3">
      <c r="A1544">
        <v>1520</v>
      </c>
      <c r="B1544">
        <v>3.3466857610687044</v>
      </c>
      <c r="C1544">
        <v>8.7619275942256714E-3</v>
      </c>
    </row>
    <row r="1545" spans="1:3" x14ac:dyDescent="0.3">
      <c r="A1545">
        <v>1521</v>
      </c>
      <c r="B1545">
        <v>3.3467437250845125</v>
      </c>
      <c r="C1545">
        <v>1.0872903701276027E-2</v>
      </c>
    </row>
    <row r="1546" spans="1:3" x14ac:dyDescent="0.3">
      <c r="A1546">
        <v>1522</v>
      </c>
      <c r="B1546">
        <v>3.3468016891003205</v>
      </c>
      <c r="C1546">
        <v>1.4451940662171925E-2</v>
      </c>
    </row>
    <row r="1547" spans="1:3" x14ac:dyDescent="0.3">
      <c r="A1547">
        <v>1523</v>
      </c>
      <c r="B1547">
        <v>3.3469755811477442</v>
      </c>
      <c r="C1547">
        <v>1.406250095983097E-2</v>
      </c>
    </row>
    <row r="1548" spans="1:3" x14ac:dyDescent="0.3">
      <c r="A1548">
        <v>1524</v>
      </c>
      <c r="B1548">
        <v>3.3470335451635522</v>
      </c>
      <c r="C1548">
        <v>1.0222662956469453E-2</v>
      </c>
    </row>
    <row r="1549" spans="1:3" x14ac:dyDescent="0.3">
      <c r="A1549">
        <v>1525</v>
      </c>
      <c r="B1549">
        <v>3.3470915091793603</v>
      </c>
      <c r="C1549">
        <v>1.253151516668094E-2</v>
      </c>
    </row>
    <row r="1550" spans="1:3" x14ac:dyDescent="0.3">
      <c r="A1550">
        <v>1526</v>
      </c>
      <c r="B1550">
        <v>3.3471494731951683</v>
      </c>
      <c r="C1550">
        <v>1.1466757527778704E-2</v>
      </c>
    </row>
    <row r="1551" spans="1:3" x14ac:dyDescent="0.3">
      <c r="A1551">
        <v>1527</v>
      </c>
      <c r="B1551">
        <v>3.3472074372109764</v>
      </c>
      <c r="C1551">
        <v>1.1408793511970661E-2</v>
      </c>
    </row>
    <row r="1552" spans="1:3" x14ac:dyDescent="0.3">
      <c r="A1552">
        <v>1528</v>
      </c>
      <c r="B1552">
        <v>3.3473813292584005</v>
      </c>
      <c r="C1552">
        <v>1.0247924464246161E-3</v>
      </c>
    </row>
    <row r="1553" spans="1:3" x14ac:dyDescent="0.3">
      <c r="A1553">
        <v>1529</v>
      </c>
      <c r="B1553">
        <v>3.3474392932742085</v>
      </c>
      <c r="C1553">
        <v>-1.7656795669913627E-3</v>
      </c>
    </row>
    <row r="1554" spans="1:3" x14ac:dyDescent="0.3">
      <c r="A1554">
        <v>1530</v>
      </c>
      <c r="B1554">
        <v>3.3474972572900166</v>
      </c>
      <c r="C1554">
        <v>-7.0434241826555777E-4</v>
      </c>
    </row>
    <row r="1555" spans="1:3" x14ac:dyDescent="0.3">
      <c r="A1555">
        <v>1531</v>
      </c>
      <c r="B1555">
        <v>3.3475552213058242</v>
      </c>
      <c r="C1555">
        <v>-3.2513876281945464E-3</v>
      </c>
    </row>
    <row r="1556" spans="1:3" x14ac:dyDescent="0.3">
      <c r="A1556">
        <v>1532</v>
      </c>
      <c r="B1556">
        <v>3.3476131853216322</v>
      </c>
      <c r="C1556">
        <v>-8.9117231063813307E-3</v>
      </c>
    </row>
    <row r="1557" spans="1:3" x14ac:dyDescent="0.3">
      <c r="A1557">
        <v>1533</v>
      </c>
      <c r="B1557">
        <v>3.3477870773690563</v>
      </c>
      <c r="C1557">
        <v>-8.142879921822388E-3</v>
      </c>
    </row>
    <row r="1558" spans="1:3" x14ac:dyDescent="0.3">
      <c r="A1558">
        <v>1534</v>
      </c>
      <c r="B1558">
        <v>3.3478450413848644</v>
      </c>
      <c r="C1558">
        <v>-5.8845378039928953E-3</v>
      </c>
    </row>
    <row r="1559" spans="1:3" x14ac:dyDescent="0.3">
      <c r="A1559">
        <v>1535</v>
      </c>
      <c r="B1559">
        <v>3.3479030054006724</v>
      </c>
      <c r="C1559">
        <v>-3.4773257325522167E-3</v>
      </c>
    </row>
    <row r="1560" spans="1:3" x14ac:dyDescent="0.3">
      <c r="A1560">
        <v>1536</v>
      </c>
      <c r="B1560">
        <v>3.3479609694164805</v>
      </c>
      <c r="C1560">
        <v>-3.8576664578111597E-3</v>
      </c>
    </row>
    <row r="1561" spans="1:3" x14ac:dyDescent="0.3">
      <c r="A1561">
        <v>1537</v>
      </c>
      <c r="B1561">
        <v>3.3480189334322885</v>
      </c>
      <c r="C1561">
        <v>-3.7111687052022724E-3</v>
      </c>
    </row>
    <row r="1562" spans="1:3" x14ac:dyDescent="0.3">
      <c r="A1562">
        <v>1538</v>
      </c>
      <c r="B1562">
        <v>3.3481928254797122</v>
      </c>
      <c r="C1562">
        <v>-3.6335475695468133E-3</v>
      </c>
    </row>
    <row r="1563" spans="1:3" x14ac:dyDescent="0.3">
      <c r="A1563">
        <v>1539</v>
      </c>
      <c r="B1563">
        <v>3.3482507894955202</v>
      </c>
      <c r="C1563">
        <v>-5.5833934695037613E-3</v>
      </c>
    </row>
    <row r="1564" spans="1:3" x14ac:dyDescent="0.3">
      <c r="A1564">
        <v>1540</v>
      </c>
      <c r="B1564">
        <v>3.3483087535113283</v>
      </c>
      <c r="C1564">
        <v>-4.9828903452873163E-3</v>
      </c>
    </row>
    <row r="1565" spans="1:3" x14ac:dyDescent="0.3">
      <c r="A1565">
        <v>1541</v>
      </c>
      <c r="B1565">
        <v>3.3483667175271363</v>
      </c>
      <c r="C1565">
        <v>-2.6245321926698928E-3</v>
      </c>
    </row>
    <row r="1566" spans="1:3" x14ac:dyDescent="0.3">
      <c r="A1566">
        <v>1542</v>
      </c>
      <c r="B1566">
        <v>3.3484246815429444</v>
      </c>
      <c r="C1566">
        <v>-2.0834449396263111E-3</v>
      </c>
    </row>
    <row r="1567" spans="1:3" x14ac:dyDescent="0.3">
      <c r="A1567">
        <v>1543</v>
      </c>
      <c r="B1567">
        <v>3.3485985735903685</v>
      </c>
      <c r="C1567">
        <v>-2.8387573015953294E-3</v>
      </c>
    </row>
    <row r="1568" spans="1:3" x14ac:dyDescent="0.3">
      <c r="A1568">
        <v>1544</v>
      </c>
      <c r="B1568">
        <v>3.3486565376061765</v>
      </c>
      <c r="C1568">
        <v>-2.328927610810716E-4</v>
      </c>
    </row>
    <row r="1569" spans="1:3" x14ac:dyDescent="0.3">
      <c r="A1569">
        <v>1545</v>
      </c>
      <c r="B1569">
        <v>3.3487145016219846</v>
      </c>
      <c r="C1569">
        <v>5.1363591181852186E-3</v>
      </c>
    </row>
    <row r="1570" spans="1:3" x14ac:dyDescent="0.3">
      <c r="A1570">
        <v>1546</v>
      </c>
      <c r="B1570">
        <v>3.3487724656377922</v>
      </c>
      <c r="C1570">
        <v>8.9813876188862274E-3</v>
      </c>
    </row>
    <row r="1571" spans="1:3" x14ac:dyDescent="0.3">
      <c r="A1571">
        <v>1547</v>
      </c>
      <c r="B1571">
        <v>3.3488304296536002</v>
      </c>
      <c r="C1571">
        <v>6.736018665332022E-3</v>
      </c>
    </row>
    <row r="1572" spans="1:3" x14ac:dyDescent="0.3">
      <c r="A1572">
        <v>1548</v>
      </c>
      <c r="B1572">
        <v>3.3490043217010244</v>
      </c>
      <c r="C1572">
        <v>7.8739817722563998E-3</v>
      </c>
    </row>
    <row r="1573" spans="1:3" x14ac:dyDescent="0.3">
      <c r="A1573">
        <v>1549</v>
      </c>
      <c r="B1573">
        <v>3.3490622857168324</v>
      </c>
      <c r="C1573">
        <v>9.9398417870624201E-3</v>
      </c>
    </row>
    <row r="1574" spans="1:3" x14ac:dyDescent="0.3">
      <c r="A1574">
        <v>1550</v>
      </c>
      <c r="B1574">
        <v>3.3491202497326404</v>
      </c>
      <c r="C1574">
        <v>9.6385936356320201E-3</v>
      </c>
    </row>
    <row r="1575" spans="1:3" x14ac:dyDescent="0.3">
      <c r="A1575">
        <v>1551</v>
      </c>
      <c r="B1575">
        <v>3.3491782137484485</v>
      </c>
      <c r="C1575">
        <v>5.8535601886187116E-3</v>
      </c>
    </row>
    <row r="1576" spans="1:3" x14ac:dyDescent="0.3">
      <c r="A1576">
        <v>1552</v>
      </c>
      <c r="B1576">
        <v>3.3492361777642565</v>
      </c>
      <c r="C1576">
        <v>7.777674790885758E-3</v>
      </c>
    </row>
    <row r="1577" spans="1:3" x14ac:dyDescent="0.3">
      <c r="A1577">
        <v>1553</v>
      </c>
      <c r="B1577">
        <v>3.3494100698116802</v>
      </c>
      <c r="C1577">
        <v>5.8862489956399422E-3</v>
      </c>
    </row>
    <row r="1578" spans="1:3" x14ac:dyDescent="0.3">
      <c r="A1578">
        <v>1554</v>
      </c>
      <c r="B1578">
        <v>3.3494680338274883</v>
      </c>
      <c r="C1578">
        <v>7.3453438341668509E-3</v>
      </c>
    </row>
    <row r="1579" spans="1:3" x14ac:dyDescent="0.3">
      <c r="A1579">
        <v>1555</v>
      </c>
      <c r="B1579">
        <v>3.3495259978432963</v>
      </c>
      <c r="C1579">
        <v>6.2376729815709631E-3</v>
      </c>
    </row>
    <row r="1580" spans="1:3" x14ac:dyDescent="0.3">
      <c r="A1580">
        <v>1556</v>
      </c>
      <c r="B1580">
        <v>3.3495839618591043</v>
      </c>
      <c r="C1580">
        <v>1.3150101046535134E-3</v>
      </c>
    </row>
    <row r="1581" spans="1:3" x14ac:dyDescent="0.3">
      <c r="A1581">
        <v>1557</v>
      </c>
      <c r="B1581">
        <v>3.3496419258749124</v>
      </c>
      <c r="C1581">
        <v>6.1578642431614483E-4</v>
      </c>
    </row>
    <row r="1582" spans="1:3" x14ac:dyDescent="0.3">
      <c r="A1582">
        <v>1558</v>
      </c>
      <c r="B1582">
        <v>3.3498158179223365</v>
      </c>
      <c r="C1582">
        <v>2.4786372286511593E-3</v>
      </c>
    </row>
    <row r="1583" spans="1:3" x14ac:dyDescent="0.3">
      <c r="A1583">
        <v>1559</v>
      </c>
      <c r="B1583">
        <v>3.3498737819381446</v>
      </c>
      <c r="C1583">
        <v>1.9283206650717588E-3</v>
      </c>
    </row>
    <row r="1584" spans="1:3" x14ac:dyDescent="0.3">
      <c r="A1584">
        <v>1560</v>
      </c>
      <c r="B1584">
        <v>3.3499317459539526</v>
      </c>
      <c r="C1584">
        <v>-3.0469886593031958E-3</v>
      </c>
    </row>
    <row r="1585" spans="1:3" x14ac:dyDescent="0.3">
      <c r="A1585">
        <v>1561</v>
      </c>
      <c r="B1585">
        <v>3.3499897099697606</v>
      </c>
      <c r="C1585">
        <v>6.3555327434312581E-3</v>
      </c>
    </row>
    <row r="1586" spans="1:3" x14ac:dyDescent="0.3">
      <c r="A1586">
        <v>1562</v>
      </c>
      <c r="B1586">
        <v>3.3500476739855682</v>
      </c>
      <c r="C1586">
        <v>1.8105275050883662E-2</v>
      </c>
    </row>
    <row r="1587" spans="1:3" x14ac:dyDescent="0.3">
      <c r="A1587">
        <v>1563</v>
      </c>
      <c r="B1587">
        <v>3.3502215660329924</v>
      </c>
      <c r="C1587">
        <v>1.4245001021265136E-2</v>
      </c>
    </row>
    <row r="1588" spans="1:3" x14ac:dyDescent="0.3">
      <c r="A1588">
        <v>1564</v>
      </c>
      <c r="B1588">
        <v>3.3502795300488004</v>
      </c>
      <c r="C1588">
        <v>1.378155253880875E-2</v>
      </c>
    </row>
    <row r="1589" spans="1:3" x14ac:dyDescent="0.3">
      <c r="A1589">
        <v>1565</v>
      </c>
      <c r="B1589">
        <v>3.3503374940646085</v>
      </c>
      <c r="C1589">
        <v>1.538255172828018E-2</v>
      </c>
    </row>
    <row r="1590" spans="1:3" x14ac:dyDescent="0.3">
      <c r="A1590">
        <v>1566</v>
      </c>
      <c r="B1590">
        <v>3.3503954580804165</v>
      </c>
      <c r="C1590">
        <v>1.9823314417729332E-2</v>
      </c>
    </row>
    <row r="1591" spans="1:3" x14ac:dyDescent="0.3">
      <c r="A1591">
        <v>1567</v>
      </c>
      <c r="B1591">
        <v>3.3504534220962245</v>
      </c>
      <c r="C1591">
        <v>1.9229885404918434E-2</v>
      </c>
    </row>
    <row r="1592" spans="1:3" x14ac:dyDescent="0.3">
      <c r="A1592">
        <v>1568</v>
      </c>
      <c r="B1592">
        <v>3.3506273141436487</v>
      </c>
      <c r="C1592">
        <v>1.5674210445471015E-2</v>
      </c>
    </row>
    <row r="1593" spans="1:3" x14ac:dyDescent="0.3">
      <c r="A1593">
        <v>1569</v>
      </c>
      <c r="B1593">
        <v>3.3506852781594563</v>
      </c>
      <c r="C1593">
        <v>1.4463749917622781E-2</v>
      </c>
    </row>
    <row r="1594" spans="1:3" x14ac:dyDescent="0.3">
      <c r="A1594">
        <v>1570</v>
      </c>
      <c r="B1594">
        <v>3.3507432421752643</v>
      </c>
      <c r="C1594">
        <v>1.3045427662484066E-2</v>
      </c>
    </row>
    <row r="1595" spans="1:3" x14ac:dyDescent="0.3">
      <c r="A1595">
        <v>1571</v>
      </c>
      <c r="B1595">
        <v>3.3508012061910724</v>
      </c>
      <c r="C1595">
        <v>1.4473322928652443E-2</v>
      </c>
    </row>
    <row r="1596" spans="1:3" x14ac:dyDescent="0.3">
      <c r="A1596">
        <v>1572</v>
      </c>
      <c r="B1596">
        <v>3.3508591702068804</v>
      </c>
      <c r="C1596">
        <v>1.5072242507105038E-2</v>
      </c>
    </row>
    <row r="1597" spans="1:3" x14ac:dyDescent="0.3">
      <c r="A1597">
        <v>1573</v>
      </c>
      <c r="B1597">
        <v>3.3510330622543045</v>
      </c>
      <c r="C1597">
        <v>1.1760319366477923E-2</v>
      </c>
    </row>
    <row r="1598" spans="1:3" x14ac:dyDescent="0.3">
      <c r="A1598">
        <v>1574</v>
      </c>
      <c r="B1598">
        <v>3.3510910262701126</v>
      </c>
      <c r="C1598">
        <v>6.1384721201704906E-3</v>
      </c>
    </row>
    <row r="1599" spans="1:3" x14ac:dyDescent="0.3">
      <c r="A1599">
        <v>1575</v>
      </c>
      <c r="B1599">
        <v>3.3511489902859206</v>
      </c>
      <c r="C1599">
        <v>6.8029995794223197E-3</v>
      </c>
    </row>
    <row r="1600" spans="1:3" x14ac:dyDescent="0.3">
      <c r="A1600">
        <v>1576</v>
      </c>
      <c r="B1600">
        <v>3.3512069543017287</v>
      </c>
      <c r="C1600">
        <v>5.522387310569421E-3</v>
      </c>
    </row>
    <row r="1601" spans="1:3" x14ac:dyDescent="0.3">
      <c r="A1601">
        <v>1577</v>
      </c>
      <c r="B1601">
        <v>3.3512649183175367</v>
      </c>
      <c r="C1601">
        <v>5.8748996781967655E-3</v>
      </c>
    </row>
    <row r="1602" spans="1:3" x14ac:dyDescent="0.3">
      <c r="A1602">
        <v>1578</v>
      </c>
      <c r="B1602">
        <v>3.3514388103649604</v>
      </c>
      <c r="C1602">
        <v>9.2416805475226127E-3</v>
      </c>
    </row>
    <row r="1603" spans="1:3" x14ac:dyDescent="0.3">
      <c r="A1603">
        <v>1579</v>
      </c>
      <c r="B1603">
        <v>3.3514967743807684</v>
      </c>
      <c r="C1603">
        <v>9.4486271669280697E-3</v>
      </c>
    </row>
    <row r="1604" spans="1:3" x14ac:dyDescent="0.3">
      <c r="A1604">
        <v>1580</v>
      </c>
      <c r="B1604">
        <v>3.3515547383965765</v>
      </c>
      <c r="C1604">
        <v>1.1411900756869375E-2</v>
      </c>
    </row>
    <row r="1605" spans="1:3" x14ac:dyDescent="0.3">
      <c r="A1605">
        <v>1581</v>
      </c>
      <c r="B1605">
        <v>3.3516127024123845</v>
      </c>
      <c r="C1605">
        <v>3.1735524374938429E-3</v>
      </c>
    </row>
    <row r="1606" spans="1:3" x14ac:dyDescent="0.3">
      <c r="A1606">
        <v>1582</v>
      </c>
      <c r="B1606">
        <v>3.3516706664281926</v>
      </c>
      <c r="C1606">
        <v>2.5972409690782072E-3</v>
      </c>
    </row>
    <row r="1607" spans="1:3" x14ac:dyDescent="0.3">
      <c r="A1607">
        <v>1583</v>
      </c>
      <c r="B1607">
        <v>3.3518445584756167</v>
      </c>
      <c r="C1607">
        <v>2.0139933847103109E-3</v>
      </c>
    </row>
    <row r="1608" spans="1:3" x14ac:dyDescent="0.3">
      <c r="A1608">
        <v>1584</v>
      </c>
      <c r="B1608">
        <v>3.3519025224914247</v>
      </c>
      <c r="C1608">
        <v>1.4500480601733479E-3</v>
      </c>
    </row>
    <row r="1609" spans="1:3" x14ac:dyDescent="0.3">
      <c r="A1609">
        <v>1585</v>
      </c>
      <c r="B1609">
        <v>3.3519604865072323</v>
      </c>
      <c r="C1609">
        <v>3.2534189337538599E-3</v>
      </c>
    </row>
    <row r="1610" spans="1:3" x14ac:dyDescent="0.3">
      <c r="A1610">
        <v>1586</v>
      </c>
      <c r="B1610">
        <v>3.3520184505230404</v>
      </c>
      <c r="C1610">
        <v>4.9744042394546106E-3</v>
      </c>
    </row>
    <row r="1611" spans="1:3" x14ac:dyDescent="0.3">
      <c r="A1611">
        <v>1587</v>
      </c>
      <c r="B1611">
        <v>3.3523082706020806</v>
      </c>
      <c r="C1611">
        <v>6.5190102052090637E-3</v>
      </c>
    </row>
    <row r="1612" spans="1:3" x14ac:dyDescent="0.3">
      <c r="A1612">
        <v>1588</v>
      </c>
      <c r="B1612">
        <v>3.3523662346178886</v>
      </c>
      <c r="C1612">
        <v>3.6347503728744179E-3</v>
      </c>
    </row>
    <row r="1613" spans="1:3" x14ac:dyDescent="0.3">
      <c r="A1613">
        <v>1589</v>
      </c>
      <c r="B1613">
        <v>3.3524241986336967</v>
      </c>
      <c r="C1613">
        <v>4.3166033974388895E-3</v>
      </c>
    </row>
    <row r="1614" spans="1:3" x14ac:dyDescent="0.3">
      <c r="A1614">
        <v>1590</v>
      </c>
      <c r="B1614">
        <v>3.3524821626495047</v>
      </c>
      <c r="C1614">
        <v>2.4240260689367688E-4</v>
      </c>
    </row>
    <row r="1615" spans="1:3" x14ac:dyDescent="0.3">
      <c r="A1615">
        <v>1591</v>
      </c>
      <c r="B1615">
        <v>3.3526560546969284</v>
      </c>
      <c r="C1615">
        <v>5.4425742476600369E-3</v>
      </c>
    </row>
    <row r="1616" spans="1:3" x14ac:dyDescent="0.3">
      <c r="A1616">
        <v>1592</v>
      </c>
      <c r="B1616">
        <v>3.3527140187127364</v>
      </c>
      <c r="C1616">
        <v>3.7287140966073551E-3</v>
      </c>
    </row>
    <row r="1617" spans="1:3" x14ac:dyDescent="0.3">
      <c r="A1617">
        <v>1593</v>
      </c>
      <c r="B1617">
        <v>3.3527719827285445</v>
      </c>
      <c r="C1617">
        <v>1.0442662852745421E-3</v>
      </c>
    </row>
    <row r="1618" spans="1:3" x14ac:dyDescent="0.3">
      <c r="A1618">
        <v>1594</v>
      </c>
      <c r="B1618">
        <v>3.3528299467443525</v>
      </c>
      <c r="C1618">
        <v>2.318508144836251E-4</v>
      </c>
    </row>
    <row r="1619" spans="1:3" x14ac:dyDescent="0.3">
      <c r="A1619">
        <v>1595</v>
      </c>
      <c r="B1619">
        <v>3.3528879107601606</v>
      </c>
      <c r="C1619">
        <v>2.0153665916065044E-3</v>
      </c>
    </row>
    <row r="1620" spans="1:3" x14ac:dyDescent="0.3">
      <c r="A1620">
        <v>1596</v>
      </c>
      <c r="B1620">
        <v>3.3530618028075847</v>
      </c>
      <c r="C1620">
        <v>3.029098027258037E-3</v>
      </c>
    </row>
    <row r="1621" spans="1:3" x14ac:dyDescent="0.3">
      <c r="A1621">
        <v>1597</v>
      </c>
      <c r="B1621">
        <v>3.3531197668233927</v>
      </c>
      <c r="C1621">
        <v>4.2947581081831387E-3</v>
      </c>
    </row>
    <row r="1622" spans="1:3" x14ac:dyDescent="0.3">
      <c r="A1622">
        <v>1598</v>
      </c>
      <c r="B1622">
        <v>3.3531777308392003</v>
      </c>
      <c r="C1622">
        <v>3.7139385081474963E-3</v>
      </c>
    </row>
    <row r="1623" spans="1:3" x14ac:dyDescent="0.3">
      <c r="A1623">
        <v>1599</v>
      </c>
      <c r="B1623">
        <v>3.3532356948550084</v>
      </c>
      <c r="C1623">
        <v>2.1181123895108733E-3</v>
      </c>
    </row>
    <row r="1624" spans="1:3" x14ac:dyDescent="0.3">
      <c r="A1624">
        <v>1600</v>
      </c>
      <c r="B1624">
        <v>3.3532936588708164</v>
      </c>
      <c r="C1624">
        <v>1.3390760358236165E-3</v>
      </c>
    </row>
    <row r="1625" spans="1:3" x14ac:dyDescent="0.3">
      <c r="A1625">
        <v>1601</v>
      </c>
      <c r="B1625">
        <v>3.3535255149340486</v>
      </c>
      <c r="C1625">
        <v>1.2204461834262048E-3</v>
      </c>
    </row>
    <row r="1626" spans="1:3" x14ac:dyDescent="0.3">
      <c r="A1626">
        <v>1602</v>
      </c>
      <c r="B1626">
        <v>3.3535834789498566</v>
      </c>
      <c r="C1626">
        <v>-6.4690853690052563E-4</v>
      </c>
    </row>
    <row r="1627" spans="1:3" x14ac:dyDescent="0.3">
      <c r="A1627">
        <v>1603</v>
      </c>
      <c r="B1627">
        <v>3.3536414429656647</v>
      </c>
      <c r="C1627">
        <v>-7.0487255270856863E-4</v>
      </c>
    </row>
    <row r="1628" spans="1:3" x14ac:dyDescent="0.3">
      <c r="A1628">
        <v>1604</v>
      </c>
      <c r="B1628">
        <v>3.3536994069814727</v>
      </c>
      <c r="C1628">
        <v>-2.8391549594237731E-3</v>
      </c>
    </row>
    <row r="1629" spans="1:3" x14ac:dyDescent="0.3">
      <c r="A1629">
        <v>1605</v>
      </c>
      <c r="B1629">
        <v>3.3538732990288964</v>
      </c>
      <c r="C1629">
        <v>-1.407134503766283E-3</v>
      </c>
    </row>
    <row r="1630" spans="1:3" x14ac:dyDescent="0.3">
      <c r="A1630">
        <v>1606</v>
      </c>
      <c r="B1630">
        <v>3.3539312630447045</v>
      </c>
      <c r="C1630">
        <v>-1.2356156025670195E-3</v>
      </c>
    </row>
    <row r="1631" spans="1:3" x14ac:dyDescent="0.3">
      <c r="A1631">
        <v>1607</v>
      </c>
      <c r="B1631">
        <v>3.3539892270605125</v>
      </c>
      <c r="C1631">
        <v>2.5375972699697158E-3</v>
      </c>
    </row>
    <row r="1632" spans="1:3" x14ac:dyDescent="0.3">
      <c r="A1632">
        <v>1608</v>
      </c>
      <c r="B1632">
        <v>3.3540471910763205</v>
      </c>
      <c r="C1632">
        <v>2.685970709192631E-3</v>
      </c>
    </row>
    <row r="1633" spans="1:3" x14ac:dyDescent="0.3">
      <c r="A1633">
        <v>1609</v>
      </c>
      <c r="B1633">
        <v>3.3541051550921286</v>
      </c>
      <c r="C1633">
        <v>6.79181093357073E-4</v>
      </c>
    </row>
    <row r="1634" spans="1:3" x14ac:dyDescent="0.3">
      <c r="A1634">
        <v>1610</v>
      </c>
      <c r="B1634">
        <v>3.3542790471395527</v>
      </c>
      <c r="C1634">
        <v>2.3662421592520744E-3</v>
      </c>
    </row>
    <row r="1635" spans="1:3" x14ac:dyDescent="0.3">
      <c r="A1635">
        <v>1611</v>
      </c>
      <c r="B1635">
        <v>3.3543370111553608</v>
      </c>
      <c r="C1635">
        <v>1.8782107110584256E-3</v>
      </c>
    </row>
    <row r="1636" spans="1:3" x14ac:dyDescent="0.3">
      <c r="A1636">
        <v>1612</v>
      </c>
      <c r="B1636">
        <v>3.3543949751711688</v>
      </c>
      <c r="C1636">
        <v>-9.6541126628579832E-4</v>
      </c>
    </row>
    <row r="1637" spans="1:3" x14ac:dyDescent="0.3">
      <c r="A1637">
        <v>1613</v>
      </c>
      <c r="B1637">
        <v>3.3544529391869764</v>
      </c>
      <c r="C1637">
        <v>-3.3797701927422708E-3</v>
      </c>
    </row>
    <row r="1638" spans="1:3" x14ac:dyDescent="0.3">
      <c r="A1638">
        <v>1614</v>
      </c>
      <c r="B1638">
        <v>3.3545109032027844</v>
      </c>
      <c r="C1638">
        <v>-5.2120015883230231E-3</v>
      </c>
    </row>
    <row r="1639" spans="1:3" x14ac:dyDescent="0.3">
      <c r="A1639">
        <v>1615</v>
      </c>
      <c r="B1639">
        <v>3.3547427592660166</v>
      </c>
      <c r="C1639">
        <v>-3.1860759178465869E-3</v>
      </c>
    </row>
    <row r="1640" spans="1:3" x14ac:dyDescent="0.3">
      <c r="A1640">
        <v>1616</v>
      </c>
      <c r="B1640">
        <v>3.3548007232818247</v>
      </c>
      <c r="C1640">
        <v>-4.4073181867538835E-3</v>
      </c>
    </row>
    <row r="1641" spans="1:3" x14ac:dyDescent="0.3">
      <c r="A1641">
        <v>1617</v>
      </c>
      <c r="B1641">
        <v>3.3548586872976327</v>
      </c>
      <c r="C1641">
        <v>-5.0374177852416935E-3</v>
      </c>
    </row>
    <row r="1642" spans="1:3" x14ac:dyDescent="0.3">
      <c r="A1642">
        <v>1618</v>
      </c>
      <c r="B1642">
        <v>3.3549166513134407</v>
      </c>
      <c r="C1642">
        <v>-3.849287761329645E-3</v>
      </c>
    </row>
    <row r="1643" spans="1:3" x14ac:dyDescent="0.3">
      <c r="A1643">
        <v>1619</v>
      </c>
      <c r="B1643">
        <v>3.3550905433608644</v>
      </c>
      <c r="C1643">
        <v>-6.6863687152696194E-3</v>
      </c>
    </row>
    <row r="1644" spans="1:3" x14ac:dyDescent="0.3">
      <c r="A1644">
        <v>1620</v>
      </c>
      <c r="B1644">
        <v>3.3551485073766725</v>
      </c>
      <c r="C1644">
        <v>-7.4575433135741775E-3</v>
      </c>
    </row>
    <row r="1645" spans="1:3" x14ac:dyDescent="0.3">
      <c r="A1645">
        <v>1621</v>
      </c>
      <c r="B1645">
        <v>3.3552064713924805</v>
      </c>
      <c r="C1645">
        <v>-4.3771978095126229E-3</v>
      </c>
    </row>
    <row r="1646" spans="1:3" x14ac:dyDescent="0.3">
      <c r="A1646">
        <v>1622</v>
      </c>
      <c r="B1646">
        <v>3.3552644354082886</v>
      </c>
      <c r="C1646">
        <v>-6.2804230618334067E-3</v>
      </c>
    </row>
    <row r="1647" spans="1:3" x14ac:dyDescent="0.3">
      <c r="A1647">
        <v>1623</v>
      </c>
      <c r="B1647">
        <v>3.3553223994240966</v>
      </c>
      <c r="C1647">
        <v>-7.5378327889779051E-3</v>
      </c>
    </row>
    <row r="1648" spans="1:3" x14ac:dyDescent="0.3">
      <c r="A1648">
        <v>1624</v>
      </c>
      <c r="B1648">
        <v>3.3554962914715207</v>
      </c>
      <c r="C1648">
        <v>-5.737129462770163E-3</v>
      </c>
    </row>
    <row r="1649" spans="1:3" x14ac:dyDescent="0.3">
      <c r="A1649">
        <v>1625</v>
      </c>
      <c r="B1649">
        <v>3.3555542554873288</v>
      </c>
      <c r="C1649">
        <v>-4.8121206131090943E-3</v>
      </c>
    </row>
    <row r="1650" spans="1:3" x14ac:dyDescent="0.3">
      <c r="A1650">
        <v>1626</v>
      </c>
      <c r="B1650">
        <v>3.3556122195031368</v>
      </c>
      <c r="C1650">
        <v>-7.0990229813712169E-3</v>
      </c>
    </row>
    <row r="1651" spans="1:3" x14ac:dyDescent="0.3">
      <c r="A1651">
        <v>1627</v>
      </c>
      <c r="B1651">
        <v>3.3556701835189449</v>
      </c>
      <c r="C1651">
        <v>-1.0806533721817058E-2</v>
      </c>
    </row>
    <row r="1652" spans="1:3" x14ac:dyDescent="0.3">
      <c r="A1652">
        <v>1628</v>
      </c>
      <c r="B1652">
        <v>3.3557281475347525</v>
      </c>
      <c r="C1652">
        <v>-9.7019950279557676E-3</v>
      </c>
    </row>
    <row r="1653" spans="1:3" x14ac:dyDescent="0.3">
      <c r="A1653">
        <v>1629</v>
      </c>
      <c r="B1653">
        <v>3.3559020395821766</v>
      </c>
      <c r="C1653">
        <v>-7.3362887185832726E-3</v>
      </c>
    </row>
    <row r="1654" spans="1:3" x14ac:dyDescent="0.3">
      <c r="A1654">
        <v>1630</v>
      </c>
      <c r="B1654">
        <v>3.3559600035979846</v>
      </c>
      <c r="C1654">
        <v>-8.302195284127567E-3</v>
      </c>
    </row>
    <row r="1655" spans="1:3" x14ac:dyDescent="0.3">
      <c r="A1655">
        <v>1631</v>
      </c>
      <c r="B1655">
        <v>3.3560179676137927</v>
      </c>
      <c r="C1655">
        <v>-4.9564095814096376E-3</v>
      </c>
    </row>
    <row r="1656" spans="1:3" x14ac:dyDescent="0.3">
      <c r="A1656">
        <v>1632</v>
      </c>
      <c r="B1656">
        <v>3.3560759316296007</v>
      </c>
      <c r="C1656">
        <v>-6.516738473408612E-3</v>
      </c>
    </row>
    <row r="1657" spans="1:3" x14ac:dyDescent="0.3">
      <c r="A1657">
        <v>1633</v>
      </c>
      <c r="B1657">
        <v>3.3561338956454088</v>
      </c>
      <c r="C1657">
        <v>-4.3356568377270754E-3</v>
      </c>
    </row>
    <row r="1658" spans="1:3" x14ac:dyDescent="0.3">
      <c r="A1658">
        <v>1634</v>
      </c>
      <c r="B1658">
        <v>3.3563077876928324</v>
      </c>
      <c r="C1658">
        <v>-2.6107779659012564E-3</v>
      </c>
    </row>
    <row r="1659" spans="1:3" x14ac:dyDescent="0.3">
      <c r="A1659">
        <v>1635</v>
      </c>
      <c r="B1659">
        <v>3.3563657517086405</v>
      </c>
      <c r="C1659">
        <v>-2.2035094981158743E-3</v>
      </c>
    </row>
    <row r="1660" spans="1:3" x14ac:dyDescent="0.3">
      <c r="A1660">
        <v>1636</v>
      </c>
      <c r="B1660">
        <v>3.3564237157244485</v>
      </c>
      <c r="C1660">
        <v>-2.2249680882269196E-3</v>
      </c>
    </row>
    <row r="1661" spans="1:3" x14ac:dyDescent="0.3">
      <c r="A1661">
        <v>1637</v>
      </c>
      <c r="B1661">
        <v>3.3564816797402566</v>
      </c>
      <c r="C1661">
        <v>-2.0274800069310928E-3</v>
      </c>
    </row>
    <row r="1662" spans="1:3" x14ac:dyDescent="0.3">
      <c r="A1662">
        <v>1638</v>
      </c>
      <c r="B1662">
        <v>3.3565396437560646</v>
      </c>
      <c r="C1662">
        <v>-8.6787130497434362E-4</v>
      </c>
    </row>
    <row r="1663" spans="1:3" x14ac:dyDescent="0.3">
      <c r="A1663">
        <v>1639</v>
      </c>
      <c r="B1663">
        <v>3.3567135358034887</v>
      </c>
      <c r="C1663">
        <v>-1.0417633523984726E-3</v>
      </c>
    </row>
    <row r="1664" spans="1:3" x14ac:dyDescent="0.3">
      <c r="A1664">
        <v>1640</v>
      </c>
      <c r="B1664">
        <v>3.3567714998192968</v>
      </c>
      <c r="C1664">
        <v>-1.6131843174327365E-3</v>
      </c>
    </row>
    <row r="1665" spans="1:3" x14ac:dyDescent="0.3">
      <c r="A1665">
        <v>1641</v>
      </c>
      <c r="B1665">
        <v>3.3568294638351048</v>
      </c>
      <c r="C1665">
        <v>-4.714507898121667E-3</v>
      </c>
    </row>
    <row r="1666" spans="1:3" x14ac:dyDescent="0.3">
      <c r="A1666">
        <v>1642</v>
      </c>
      <c r="B1666">
        <v>3.3568874278509129</v>
      </c>
      <c r="C1666">
        <v>-3.8814964036513189E-3</v>
      </c>
    </row>
    <row r="1667" spans="1:3" x14ac:dyDescent="0.3">
      <c r="A1667">
        <v>1643</v>
      </c>
      <c r="B1667">
        <v>3.3569453918667205</v>
      </c>
      <c r="C1667">
        <v>-3.3945911025989872E-3</v>
      </c>
    </row>
    <row r="1668" spans="1:3" x14ac:dyDescent="0.3">
      <c r="A1668">
        <v>1644</v>
      </c>
      <c r="B1668">
        <v>3.3571192839141446</v>
      </c>
      <c r="C1668">
        <v>-1.799968818753328E-3</v>
      </c>
    </row>
    <row r="1669" spans="1:3" x14ac:dyDescent="0.3">
      <c r="A1669">
        <v>1645</v>
      </c>
      <c r="B1669">
        <v>3.3571772479299526</v>
      </c>
      <c r="C1669">
        <v>-1.8138600190376053E-3</v>
      </c>
    </row>
    <row r="1670" spans="1:3" x14ac:dyDescent="0.3">
      <c r="A1670">
        <v>1646</v>
      </c>
      <c r="B1670">
        <v>3.3572352119457607</v>
      </c>
      <c r="C1670">
        <v>4.1953909809011591E-4</v>
      </c>
    </row>
    <row r="1671" spans="1:3" x14ac:dyDescent="0.3">
      <c r="A1671">
        <v>1647</v>
      </c>
      <c r="B1671">
        <v>3.3572931759615687</v>
      </c>
      <c r="C1671">
        <v>-3.6211721730254887E-3</v>
      </c>
    </row>
    <row r="1672" spans="1:3" x14ac:dyDescent="0.3">
      <c r="A1672">
        <v>1648</v>
      </c>
      <c r="B1672">
        <v>3.3573511399773768</v>
      </c>
      <c r="C1672">
        <v>-2.2119950700147939E-3</v>
      </c>
    </row>
    <row r="1673" spans="1:3" x14ac:dyDescent="0.3">
      <c r="A1673">
        <v>1649</v>
      </c>
      <c r="B1673">
        <v>3.3575250320248009</v>
      </c>
      <c r="C1673">
        <v>6.8721799793447502E-5</v>
      </c>
    </row>
    <row r="1674" spans="1:3" x14ac:dyDescent="0.3">
      <c r="A1674">
        <v>1650</v>
      </c>
      <c r="B1674">
        <v>3.3575829960406085</v>
      </c>
      <c r="C1674">
        <v>-2.2847608294398469E-3</v>
      </c>
    </row>
    <row r="1675" spans="1:3" x14ac:dyDescent="0.3">
      <c r="A1675">
        <v>1651</v>
      </c>
      <c r="B1675">
        <v>3.3576409600564165</v>
      </c>
      <c r="C1675">
        <v>-4.6157636209556152E-3</v>
      </c>
    </row>
    <row r="1676" spans="1:3" x14ac:dyDescent="0.3">
      <c r="A1676">
        <v>1652</v>
      </c>
      <c r="B1676">
        <v>3.3576989240722246</v>
      </c>
      <c r="C1676">
        <v>-4.8818347475179102E-3</v>
      </c>
    </row>
    <row r="1677" spans="1:3" x14ac:dyDescent="0.3">
      <c r="A1677">
        <v>1653</v>
      </c>
      <c r="B1677">
        <v>3.3577568880880326</v>
      </c>
      <c r="C1677">
        <v>-5.340878832839735E-3</v>
      </c>
    </row>
    <row r="1678" spans="1:3" x14ac:dyDescent="0.3">
      <c r="A1678">
        <v>1654</v>
      </c>
      <c r="B1678">
        <v>3.3579307801354568</v>
      </c>
      <c r="C1678">
        <v>-6.6950902611613294E-3</v>
      </c>
    </row>
    <row r="1679" spans="1:3" x14ac:dyDescent="0.3">
      <c r="A1679">
        <v>1655</v>
      </c>
      <c r="B1679">
        <v>3.3579887441512648</v>
      </c>
      <c r="C1679">
        <v>-6.0185997044039929E-3</v>
      </c>
    </row>
    <row r="1680" spans="1:3" x14ac:dyDescent="0.3">
      <c r="A1680">
        <v>1656</v>
      </c>
      <c r="B1680">
        <v>3.3580467081670728</v>
      </c>
      <c r="C1680">
        <v>-7.9324886523188809E-3</v>
      </c>
    </row>
    <row r="1681" spans="1:3" x14ac:dyDescent="0.3">
      <c r="A1681">
        <v>1657</v>
      </c>
      <c r="B1681">
        <v>3.3581046721828809</v>
      </c>
      <c r="C1681">
        <v>-1.144857991333792E-2</v>
      </c>
    </row>
    <row r="1682" spans="1:3" x14ac:dyDescent="0.3">
      <c r="A1682">
        <v>1658</v>
      </c>
      <c r="B1682">
        <v>3.3581626361986889</v>
      </c>
      <c r="C1682">
        <v>-1.066869345719379E-2</v>
      </c>
    </row>
    <row r="1683" spans="1:3" x14ac:dyDescent="0.3">
      <c r="A1683">
        <v>1659</v>
      </c>
      <c r="B1683">
        <v>3.3583365282461126</v>
      </c>
      <c r="C1683">
        <v>-1.0717729937033571E-2</v>
      </c>
    </row>
    <row r="1684" spans="1:3" x14ac:dyDescent="0.3">
      <c r="A1684">
        <v>1660</v>
      </c>
      <c r="B1684">
        <v>3.3583944922619207</v>
      </c>
      <c r="C1684">
        <v>-9.8034397239730175E-3</v>
      </c>
    </row>
    <row r="1685" spans="1:3" x14ac:dyDescent="0.3">
      <c r="A1685">
        <v>1661</v>
      </c>
      <c r="B1685">
        <v>3.3584524562777287</v>
      </c>
      <c r="C1685">
        <v>-1.1415322492775104E-2</v>
      </c>
    </row>
    <row r="1686" spans="1:3" x14ac:dyDescent="0.3">
      <c r="A1686">
        <v>1662</v>
      </c>
      <c r="B1686">
        <v>3.3585104202935367</v>
      </c>
      <c r="C1686">
        <v>-1.08916219844577E-2</v>
      </c>
    </row>
    <row r="1687" spans="1:3" x14ac:dyDescent="0.3">
      <c r="A1687">
        <v>1663</v>
      </c>
      <c r="B1687">
        <v>3.3585683843093448</v>
      </c>
      <c r="C1687">
        <v>-6.7160554920597804E-3</v>
      </c>
    </row>
    <row r="1688" spans="1:3" x14ac:dyDescent="0.3">
      <c r="A1688">
        <v>1664</v>
      </c>
      <c r="B1688">
        <v>3.3587422763567689</v>
      </c>
      <c r="C1688">
        <v>-9.6318921239983979E-3</v>
      </c>
    </row>
    <row r="1689" spans="1:3" x14ac:dyDescent="0.3">
      <c r="A1689">
        <v>1665</v>
      </c>
      <c r="B1689">
        <v>3.358800240372577</v>
      </c>
      <c r="C1689">
        <v>-8.4766148486963289E-3</v>
      </c>
    </row>
    <row r="1690" spans="1:3" x14ac:dyDescent="0.3">
      <c r="A1690">
        <v>1666</v>
      </c>
      <c r="B1690">
        <v>3.3588582043883846</v>
      </c>
      <c r="C1690">
        <v>-7.6031708407500176E-3</v>
      </c>
    </row>
    <row r="1691" spans="1:3" x14ac:dyDescent="0.3">
      <c r="A1691">
        <v>1667</v>
      </c>
      <c r="B1691">
        <v>3.3589161684041926</v>
      </c>
      <c r="C1691">
        <v>-3.3727032907782117E-3</v>
      </c>
    </row>
    <row r="1692" spans="1:3" x14ac:dyDescent="0.3">
      <c r="A1692">
        <v>1668</v>
      </c>
      <c r="B1692">
        <v>3.3589741324200006</v>
      </c>
      <c r="C1692">
        <v>-2.3498587415780037E-3</v>
      </c>
    </row>
    <row r="1693" spans="1:3" x14ac:dyDescent="0.3">
      <c r="A1693">
        <v>1669</v>
      </c>
      <c r="B1693">
        <v>3.3591480244674248</v>
      </c>
      <c r="C1693">
        <v>-1.3389124900480276E-3</v>
      </c>
    </row>
    <row r="1694" spans="1:3" x14ac:dyDescent="0.3">
      <c r="A1694">
        <v>1670</v>
      </c>
      <c r="B1694">
        <v>3.3592059884832328</v>
      </c>
      <c r="C1694">
        <v>-2.0909789728493777E-3</v>
      </c>
    </row>
    <row r="1695" spans="1:3" x14ac:dyDescent="0.3">
      <c r="A1695">
        <v>1671</v>
      </c>
      <c r="B1695">
        <v>3.3592639524990409</v>
      </c>
      <c r="C1695">
        <v>-8.7790227978068458E-4</v>
      </c>
    </row>
    <row r="1696" spans="1:3" x14ac:dyDescent="0.3">
      <c r="A1696">
        <v>1672</v>
      </c>
      <c r="B1696">
        <v>3.3593219165148489</v>
      </c>
      <c r="C1696">
        <v>-5.0033841558461134E-4</v>
      </c>
    </row>
    <row r="1697" spans="1:3" x14ac:dyDescent="0.3">
      <c r="A1697">
        <v>1673</v>
      </c>
      <c r="B1697">
        <v>3.3593798805306569</v>
      </c>
      <c r="C1697">
        <v>2.7160056788750886E-3</v>
      </c>
    </row>
    <row r="1698" spans="1:3" x14ac:dyDescent="0.3">
      <c r="A1698">
        <v>1674</v>
      </c>
      <c r="B1698">
        <v>3.3595537725780806</v>
      </c>
      <c r="C1698">
        <v>5.9323403498110494E-3</v>
      </c>
    </row>
    <row r="1699" spans="1:3" x14ac:dyDescent="0.3">
      <c r="A1699">
        <v>1675</v>
      </c>
      <c r="B1699">
        <v>3.3596117365938887</v>
      </c>
      <c r="C1699">
        <v>3.6522923505821758E-3</v>
      </c>
    </row>
    <row r="1700" spans="1:3" x14ac:dyDescent="0.3">
      <c r="A1700">
        <v>1676</v>
      </c>
      <c r="B1700">
        <v>3.3596697006096967</v>
      </c>
      <c r="C1700">
        <v>5.3313020190466354E-3</v>
      </c>
    </row>
    <row r="1701" spans="1:3" x14ac:dyDescent="0.3">
      <c r="A1701">
        <v>1677</v>
      </c>
      <c r="B1701">
        <v>3.3597276646255048</v>
      </c>
      <c r="C1701">
        <v>4.5718736665922854E-3</v>
      </c>
    </row>
    <row r="1702" spans="1:3" x14ac:dyDescent="0.3">
      <c r="A1702">
        <v>1678</v>
      </c>
      <c r="B1702">
        <v>3.3597856286413128</v>
      </c>
      <c r="C1702">
        <v>4.3580833445147071E-3</v>
      </c>
    </row>
    <row r="1703" spans="1:3" x14ac:dyDescent="0.3">
      <c r="A1703">
        <v>1679</v>
      </c>
      <c r="B1703">
        <v>3.3599595206887369</v>
      </c>
      <c r="C1703">
        <v>5.2082411899316838E-3</v>
      </c>
    </row>
    <row r="1704" spans="1:3" x14ac:dyDescent="0.3">
      <c r="A1704">
        <v>1680</v>
      </c>
      <c r="B1704">
        <v>3.360017484704545</v>
      </c>
      <c r="C1704">
        <v>7.606758588341922E-3</v>
      </c>
    </row>
    <row r="1705" spans="1:3" x14ac:dyDescent="0.3">
      <c r="A1705">
        <v>1681</v>
      </c>
      <c r="B1705">
        <v>3.3600754487203526</v>
      </c>
      <c r="C1705">
        <v>7.2096373862997609E-3</v>
      </c>
    </row>
    <row r="1706" spans="1:3" x14ac:dyDescent="0.3">
      <c r="A1706">
        <v>1682</v>
      </c>
      <c r="B1706">
        <v>3.3601334127361606</v>
      </c>
      <c r="C1706">
        <v>6.9204474493749224E-3</v>
      </c>
    </row>
    <row r="1707" spans="1:3" x14ac:dyDescent="0.3">
      <c r="A1707">
        <v>1683</v>
      </c>
      <c r="B1707">
        <v>3.3601913767519687</v>
      </c>
      <c r="C1707">
        <v>7.324812232614164E-3</v>
      </c>
    </row>
    <row r="1708" spans="1:3" x14ac:dyDescent="0.3">
      <c r="A1708">
        <v>1684</v>
      </c>
      <c r="B1708">
        <v>3.3604232328152008</v>
      </c>
      <c r="C1708">
        <v>6.66793020155243E-3</v>
      </c>
    </row>
    <row r="1709" spans="1:3" x14ac:dyDescent="0.3">
      <c r="A1709">
        <v>1685</v>
      </c>
      <c r="B1709">
        <v>3.3604811968310089</v>
      </c>
      <c r="C1709">
        <v>7.007042697785959E-3</v>
      </c>
    </row>
    <row r="1710" spans="1:3" x14ac:dyDescent="0.3">
      <c r="A1710">
        <v>1686</v>
      </c>
      <c r="B1710">
        <v>3.3605391608468169</v>
      </c>
      <c r="C1710">
        <v>5.0667414498142271E-3</v>
      </c>
    </row>
    <row r="1711" spans="1:3" x14ac:dyDescent="0.3">
      <c r="A1711">
        <v>1687</v>
      </c>
      <c r="B1711">
        <v>3.360597124862625</v>
      </c>
      <c r="C1711">
        <v>4.80286904332905E-3</v>
      </c>
    </row>
    <row r="1712" spans="1:3" x14ac:dyDescent="0.3">
      <c r="A1712">
        <v>1688</v>
      </c>
      <c r="B1712">
        <v>3.3607710169100486</v>
      </c>
      <c r="C1712">
        <v>4.4641799640259272E-3</v>
      </c>
    </row>
    <row r="1713" spans="1:3" x14ac:dyDescent="0.3">
      <c r="A1713">
        <v>1689</v>
      </c>
      <c r="B1713">
        <v>3.3608289809258567</v>
      </c>
      <c r="C1713">
        <v>3.7464017704413877E-3</v>
      </c>
    </row>
    <row r="1714" spans="1:3" x14ac:dyDescent="0.3">
      <c r="A1714">
        <v>1690</v>
      </c>
      <c r="B1714">
        <v>3.3608869449416647</v>
      </c>
      <c r="C1714">
        <v>1.4258503848454396E-3</v>
      </c>
    </row>
    <row r="1715" spans="1:3" x14ac:dyDescent="0.3">
      <c r="A1715">
        <v>1691</v>
      </c>
      <c r="B1715">
        <v>3.3609449089574728</v>
      </c>
      <c r="C1715">
        <v>3.35838349560591E-3</v>
      </c>
    </row>
    <row r="1716" spans="1:3" x14ac:dyDescent="0.3">
      <c r="A1716">
        <v>1692</v>
      </c>
      <c r="B1716">
        <v>3.3610028729732808</v>
      </c>
      <c r="C1716">
        <v>5.7449830792624113E-3</v>
      </c>
    </row>
    <row r="1717" spans="1:3" x14ac:dyDescent="0.3">
      <c r="A1717">
        <v>1693</v>
      </c>
      <c r="B1717">
        <v>3.3611767650207049</v>
      </c>
      <c r="C1717">
        <v>6.134419505687827E-3</v>
      </c>
    </row>
    <row r="1718" spans="1:3" x14ac:dyDescent="0.3">
      <c r="A1718">
        <v>1694</v>
      </c>
      <c r="B1718">
        <v>3.361234729036513</v>
      </c>
      <c r="C1718">
        <v>6.4044161892899965E-3</v>
      </c>
    </row>
    <row r="1719" spans="1:3" x14ac:dyDescent="0.3">
      <c r="A1719">
        <v>1695</v>
      </c>
      <c r="B1719">
        <v>3.361292693052321</v>
      </c>
      <c r="C1719">
        <v>4.0043100371138785E-3</v>
      </c>
    </row>
    <row r="1720" spans="1:3" x14ac:dyDescent="0.3">
      <c r="A1720">
        <v>1696</v>
      </c>
      <c r="B1720">
        <v>3.3613506570681286</v>
      </c>
      <c r="C1720">
        <v>2.9357414049679953E-3</v>
      </c>
    </row>
    <row r="1721" spans="1:3" x14ac:dyDescent="0.3">
      <c r="A1721">
        <v>1697</v>
      </c>
      <c r="B1721">
        <v>3.3614086210839367</v>
      </c>
      <c r="C1721">
        <v>3.1592579605796978E-3</v>
      </c>
    </row>
    <row r="1722" spans="1:3" x14ac:dyDescent="0.3">
      <c r="A1722">
        <v>1698</v>
      </c>
      <c r="B1722">
        <v>3.3615825131313608</v>
      </c>
      <c r="C1722">
        <v>3.0904052420970274E-3</v>
      </c>
    </row>
    <row r="1723" spans="1:3" x14ac:dyDescent="0.3">
      <c r="A1723">
        <v>1699</v>
      </c>
      <c r="B1723">
        <v>3.3616404771471688</v>
      </c>
      <c r="C1723">
        <v>1.2960352261339736E-3</v>
      </c>
    </row>
    <row r="1724" spans="1:3" x14ac:dyDescent="0.3">
      <c r="A1724">
        <v>1700</v>
      </c>
      <c r="B1724">
        <v>3.3616984411629769</v>
      </c>
      <c r="C1724">
        <v>1.9661772943981859E-3</v>
      </c>
    </row>
    <row r="1725" spans="1:3" x14ac:dyDescent="0.3">
      <c r="A1725">
        <v>1701</v>
      </c>
      <c r="B1725">
        <v>3.3617564051787849</v>
      </c>
      <c r="C1725">
        <v>4.0871063549543507E-3</v>
      </c>
    </row>
    <row r="1726" spans="1:3" x14ac:dyDescent="0.3">
      <c r="A1726">
        <v>1702</v>
      </c>
      <c r="B1726">
        <v>3.361814369194593</v>
      </c>
      <c r="C1726">
        <v>6.1320144221972406E-3</v>
      </c>
    </row>
    <row r="1727" spans="1:3" x14ac:dyDescent="0.3">
      <c r="A1727">
        <v>1703</v>
      </c>
      <c r="B1727">
        <v>3.3619882612420167</v>
      </c>
      <c r="C1727">
        <v>5.440346768712967E-3</v>
      </c>
    </row>
    <row r="1728" spans="1:3" x14ac:dyDescent="0.3">
      <c r="A1728">
        <v>1704</v>
      </c>
      <c r="B1728">
        <v>3.3620462252578247</v>
      </c>
      <c r="C1728">
        <v>5.8163876239234469E-3</v>
      </c>
    </row>
    <row r="1729" spans="1:3" x14ac:dyDescent="0.3">
      <c r="A1729">
        <v>1705</v>
      </c>
      <c r="B1729">
        <v>3.3621041892736327</v>
      </c>
      <c r="C1729">
        <v>6.2068740914797971E-3</v>
      </c>
    </row>
    <row r="1730" spans="1:3" x14ac:dyDescent="0.3">
      <c r="A1730">
        <v>1706</v>
      </c>
      <c r="B1730">
        <v>3.3621621532894408</v>
      </c>
      <c r="C1730">
        <v>8.1714080924366606E-3</v>
      </c>
    </row>
    <row r="1731" spans="1:3" x14ac:dyDescent="0.3">
      <c r="A1731">
        <v>1707</v>
      </c>
      <c r="B1731">
        <v>3.3622201173052488</v>
      </c>
      <c r="C1731">
        <v>9.3630483275415344E-3</v>
      </c>
    </row>
    <row r="1732" spans="1:3" x14ac:dyDescent="0.3">
      <c r="A1732">
        <v>1708</v>
      </c>
      <c r="B1732">
        <v>3.362394009352673</v>
      </c>
      <c r="C1732">
        <v>1.0663347528073963E-2</v>
      </c>
    </row>
    <row r="1733" spans="1:3" x14ac:dyDescent="0.3">
      <c r="A1733">
        <v>1709</v>
      </c>
      <c r="B1733">
        <v>3.362451973368481</v>
      </c>
      <c r="C1733">
        <v>1.0693676059176482E-2</v>
      </c>
    </row>
    <row r="1734" spans="1:3" x14ac:dyDescent="0.3">
      <c r="A1734">
        <v>1710</v>
      </c>
      <c r="B1734">
        <v>3.362509937384289</v>
      </c>
      <c r="C1734">
        <v>1.0766278532321483E-2</v>
      </c>
    </row>
    <row r="1735" spans="1:3" x14ac:dyDescent="0.3">
      <c r="A1735">
        <v>1711</v>
      </c>
      <c r="B1735">
        <v>3.3625679014000971</v>
      </c>
      <c r="C1735">
        <v>1.1859644577130624E-2</v>
      </c>
    </row>
    <row r="1736" spans="1:3" x14ac:dyDescent="0.3">
      <c r="A1736">
        <v>1712</v>
      </c>
      <c r="B1736">
        <v>3.3626258654159047</v>
      </c>
      <c r="C1736">
        <v>8.4290602317818042E-3</v>
      </c>
    </row>
    <row r="1737" spans="1:3" x14ac:dyDescent="0.3">
      <c r="A1737">
        <v>1713</v>
      </c>
      <c r="B1737">
        <v>3.3627997574633288</v>
      </c>
      <c r="C1737">
        <v>1.0555514851137815E-2</v>
      </c>
    </row>
    <row r="1738" spans="1:3" x14ac:dyDescent="0.3">
      <c r="A1738">
        <v>1714</v>
      </c>
      <c r="B1738">
        <v>3.3628577214791369</v>
      </c>
      <c r="C1738">
        <v>9.1700711782678468E-3</v>
      </c>
    </row>
    <row r="1739" spans="1:3" x14ac:dyDescent="0.3">
      <c r="A1739">
        <v>1715</v>
      </c>
      <c r="B1739">
        <v>3.3629156854949449</v>
      </c>
      <c r="C1739">
        <v>6.5172648874280981E-3</v>
      </c>
    </row>
    <row r="1740" spans="1:3" x14ac:dyDescent="0.3">
      <c r="A1740">
        <v>1716</v>
      </c>
      <c r="B1740">
        <v>3.3629736495107529</v>
      </c>
      <c r="C1740">
        <v>5.1123161000554695E-3</v>
      </c>
    </row>
    <row r="1741" spans="1:3" x14ac:dyDescent="0.3">
      <c r="A1741">
        <v>1717</v>
      </c>
      <c r="B1741">
        <v>3.363031613526561</v>
      </c>
      <c r="C1741">
        <v>4.0315726671629193E-3</v>
      </c>
    </row>
    <row r="1742" spans="1:3" x14ac:dyDescent="0.3">
      <c r="A1742">
        <v>1718</v>
      </c>
      <c r="B1742">
        <v>3.3632055055739851</v>
      </c>
      <c r="C1742">
        <v>3.4042048184446116E-3</v>
      </c>
    </row>
    <row r="1743" spans="1:3" x14ac:dyDescent="0.3">
      <c r="A1743">
        <v>1719</v>
      </c>
      <c r="B1743">
        <v>3.3632634695897927</v>
      </c>
      <c r="C1743">
        <v>5.097806282356121E-3</v>
      </c>
    </row>
    <row r="1744" spans="1:3" x14ac:dyDescent="0.3">
      <c r="A1744">
        <v>1720</v>
      </c>
      <c r="B1744">
        <v>3.3633214336056008</v>
      </c>
      <c r="C1744">
        <v>2.9430639565042327E-4</v>
      </c>
    </row>
    <row r="1745" spans="1:3" x14ac:dyDescent="0.3">
      <c r="A1745">
        <v>1721</v>
      </c>
      <c r="B1745">
        <v>3.3633793976214088</v>
      </c>
      <c r="C1745">
        <v>-2.7909608856813151E-4</v>
      </c>
    </row>
    <row r="1746" spans="1:3" x14ac:dyDescent="0.3">
      <c r="A1746">
        <v>1722</v>
      </c>
      <c r="B1746">
        <v>3.3634373616372168</v>
      </c>
      <c r="C1746">
        <v>1.7903429766539247E-3</v>
      </c>
    </row>
    <row r="1747" spans="1:3" x14ac:dyDescent="0.3">
      <c r="A1747">
        <v>1723</v>
      </c>
      <c r="B1747">
        <v>3.363611253684641</v>
      </c>
      <c r="C1747">
        <v>1.4272285110643601E-3</v>
      </c>
    </row>
    <row r="1748" spans="1:3" x14ac:dyDescent="0.3">
      <c r="A1748">
        <v>1724</v>
      </c>
      <c r="B1748">
        <v>3.363669217700449</v>
      </c>
      <c r="C1748">
        <v>3.8767820545229092E-3</v>
      </c>
    </row>
    <row r="1749" spans="1:3" x14ac:dyDescent="0.3">
      <c r="A1749">
        <v>1725</v>
      </c>
      <c r="B1749">
        <v>3.3637271817162571</v>
      </c>
      <c r="C1749">
        <v>4.0460579009615749E-3</v>
      </c>
    </row>
    <row r="1750" spans="1:3" x14ac:dyDescent="0.3">
      <c r="A1750">
        <v>1726</v>
      </c>
      <c r="B1750">
        <v>3.3637851457320651</v>
      </c>
      <c r="C1750">
        <v>2.0639770468990903E-3</v>
      </c>
    </row>
    <row r="1751" spans="1:3" x14ac:dyDescent="0.3">
      <c r="A1751">
        <v>1727</v>
      </c>
      <c r="B1751">
        <v>3.3638431097478732</v>
      </c>
      <c r="C1751">
        <v>3.2797581564256717E-3</v>
      </c>
    </row>
    <row r="1752" spans="1:3" x14ac:dyDescent="0.3">
      <c r="A1752">
        <v>1728</v>
      </c>
      <c r="B1752">
        <v>3.3640170017952968</v>
      </c>
      <c r="C1752">
        <v>1.536496718046898E-3</v>
      </c>
    </row>
    <row r="1753" spans="1:3" x14ac:dyDescent="0.3">
      <c r="A1753">
        <v>1729</v>
      </c>
      <c r="B1753">
        <v>3.3640749658111049</v>
      </c>
      <c r="C1753">
        <v>-6.2093990575462499E-4</v>
      </c>
    </row>
    <row r="1754" spans="1:3" x14ac:dyDescent="0.3">
      <c r="A1754">
        <v>1730</v>
      </c>
      <c r="B1754">
        <v>3.3641329298269129</v>
      </c>
      <c r="C1754">
        <v>-2.8982034735181017E-3</v>
      </c>
    </row>
    <row r="1755" spans="1:3" x14ac:dyDescent="0.3">
      <c r="A1755">
        <v>1731</v>
      </c>
      <c r="B1755">
        <v>3.364190893842721</v>
      </c>
      <c r="C1755">
        <v>-4.2681820707031193E-3</v>
      </c>
    </row>
    <row r="1756" spans="1:3" x14ac:dyDescent="0.3">
      <c r="A1756">
        <v>1732</v>
      </c>
      <c r="B1756">
        <v>3.364248857858529</v>
      </c>
      <c r="C1756">
        <v>-4.4702737192907627E-3</v>
      </c>
    </row>
    <row r="1757" spans="1:3" x14ac:dyDescent="0.3">
      <c r="A1757">
        <v>1733</v>
      </c>
      <c r="B1757">
        <v>3.3644227499059531</v>
      </c>
      <c r="C1757">
        <v>-3.1936947357378287E-3</v>
      </c>
    </row>
    <row r="1758" spans="1:3" x14ac:dyDescent="0.3">
      <c r="A1758">
        <v>1734</v>
      </c>
      <c r="B1758">
        <v>3.3644807139217607</v>
      </c>
      <c r="C1758">
        <v>-1.4801846385243955E-3</v>
      </c>
    </row>
    <row r="1759" spans="1:3" x14ac:dyDescent="0.3">
      <c r="A1759">
        <v>1735</v>
      </c>
      <c r="B1759">
        <v>3.3645386779375688</v>
      </c>
      <c r="C1759">
        <v>-3.2549430601180873E-4</v>
      </c>
    </row>
    <row r="1760" spans="1:3" x14ac:dyDescent="0.3">
      <c r="A1760">
        <v>1736</v>
      </c>
      <c r="B1760">
        <v>3.3645966419533768</v>
      </c>
      <c r="C1760">
        <v>-1.2535942757345708E-3</v>
      </c>
    </row>
    <row r="1761" spans="1:3" x14ac:dyDescent="0.3">
      <c r="A1761">
        <v>1737</v>
      </c>
      <c r="B1761">
        <v>3.3646546059691849</v>
      </c>
      <c r="C1761">
        <v>-2.343696342056667E-3</v>
      </c>
    </row>
    <row r="1762" spans="1:3" x14ac:dyDescent="0.3">
      <c r="A1762">
        <v>1738</v>
      </c>
      <c r="B1762">
        <v>3.364828498016609</v>
      </c>
      <c r="C1762">
        <v>-1.0285525374995608E-3</v>
      </c>
    </row>
    <row r="1763" spans="1:3" x14ac:dyDescent="0.3">
      <c r="A1763">
        <v>1739</v>
      </c>
      <c r="B1763">
        <v>3.364886462032417</v>
      </c>
      <c r="C1763">
        <v>1.9864339543289589E-3</v>
      </c>
    </row>
    <row r="1764" spans="1:3" x14ac:dyDescent="0.3">
      <c r="A1764">
        <v>1740</v>
      </c>
      <c r="B1764">
        <v>3.3649444260482251</v>
      </c>
      <c r="C1764">
        <v>1.8090295773101062E-3</v>
      </c>
    </row>
    <row r="1765" spans="1:3" x14ac:dyDescent="0.3">
      <c r="A1765">
        <v>1741</v>
      </c>
      <c r="B1765">
        <v>3.3650023900640331</v>
      </c>
      <c r="C1765">
        <v>3.2100911233530205E-3</v>
      </c>
    </row>
    <row r="1766" spans="1:3" x14ac:dyDescent="0.3">
      <c r="A1766">
        <v>1742</v>
      </c>
      <c r="B1766">
        <v>3.3650603540798412</v>
      </c>
      <c r="C1766">
        <v>3.6466725120285481E-3</v>
      </c>
    </row>
    <row r="1767" spans="1:3" x14ac:dyDescent="0.3">
      <c r="A1767">
        <v>1743</v>
      </c>
      <c r="B1767">
        <v>3.3652342461272648</v>
      </c>
      <c r="C1767">
        <v>2.8517194835435689E-3</v>
      </c>
    </row>
    <row r="1768" spans="1:3" x14ac:dyDescent="0.3">
      <c r="A1768">
        <v>1744</v>
      </c>
      <c r="B1768">
        <v>3.3652922101430729</v>
      </c>
      <c r="C1768">
        <v>3.1769100066978417E-3</v>
      </c>
    </row>
    <row r="1769" spans="1:3" x14ac:dyDescent="0.3">
      <c r="A1769">
        <v>1745</v>
      </c>
      <c r="B1769">
        <v>3.3653501741588809</v>
      </c>
      <c r="C1769">
        <v>3.3178298430187603E-3</v>
      </c>
    </row>
    <row r="1770" spans="1:3" x14ac:dyDescent="0.3">
      <c r="A1770">
        <v>1746</v>
      </c>
      <c r="B1770">
        <v>3.365408138174689</v>
      </c>
      <c r="C1770">
        <v>5.4120132086121764E-3</v>
      </c>
    </row>
    <row r="1771" spans="1:3" x14ac:dyDescent="0.3">
      <c r="A1771">
        <v>1747</v>
      </c>
      <c r="B1771">
        <v>3.365466102190497</v>
      </c>
      <c r="C1771">
        <v>4.4748297059946651E-3</v>
      </c>
    </row>
    <row r="1772" spans="1:3" x14ac:dyDescent="0.3">
      <c r="A1772">
        <v>1748</v>
      </c>
      <c r="B1772">
        <v>3.3656399942379212</v>
      </c>
      <c r="C1772">
        <v>5.318818708189621E-3</v>
      </c>
    </row>
    <row r="1773" spans="1:3" x14ac:dyDescent="0.3">
      <c r="A1773">
        <v>1749</v>
      </c>
      <c r="B1773">
        <v>3.3656979582537292</v>
      </c>
      <c r="C1773">
        <v>4.3782116051822584E-3</v>
      </c>
    </row>
    <row r="1774" spans="1:3" x14ac:dyDescent="0.3">
      <c r="A1774">
        <v>1750</v>
      </c>
      <c r="B1774">
        <v>3.3657559222695368</v>
      </c>
      <c r="C1774">
        <v>3.2575884428331925E-3</v>
      </c>
    </row>
    <row r="1775" spans="1:3" x14ac:dyDescent="0.3">
      <c r="A1775">
        <v>1751</v>
      </c>
      <c r="B1775">
        <v>3.3658138862853448</v>
      </c>
      <c r="C1775">
        <v>1.9127974713870621E-3</v>
      </c>
    </row>
    <row r="1776" spans="1:3" x14ac:dyDescent="0.3">
      <c r="A1776">
        <v>1752</v>
      </c>
      <c r="B1776">
        <v>3.3658718503011529</v>
      </c>
      <c r="C1776">
        <v>-1.0877458353553138E-4</v>
      </c>
    </row>
    <row r="1777" spans="1:3" x14ac:dyDescent="0.3">
      <c r="A1777">
        <v>1753</v>
      </c>
      <c r="B1777">
        <v>3.366045742348577</v>
      </c>
      <c r="C1777">
        <v>2.053310085154969E-4</v>
      </c>
    </row>
    <row r="1778" spans="1:3" x14ac:dyDescent="0.3">
      <c r="A1778">
        <v>1754</v>
      </c>
      <c r="B1778">
        <v>3.3661037063643851</v>
      </c>
      <c r="C1778">
        <v>1.6792190583370115E-4</v>
      </c>
    </row>
    <row r="1779" spans="1:3" x14ac:dyDescent="0.3">
      <c r="A1779">
        <v>1755</v>
      </c>
      <c r="B1779">
        <v>3.3661616703801931</v>
      </c>
      <c r="C1779">
        <v>5.3578626624295467E-4</v>
      </c>
    </row>
    <row r="1780" spans="1:3" x14ac:dyDescent="0.3">
      <c r="A1780">
        <v>1756</v>
      </c>
      <c r="B1780">
        <v>3.3662196343960011</v>
      </c>
      <c r="C1780">
        <v>-3.6787298562086512E-3</v>
      </c>
    </row>
    <row r="1781" spans="1:3" x14ac:dyDescent="0.3">
      <c r="A1781">
        <v>1757</v>
      </c>
      <c r="B1781">
        <v>3.3662775984118092</v>
      </c>
      <c r="C1781">
        <v>-5.1298383395366187E-3</v>
      </c>
    </row>
    <row r="1782" spans="1:3" x14ac:dyDescent="0.3">
      <c r="A1782">
        <v>1758</v>
      </c>
      <c r="B1782">
        <v>3.3664514904592329</v>
      </c>
      <c r="C1782">
        <v>-3.8898546581087601E-3</v>
      </c>
    </row>
    <row r="1783" spans="1:3" x14ac:dyDescent="0.3">
      <c r="A1783">
        <v>1759</v>
      </c>
      <c r="B1783">
        <v>3.3665094544750409</v>
      </c>
      <c r="C1783">
        <v>-5.2369221262180687E-3</v>
      </c>
    </row>
    <row r="1784" spans="1:3" x14ac:dyDescent="0.3">
      <c r="A1784">
        <v>1760</v>
      </c>
      <c r="B1784">
        <v>3.366567418490849</v>
      </c>
      <c r="C1784">
        <v>-4.7338540788577355E-3</v>
      </c>
    </row>
    <row r="1785" spans="1:3" x14ac:dyDescent="0.3">
      <c r="A1785">
        <v>1761</v>
      </c>
      <c r="B1785">
        <v>3.366625382506657</v>
      </c>
      <c r="C1785">
        <v>-3.2409498011674032E-3</v>
      </c>
    </row>
    <row r="1786" spans="1:3" x14ac:dyDescent="0.3">
      <c r="A1786">
        <v>1762</v>
      </c>
      <c r="B1786">
        <v>3.366683346522465</v>
      </c>
      <c r="C1786">
        <v>-3.2989138169754462E-3</v>
      </c>
    </row>
    <row r="1787" spans="1:3" x14ac:dyDescent="0.3">
      <c r="A1787">
        <v>1763</v>
      </c>
      <c r="B1787">
        <v>3.3668572385698892</v>
      </c>
      <c r="C1787">
        <v>-3.3430329430488293E-3</v>
      </c>
    </row>
    <row r="1788" spans="1:3" x14ac:dyDescent="0.3">
      <c r="A1788">
        <v>1764</v>
      </c>
      <c r="B1788">
        <v>3.3669152025856972</v>
      </c>
      <c r="C1788">
        <v>-5.1590439384905373E-3</v>
      </c>
    </row>
    <row r="1789" spans="1:3" x14ac:dyDescent="0.3">
      <c r="A1789">
        <v>1765</v>
      </c>
      <c r="B1789">
        <v>3.3669731666015053</v>
      </c>
      <c r="C1789">
        <v>-7.8798426708632796E-3</v>
      </c>
    </row>
    <row r="1790" spans="1:3" x14ac:dyDescent="0.3">
      <c r="A1790">
        <v>1766</v>
      </c>
      <c r="B1790">
        <v>3.3670311306173129</v>
      </c>
      <c r="C1790">
        <v>-8.0670072772308643E-3</v>
      </c>
    </row>
    <row r="1791" spans="1:3" x14ac:dyDescent="0.3">
      <c r="A1791">
        <v>1767</v>
      </c>
      <c r="B1791">
        <v>3.3673209506963531</v>
      </c>
      <c r="C1791">
        <v>-1.048656656289193E-2</v>
      </c>
    </row>
    <row r="1792" spans="1:3" x14ac:dyDescent="0.3">
      <c r="A1792">
        <v>1768</v>
      </c>
      <c r="B1792">
        <v>3.3673789147121611</v>
      </c>
      <c r="C1792">
        <v>-1.0092183198040949E-2</v>
      </c>
    </row>
    <row r="1793" spans="1:3" x14ac:dyDescent="0.3">
      <c r="A1793">
        <v>1769</v>
      </c>
      <c r="B1793">
        <v>3.3674368787279692</v>
      </c>
      <c r="C1793">
        <v>-8.0643848082022629E-3</v>
      </c>
    </row>
    <row r="1794" spans="1:3" x14ac:dyDescent="0.3">
      <c r="A1794">
        <v>1770</v>
      </c>
      <c r="B1794">
        <v>3.3676687347912009</v>
      </c>
      <c r="C1794">
        <v>-6.78387000110936E-3</v>
      </c>
    </row>
    <row r="1795" spans="1:3" x14ac:dyDescent="0.3">
      <c r="A1795">
        <v>1771</v>
      </c>
      <c r="B1795">
        <v>3.3677266988070089</v>
      </c>
      <c r="C1795">
        <v>-9.0629253320058112E-3</v>
      </c>
    </row>
    <row r="1796" spans="1:3" x14ac:dyDescent="0.3">
      <c r="A1796">
        <v>1772</v>
      </c>
      <c r="B1796">
        <v>3.367784662822817</v>
      </c>
      <c r="C1796">
        <v>-1.0583783823107762E-2</v>
      </c>
    </row>
    <row r="1797" spans="1:3" x14ac:dyDescent="0.3">
      <c r="A1797">
        <v>1773</v>
      </c>
      <c r="B1797">
        <v>3.367842626838625</v>
      </c>
      <c r="C1797">
        <v>-1.0542542014142953E-2</v>
      </c>
    </row>
    <row r="1798" spans="1:3" x14ac:dyDescent="0.3">
      <c r="A1798">
        <v>1774</v>
      </c>
      <c r="B1798">
        <v>3.3679005908544331</v>
      </c>
      <c r="C1798">
        <v>-1.0329713195956103E-2</v>
      </c>
    </row>
    <row r="1799" spans="1:3" x14ac:dyDescent="0.3">
      <c r="A1799">
        <v>1775</v>
      </c>
      <c r="B1799">
        <v>3.3680744829018572</v>
      </c>
      <c r="C1799">
        <v>-7.8598696065048657E-3</v>
      </c>
    </row>
    <row r="1800" spans="1:3" x14ac:dyDescent="0.3">
      <c r="A1800">
        <v>1776</v>
      </c>
      <c r="B1800">
        <v>3.3681324469176652</v>
      </c>
      <c r="C1800">
        <v>-6.5972537812348797E-3</v>
      </c>
    </row>
    <row r="1801" spans="1:3" x14ac:dyDescent="0.3">
      <c r="A1801">
        <v>1777</v>
      </c>
      <c r="B1801">
        <v>3.3681904109334733</v>
      </c>
      <c r="C1801">
        <v>-7.5856384631900475E-3</v>
      </c>
    </row>
    <row r="1802" spans="1:3" x14ac:dyDescent="0.3">
      <c r="A1802">
        <v>1778</v>
      </c>
      <c r="B1802">
        <v>3.3682483749492809</v>
      </c>
      <c r="C1802">
        <v>-8.0546052575134475E-3</v>
      </c>
    </row>
    <row r="1803" spans="1:3" x14ac:dyDescent="0.3">
      <c r="A1803">
        <v>1779</v>
      </c>
      <c r="B1803">
        <v>3.3683063389650889</v>
      </c>
      <c r="C1803">
        <v>-6.6370422358366099E-3</v>
      </c>
    </row>
    <row r="1804" spans="1:3" x14ac:dyDescent="0.3">
      <c r="A1804">
        <v>1780</v>
      </c>
      <c r="B1804">
        <v>3.368480231012513</v>
      </c>
      <c r="C1804">
        <v>-6.5334147335596171E-3</v>
      </c>
    </row>
    <row r="1805" spans="1:3" x14ac:dyDescent="0.3">
      <c r="A1805">
        <v>1781</v>
      </c>
      <c r="B1805">
        <v>3.3685381950283211</v>
      </c>
      <c r="C1805">
        <v>-8.9037863688221641E-3</v>
      </c>
    </row>
    <row r="1806" spans="1:3" x14ac:dyDescent="0.3">
      <c r="A1806">
        <v>1782</v>
      </c>
      <c r="B1806">
        <v>3.3685961590441291</v>
      </c>
      <c r="C1806">
        <v>-9.1819000157178365E-3</v>
      </c>
    </row>
    <row r="1807" spans="1:3" x14ac:dyDescent="0.3">
      <c r="A1807">
        <v>1783</v>
      </c>
      <c r="B1807">
        <v>3.3686541230599372</v>
      </c>
      <c r="C1807">
        <v>-6.777141941578968E-3</v>
      </c>
    </row>
    <row r="1808" spans="1:3" x14ac:dyDescent="0.3">
      <c r="A1808">
        <v>1784</v>
      </c>
      <c r="B1808">
        <v>3.3687120870757452</v>
      </c>
      <c r="C1808">
        <v>-6.8502069281812794E-3</v>
      </c>
    </row>
    <row r="1809" spans="1:3" x14ac:dyDescent="0.3">
      <c r="A1809">
        <v>1785</v>
      </c>
      <c r="B1809">
        <v>3.3688859791231689</v>
      </c>
      <c r="C1809">
        <v>-6.7750000771975571E-3</v>
      </c>
    </row>
    <row r="1810" spans="1:3" x14ac:dyDescent="0.3">
      <c r="A1810">
        <v>1786</v>
      </c>
      <c r="B1810">
        <v>3.3689439431389769</v>
      </c>
      <c r="C1810">
        <v>-5.6742695224580864E-3</v>
      </c>
    </row>
    <row r="1811" spans="1:3" x14ac:dyDescent="0.3">
      <c r="A1811">
        <v>1787</v>
      </c>
      <c r="B1811">
        <v>3.369001907154785</v>
      </c>
      <c r="C1811">
        <v>-5.5083873666355032E-3</v>
      </c>
    </row>
    <row r="1812" spans="1:3" x14ac:dyDescent="0.3">
      <c r="A1812">
        <v>1788</v>
      </c>
      <c r="B1812">
        <v>3.369059871170593</v>
      </c>
      <c r="C1812">
        <v>-8.0293540816680498E-3</v>
      </c>
    </row>
    <row r="1813" spans="1:3" x14ac:dyDescent="0.3">
      <c r="A1813">
        <v>1789</v>
      </c>
      <c r="B1813">
        <v>3.3691178351864011</v>
      </c>
      <c r="C1813">
        <v>-6.6806018001202006E-3</v>
      </c>
    </row>
    <row r="1814" spans="1:3" x14ac:dyDescent="0.3">
      <c r="A1814">
        <v>1790</v>
      </c>
      <c r="B1814">
        <v>3.3692917272338252</v>
      </c>
      <c r="C1814">
        <v>-6.362746882113246E-3</v>
      </c>
    </row>
    <row r="1815" spans="1:3" x14ac:dyDescent="0.3">
      <c r="A1815">
        <v>1791</v>
      </c>
      <c r="B1815">
        <v>3.3693496912496332</v>
      </c>
      <c r="C1815">
        <v>-6.7767479048801427E-3</v>
      </c>
    </row>
    <row r="1816" spans="1:3" x14ac:dyDescent="0.3">
      <c r="A1816">
        <v>1792</v>
      </c>
      <c r="B1816">
        <v>3.3694076552654413</v>
      </c>
      <c r="C1816">
        <v>-6.8403656557016745E-3</v>
      </c>
    </row>
    <row r="1817" spans="1:3" x14ac:dyDescent="0.3">
      <c r="A1817">
        <v>1793</v>
      </c>
      <c r="B1817">
        <v>3.3694656192812493</v>
      </c>
      <c r="C1817">
        <v>-6.5705346433198031E-3</v>
      </c>
    </row>
    <row r="1818" spans="1:3" x14ac:dyDescent="0.3">
      <c r="A1818">
        <v>1794</v>
      </c>
      <c r="B1818">
        <v>3.3695235832970569</v>
      </c>
      <c r="C1818">
        <v>-6.1955856982769397E-3</v>
      </c>
    </row>
    <row r="1819" spans="1:3" x14ac:dyDescent="0.3">
      <c r="A1819">
        <v>1795</v>
      </c>
      <c r="B1819">
        <v>3.3696974753444811</v>
      </c>
      <c r="C1819">
        <v>-7.9922987605431928E-3</v>
      </c>
    </row>
    <row r="1820" spans="1:3" x14ac:dyDescent="0.3">
      <c r="A1820">
        <v>1796</v>
      </c>
      <c r="B1820">
        <v>3.3697554393602891</v>
      </c>
      <c r="C1820">
        <v>-8.5112611994948573E-3</v>
      </c>
    </row>
    <row r="1821" spans="1:3" x14ac:dyDescent="0.3">
      <c r="A1821">
        <v>1797</v>
      </c>
      <c r="B1821">
        <v>3.3698134033760971</v>
      </c>
      <c r="C1821">
        <v>-7.5873586965360396E-3</v>
      </c>
    </row>
    <row r="1822" spans="1:3" x14ac:dyDescent="0.3">
      <c r="A1822">
        <v>1798</v>
      </c>
      <c r="B1822">
        <v>3.3698713673919052</v>
      </c>
      <c r="C1822">
        <v>-1.087684045472459E-2</v>
      </c>
    </row>
    <row r="1823" spans="1:3" x14ac:dyDescent="0.3">
      <c r="A1823">
        <v>1799</v>
      </c>
      <c r="B1823">
        <v>3.3699293314077132</v>
      </c>
      <c r="C1823">
        <v>-1.1533767180537779E-2</v>
      </c>
    </row>
    <row r="1824" spans="1:3" x14ac:dyDescent="0.3">
      <c r="A1824">
        <v>1800</v>
      </c>
      <c r="B1824">
        <v>3.3701032234551374</v>
      </c>
      <c r="C1824">
        <v>-1.2412259365432554E-2</v>
      </c>
    </row>
    <row r="1825" spans="1:3" x14ac:dyDescent="0.3">
      <c r="A1825">
        <v>1801</v>
      </c>
      <c r="B1825">
        <v>3.370161187470945</v>
      </c>
      <c r="C1825">
        <v>-1.1777040078278844E-2</v>
      </c>
    </row>
    <row r="1826" spans="1:3" x14ac:dyDescent="0.3">
      <c r="A1826">
        <v>1802</v>
      </c>
      <c r="B1826">
        <v>3.370219151486753</v>
      </c>
      <c r="C1826">
        <v>-1.19244463495356E-2</v>
      </c>
    </row>
    <row r="1827" spans="1:3" x14ac:dyDescent="0.3">
      <c r="A1827">
        <v>1803</v>
      </c>
      <c r="B1827">
        <v>3.370277115502561</v>
      </c>
      <c r="C1827">
        <v>-1.3641378632407442E-2</v>
      </c>
    </row>
    <row r="1828" spans="1:3" x14ac:dyDescent="0.3">
      <c r="A1828">
        <v>1804</v>
      </c>
      <c r="B1828">
        <v>3.3703350795183691</v>
      </c>
      <c r="C1828">
        <v>-1.5608307206559591E-2</v>
      </c>
    </row>
    <row r="1829" spans="1:3" x14ac:dyDescent="0.3">
      <c r="A1829">
        <v>1805</v>
      </c>
      <c r="B1829">
        <v>3.3705089715657932</v>
      </c>
      <c r="C1829">
        <v>-1.5319984872768533E-2</v>
      </c>
    </row>
    <row r="1830" spans="1:3" x14ac:dyDescent="0.3">
      <c r="A1830">
        <v>1806</v>
      </c>
      <c r="B1830">
        <v>3.3705669355816013</v>
      </c>
      <c r="C1830">
        <v>-1.4525773125771302E-2</v>
      </c>
    </row>
    <row r="1831" spans="1:3" x14ac:dyDescent="0.3">
      <c r="A1831">
        <v>1807</v>
      </c>
      <c r="B1831">
        <v>3.3706248995974093</v>
      </c>
      <c r="C1831">
        <v>-1.2010570692803757E-2</v>
      </c>
    </row>
    <row r="1832" spans="1:3" x14ac:dyDescent="0.3">
      <c r="A1832">
        <v>1808</v>
      </c>
      <c r="B1832">
        <v>3.3706828636132173</v>
      </c>
      <c r="C1832">
        <v>-1.0451197204432994E-2</v>
      </c>
    </row>
    <row r="1833" spans="1:3" x14ac:dyDescent="0.3">
      <c r="A1833">
        <v>1809</v>
      </c>
      <c r="B1833">
        <v>3.3707408276290254</v>
      </c>
      <c r="C1833">
        <v>-9.9448915029709539E-3</v>
      </c>
    </row>
    <row r="1834" spans="1:3" x14ac:dyDescent="0.3">
      <c r="A1834">
        <v>1810</v>
      </c>
      <c r="B1834">
        <v>3.3709147196764491</v>
      </c>
      <c r="C1834">
        <v>-1.1851792426982311E-2</v>
      </c>
    </row>
    <row r="1835" spans="1:3" x14ac:dyDescent="0.3">
      <c r="A1835">
        <v>1811</v>
      </c>
      <c r="B1835">
        <v>3.3709726836922571</v>
      </c>
      <c r="C1835">
        <v>-1.0046198974872134E-2</v>
      </c>
    </row>
    <row r="1836" spans="1:3" x14ac:dyDescent="0.3">
      <c r="A1836">
        <v>1812</v>
      </c>
      <c r="B1836">
        <v>3.3710306477080652</v>
      </c>
      <c r="C1836">
        <v>-1.0816034412712838E-2</v>
      </c>
    </row>
    <row r="1837" spans="1:3" x14ac:dyDescent="0.3">
      <c r="A1837">
        <v>1813</v>
      </c>
      <c r="B1837">
        <v>3.3710886117238732</v>
      </c>
      <c r="C1837">
        <v>-9.4212034901404174E-3</v>
      </c>
    </row>
    <row r="1838" spans="1:3" x14ac:dyDescent="0.3">
      <c r="A1838">
        <v>1814</v>
      </c>
      <c r="B1838">
        <v>3.3711465757396812</v>
      </c>
      <c r="C1838">
        <v>-1.1282647094624565E-2</v>
      </c>
    </row>
    <row r="1839" spans="1:3" x14ac:dyDescent="0.3">
      <c r="A1839">
        <v>1815</v>
      </c>
      <c r="B1839">
        <v>3.3713204677871054</v>
      </c>
      <c r="C1839">
        <v>-1.2367746344701835E-2</v>
      </c>
    </row>
    <row r="1840" spans="1:3" x14ac:dyDescent="0.3">
      <c r="A1840">
        <v>1816</v>
      </c>
      <c r="B1840">
        <v>3.3713784318029134</v>
      </c>
      <c r="C1840">
        <v>-1.0754728484415832E-2</v>
      </c>
    </row>
    <row r="1841" spans="1:3" x14ac:dyDescent="0.3">
      <c r="A1841">
        <v>1817</v>
      </c>
      <c r="B1841">
        <v>3.371436395818721</v>
      </c>
      <c r="C1841">
        <v>-1.1743172959900683E-2</v>
      </c>
    </row>
    <row r="1842" spans="1:3" x14ac:dyDescent="0.3">
      <c r="A1842">
        <v>1818</v>
      </c>
      <c r="B1842">
        <v>3.3714943598345291</v>
      </c>
      <c r="C1842">
        <v>-1.3952079078315638E-2</v>
      </c>
    </row>
    <row r="1843" spans="1:3" x14ac:dyDescent="0.3">
      <c r="A1843">
        <v>1819</v>
      </c>
      <c r="B1843">
        <v>3.3715523238503371</v>
      </c>
      <c r="C1843">
        <v>-1.2814394073036972E-2</v>
      </c>
    </row>
    <row r="1844" spans="1:3" x14ac:dyDescent="0.3">
      <c r="A1844">
        <v>1820</v>
      </c>
      <c r="B1844">
        <v>3.3717262158977612</v>
      </c>
      <c r="C1844">
        <v>-1.2175299134443041E-2</v>
      </c>
    </row>
    <row r="1845" spans="1:3" x14ac:dyDescent="0.3">
      <c r="A1845">
        <v>1821</v>
      </c>
      <c r="B1845">
        <v>3.3717841799135693</v>
      </c>
      <c r="C1845">
        <v>-1.1177514321330406E-2</v>
      </c>
    </row>
    <row r="1846" spans="1:3" x14ac:dyDescent="0.3">
      <c r="A1846">
        <v>1822</v>
      </c>
      <c r="B1846">
        <v>3.3718421439293773</v>
      </c>
      <c r="C1846">
        <v>-1.0391967472619612E-2</v>
      </c>
    </row>
    <row r="1847" spans="1:3" x14ac:dyDescent="0.3">
      <c r="A1847">
        <v>1823</v>
      </c>
      <c r="B1847">
        <v>3.3719001079451854</v>
      </c>
      <c r="C1847">
        <v>-1.0380027668836611E-2</v>
      </c>
    </row>
    <row r="1848" spans="1:3" x14ac:dyDescent="0.3">
      <c r="A1848">
        <v>1824</v>
      </c>
      <c r="B1848">
        <v>3.3719580719609934</v>
      </c>
      <c r="C1848">
        <v>-9.7904994493696051E-3</v>
      </c>
    </row>
    <row r="1849" spans="1:3" x14ac:dyDescent="0.3">
      <c r="A1849">
        <v>1825</v>
      </c>
      <c r="B1849">
        <v>3.3721319640084171</v>
      </c>
      <c r="C1849">
        <v>-8.8585273179577761E-3</v>
      </c>
    </row>
    <row r="1850" spans="1:3" x14ac:dyDescent="0.3">
      <c r="A1850">
        <v>1826</v>
      </c>
      <c r="B1850">
        <v>3.3721899280242251</v>
      </c>
      <c r="C1850">
        <v>-8.8525240650376702E-3</v>
      </c>
    </row>
    <row r="1851" spans="1:3" x14ac:dyDescent="0.3">
      <c r="A1851">
        <v>1827</v>
      </c>
      <c r="B1851">
        <v>3.3722478920400332</v>
      </c>
      <c r="C1851">
        <v>-1.0948897452460749E-2</v>
      </c>
    </row>
    <row r="1852" spans="1:3" x14ac:dyDescent="0.3">
      <c r="A1852">
        <v>1828</v>
      </c>
      <c r="B1852">
        <v>3.3723058560558412</v>
      </c>
      <c r="C1852">
        <v>-1.1729481405207576E-2</v>
      </c>
    </row>
    <row r="1853" spans="1:3" x14ac:dyDescent="0.3">
      <c r="A1853">
        <v>1829</v>
      </c>
      <c r="B1853">
        <v>3.3723638200716493</v>
      </c>
      <c r="C1853">
        <v>-1.160005411749454E-2</v>
      </c>
    </row>
    <row r="1854" spans="1:3" x14ac:dyDescent="0.3">
      <c r="A1854">
        <v>1830</v>
      </c>
      <c r="B1854">
        <v>3.3725377121190734</v>
      </c>
      <c r="C1854">
        <v>-9.6011997457705611E-3</v>
      </c>
    </row>
    <row r="1855" spans="1:3" x14ac:dyDescent="0.3">
      <c r="A1855">
        <v>1831</v>
      </c>
      <c r="B1855">
        <v>3.3725956761348814</v>
      </c>
      <c r="C1855">
        <v>-1.0230084549586405E-2</v>
      </c>
    </row>
    <row r="1856" spans="1:3" x14ac:dyDescent="0.3">
      <c r="A1856">
        <v>1832</v>
      </c>
      <c r="B1856">
        <v>3.372653640150689</v>
      </c>
      <c r="C1856">
        <v>-8.3766275059984352E-3</v>
      </c>
    </row>
    <row r="1857" spans="1:3" x14ac:dyDescent="0.3">
      <c r="A1857">
        <v>1833</v>
      </c>
      <c r="B1857">
        <v>3.3727116041664971</v>
      </c>
      <c r="C1857">
        <v>-7.3996190766676406E-3</v>
      </c>
    </row>
    <row r="1858" spans="1:3" x14ac:dyDescent="0.3">
      <c r="A1858">
        <v>1834</v>
      </c>
      <c r="B1858">
        <v>3.3730014242455373</v>
      </c>
      <c r="C1858">
        <v>-1.051329465511186E-2</v>
      </c>
    </row>
    <row r="1859" spans="1:3" x14ac:dyDescent="0.3">
      <c r="A1859">
        <v>1835</v>
      </c>
      <c r="B1859">
        <v>3.3730593882613453</v>
      </c>
      <c r="C1859">
        <v>-1.2113986713648828E-2</v>
      </c>
    </row>
    <row r="1860" spans="1:3" x14ac:dyDescent="0.3">
      <c r="A1860">
        <v>1836</v>
      </c>
      <c r="B1860">
        <v>3.3731173522771534</v>
      </c>
      <c r="C1860">
        <v>-1.0902624177002274E-2</v>
      </c>
    </row>
    <row r="1861" spans="1:3" x14ac:dyDescent="0.3">
      <c r="A1861">
        <v>1837</v>
      </c>
      <c r="B1861">
        <v>3.3731753162929614</v>
      </c>
      <c r="C1861">
        <v>-1.2114539920058842E-2</v>
      </c>
    </row>
    <row r="1862" spans="1:3" x14ac:dyDescent="0.3">
      <c r="A1862">
        <v>1838</v>
      </c>
      <c r="B1862">
        <v>3.3733492083403851</v>
      </c>
      <c r="C1862">
        <v>-1.2248719856507329E-2</v>
      </c>
    </row>
    <row r="1863" spans="1:3" x14ac:dyDescent="0.3">
      <c r="A1863">
        <v>1839</v>
      </c>
      <c r="B1863">
        <v>3.3734071723561931</v>
      </c>
      <c r="C1863">
        <v>-1.133958662879353E-2</v>
      </c>
    </row>
    <row r="1864" spans="1:3" x14ac:dyDescent="0.3">
      <c r="A1864">
        <v>1840</v>
      </c>
      <c r="B1864">
        <v>3.3734651363720012</v>
      </c>
      <c r="C1864">
        <v>-1.1327746124307314E-2</v>
      </c>
    </row>
    <row r="1865" spans="1:3" x14ac:dyDescent="0.3">
      <c r="A1865">
        <v>1841</v>
      </c>
      <c r="B1865">
        <v>3.3735231003878092</v>
      </c>
      <c r="C1865">
        <v>-1.1814147149492804E-2</v>
      </c>
    </row>
    <row r="1866" spans="1:3" x14ac:dyDescent="0.3">
      <c r="A1866">
        <v>1842</v>
      </c>
      <c r="B1866">
        <v>3.3735810644036173</v>
      </c>
      <c r="C1866">
        <v>-1.0476998328981857E-2</v>
      </c>
    </row>
    <row r="1867" spans="1:3" x14ac:dyDescent="0.3">
      <c r="A1867">
        <v>1843</v>
      </c>
      <c r="B1867">
        <v>3.3737549564510414</v>
      </c>
      <c r="C1867">
        <v>-1.0854222343763986E-2</v>
      </c>
    </row>
    <row r="1868" spans="1:3" x14ac:dyDescent="0.3">
      <c r="A1868">
        <v>1844</v>
      </c>
      <c r="B1868">
        <v>3.3738129204668494</v>
      </c>
      <c r="C1868">
        <v>-1.1411506503795632E-2</v>
      </c>
    </row>
    <row r="1869" spans="1:3" x14ac:dyDescent="0.3">
      <c r="A1869">
        <v>1845</v>
      </c>
      <c r="B1869">
        <v>3.3738708844826575</v>
      </c>
      <c r="C1869">
        <v>-1.1627865486862898E-2</v>
      </c>
    </row>
    <row r="1870" spans="1:3" x14ac:dyDescent="0.3">
      <c r="A1870">
        <v>1846</v>
      </c>
      <c r="B1870">
        <v>3.3739288484984651</v>
      </c>
      <c r="C1870">
        <v>-1.0947146738616187E-2</v>
      </c>
    </row>
    <row r="1871" spans="1:3" x14ac:dyDescent="0.3">
      <c r="A1871">
        <v>1847</v>
      </c>
      <c r="B1871">
        <v>3.3739868125142731</v>
      </c>
      <c r="C1871">
        <v>-1.2604661386035776E-2</v>
      </c>
    </row>
    <row r="1872" spans="1:3" x14ac:dyDescent="0.3">
      <c r="A1872">
        <v>1848</v>
      </c>
      <c r="B1872">
        <v>3.3741607045616973</v>
      </c>
      <c r="C1872">
        <v>-1.1708390196791818E-2</v>
      </c>
    </row>
    <row r="1873" spans="1:3" x14ac:dyDescent="0.3">
      <c r="A1873">
        <v>1849</v>
      </c>
      <c r="B1873">
        <v>3.3742186685775053</v>
      </c>
      <c r="C1873">
        <v>-1.0557809806071017E-2</v>
      </c>
    </row>
    <row r="1874" spans="1:3" x14ac:dyDescent="0.3">
      <c r="A1874">
        <v>1850</v>
      </c>
      <c r="B1874">
        <v>3.3742766325933133</v>
      </c>
      <c r="C1874">
        <v>-9.697498119741077E-3</v>
      </c>
    </row>
    <row r="1875" spans="1:3" x14ac:dyDescent="0.3">
      <c r="A1875">
        <v>1851</v>
      </c>
      <c r="B1875">
        <v>3.3743345966091214</v>
      </c>
      <c r="C1875">
        <v>-1.004632099468461E-2</v>
      </c>
    </row>
    <row r="1876" spans="1:3" x14ac:dyDescent="0.3">
      <c r="A1876">
        <v>1852</v>
      </c>
      <c r="B1876">
        <v>3.3743925606249294</v>
      </c>
      <c r="C1876">
        <v>-7.2827473940169085E-3</v>
      </c>
    </row>
    <row r="1877" spans="1:3" x14ac:dyDescent="0.3">
      <c r="A1877">
        <v>1853</v>
      </c>
      <c r="B1877">
        <v>3.3746244166881612</v>
      </c>
      <c r="C1877">
        <v>-5.0356715813868469E-3</v>
      </c>
    </row>
    <row r="1878" spans="1:3" x14ac:dyDescent="0.3">
      <c r="A1878">
        <v>1854</v>
      </c>
      <c r="B1878">
        <v>3.3746823807039692</v>
      </c>
      <c r="C1878">
        <v>-4.6543729622636754E-3</v>
      </c>
    </row>
    <row r="1879" spans="1:3" x14ac:dyDescent="0.3">
      <c r="A1879">
        <v>1855</v>
      </c>
      <c r="B1879">
        <v>3.3747983087355853</v>
      </c>
      <c r="C1879">
        <v>-4.348138106029964E-3</v>
      </c>
    </row>
    <row r="1880" spans="1:3" x14ac:dyDescent="0.3">
      <c r="A1880">
        <v>1856</v>
      </c>
      <c r="B1880">
        <v>3.3749722007830094</v>
      </c>
      <c r="C1880">
        <v>-7.7318584736305596E-3</v>
      </c>
    </row>
    <row r="1881" spans="1:3" x14ac:dyDescent="0.3">
      <c r="A1881">
        <v>1857</v>
      </c>
      <c r="B1881">
        <v>3.3750301647988175</v>
      </c>
      <c r="C1881">
        <v>-7.5214288265721407E-3</v>
      </c>
    </row>
    <row r="1882" spans="1:3" x14ac:dyDescent="0.3">
      <c r="A1882">
        <v>1858</v>
      </c>
      <c r="B1882">
        <v>3.3750881288146255</v>
      </c>
      <c r="C1882">
        <v>-6.3513730788864464E-3</v>
      </c>
    </row>
    <row r="1883" spans="1:3" x14ac:dyDescent="0.3">
      <c r="A1883">
        <v>1859</v>
      </c>
      <c r="B1883">
        <v>3.3751460928304335</v>
      </c>
      <c r="C1883">
        <v>-6.2922983690669732E-3</v>
      </c>
    </row>
    <row r="1884" spans="1:3" x14ac:dyDescent="0.3">
      <c r="A1884">
        <v>1860</v>
      </c>
      <c r="B1884">
        <v>3.3752040568462411</v>
      </c>
      <c r="C1884">
        <v>-3.6578101855351264E-3</v>
      </c>
    </row>
    <row r="1885" spans="1:3" x14ac:dyDescent="0.3">
      <c r="A1885">
        <v>1861</v>
      </c>
      <c r="B1885">
        <v>3.3753779488936653</v>
      </c>
      <c r="C1885">
        <v>-3.5880949956732522E-3</v>
      </c>
    </row>
    <row r="1886" spans="1:3" x14ac:dyDescent="0.3">
      <c r="A1886">
        <v>1862</v>
      </c>
      <c r="B1886">
        <v>3.3754359129094733</v>
      </c>
      <c r="C1886">
        <v>-4.1574226968230654E-3</v>
      </c>
    </row>
    <row r="1887" spans="1:3" x14ac:dyDescent="0.3">
      <c r="A1887">
        <v>1863</v>
      </c>
      <c r="B1887">
        <v>3.3754938769252814</v>
      </c>
      <c r="C1887">
        <v>-1.2901146650232675E-3</v>
      </c>
    </row>
    <row r="1888" spans="1:3" x14ac:dyDescent="0.3">
      <c r="A1888">
        <v>1864</v>
      </c>
      <c r="B1888">
        <v>3.3755518409410894</v>
      </c>
      <c r="C1888">
        <v>2.2896614354119826E-3</v>
      </c>
    </row>
    <row r="1889" spans="1:3" x14ac:dyDescent="0.3">
      <c r="A1889">
        <v>1865</v>
      </c>
      <c r="B1889">
        <v>3.3756098049568974</v>
      </c>
      <c r="C1889">
        <v>3.7065926861767906E-3</v>
      </c>
    </row>
    <row r="1890" spans="1:3" x14ac:dyDescent="0.3">
      <c r="A1890">
        <v>1866</v>
      </c>
      <c r="B1890">
        <v>3.3757836970043211</v>
      </c>
      <c r="C1890">
        <v>2.9048477437911835E-3</v>
      </c>
    </row>
    <row r="1891" spans="1:3" x14ac:dyDescent="0.3">
      <c r="A1891">
        <v>1867</v>
      </c>
      <c r="B1891">
        <v>3.3758416610201292</v>
      </c>
      <c r="C1891">
        <v>5.2409141045730578E-3</v>
      </c>
    </row>
    <row r="1892" spans="1:3" x14ac:dyDescent="0.3">
      <c r="A1892">
        <v>1868</v>
      </c>
      <c r="B1892">
        <v>3.3758996250359372</v>
      </c>
      <c r="C1892">
        <v>2.0892287010569888E-3</v>
      </c>
    </row>
    <row r="1893" spans="1:3" x14ac:dyDescent="0.3">
      <c r="A1893">
        <v>1869</v>
      </c>
      <c r="B1893">
        <v>3.3759575890517453</v>
      </c>
      <c r="C1893">
        <v>3.6017379867692156E-4</v>
      </c>
    </row>
    <row r="1894" spans="1:3" x14ac:dyDescent="0.3">
      <c r="A1894">
        <v>1870</v>
      </c>
      <c r="B1894">
        <v>3.3760155530675533</v>
      </c>
      <c r="C1894">
        <v>3.0220978286887856E-4</v>
      </c>
    </row>
    <row r="1895" spans="1:3" x14ac:dyDescent="0.3">
      <c r="A1895">
        <v>1871</v>
      </c>
      <c r="B1895">
        <v>3.3762474091307855</v>
      </c>
      <c r="C1895">
        <v>6.4511789157917221E-4</v>
      </c>
    </row>
    <row r="1896" spans="1:3" x14ac:dyDescent="0.3">
      <c r="A1896">
        <v>1872</v>
      </c>
      <c r="B1896">
        <v>3.3763053731465935</v>
      </c>
      <c r="C1896">
        <v>1.1720844447640211E-3</v>
      </c>
    </row>
    <row r="1897" spans="1:3" x14ac:dyDescent="0.3">
      <c r="A1897">
        <v>1873</v>
      </c>
      <c r="B1897">
        <v>3.3763633371624016</v>
      </c>
      <c r="C1897">
        <v>-3.615623453803174E-4</v>
      </c>
    </row>
    <row r="1898" spans="1:3" x14ac:dyDescent="0.3">
      <c r="A1898">
        <v>1874</v>
      </c>
      <c r="B1898">
        <v>3.3764213011782092</v>
      </c>
      <c r="C1898">
        <v>1.6421187620920819E-3</v>
      </c>
    </row>
    <row r="1899" spans="1:3" x14ac:dyDescent="0.3">
      <c r="A1899">
        <v>1875</v>
      </c>
      <c r="B1899">
        <v>3.3765951932256333</v>
      </c>
      <c r="C1899">
        <v>2.4509397284093737E-3</v>
      </c>
    </row>
    <row r="1900" spans="1:3" x14ac:dyDescent="0.3">
      <c r="A1900">
        <v>1876</v>
      </c>
      <c r="B1900">
        <v>3.3766531572414413</v>
      </c>
      <c r="C1900">
        <v>3.340882924300459E-3</v>
      </c>
    </row>
    <row r="1901" spans="1:3" x14ac:dyDescent="0.3">
      <c r="A1901">
        <v>1877</v>
      </c>
      <c r="B1901">
        <v>3.3767111212572494</v>
      </c>
      <c r="C1901">
        <v>1.8902507724041229E-3</v>
      </c>
    </row>
    <row r="1902" spans="1:3" x14ac:dyDescent="0.3">
      <c r="A1902">
        <v>1878</v>
      </c>
      <c r="B1902">
        <v>3.3767690852730574</v>
      </c>
      <c r="C1902">
        <v>7.6299849372407635E-4</v>
      </c>
    </row>
    <row r="1903" spans="1:3" x14ac:dyDescent="0.3">
      <c r="A1903">
        <v>1879</v>
      </c>
      <c r="B1903">
        <v>3.3768270492888655</v>
      </c>
      <c r="C1903">
        <v>3.5180792481690482E-3</v>
      </c>
    </row>
    <row r="1904" spans="1:3" x14ac:dyDescent="0.3">
      <c r="A1904">
        <v>1880</v>
      </c>
      <c r="B1904">
        <v>3.3770009413362896</v>
      </c>
      <c r="C1904">
        <v>4.9472574365960753E-4</v>
      </c>
    </row>
    <row r="1905" spans="1:3" x14ac:dyDescent="0.3">
      <c r="A1905">
        <v>1881</v>
      </c>
      <c r="B1905">
        <v>3.3770589053520972</v>
      </c>
      <c r="C1905">
        <v>2.2366290484132634E-4</v>
      </c>
    </row>
    <row r="1906" spans="1:3" x14ac:dyDescent="0.3">
      <c r="A1906">
        <v>1882</v>
      </c>
      <c r="B1906">
        <v>3.3771168693679052</v>
      </c>
      <c r="C1906">
        <v>1.1650738484370038E-4</v>
      </c>
    </row>
    <row r="1907" spans="1:3" x14ac:dyDescent="0.3">
      <c r="A1907">
        <v>1883</v>
      </c>
      <c r="B1907">
        <v>3.3771748333837133</v>
      </c>
      <c r="C1907">
        <v>1.5282384498114254E-3</v>
      </c>
    </row>
    <row r="1908" spans="1:3" x14ac:dyDescent="0.3">
      <c r="A1908">
        <v>1884</v>
      </c>
      <c r="B1908">
        <v>3.3772327973995213</v>
      </c>
      <c r="C1908">
        <v>4.4674272967881734E-4</v>
      </c>
    </row>
    <row r="1909" spans="1:3" x14ac:dyDescent="0.3">
      <c r="A1909">
        <v>1885</v>
      </c>
      <c r="B1909">
        <v>3.3774066894469454</v>
      </c>
      <c r="C1909">
        <v>1.6394435070972158E-3</v>
      </c>
    </row>
    <row r="1910" spans="1:3" x14ac:dyDescent="0.3">
      <c r="A1910">
        <v>1886</v>
      </c>
      <c r="B1910">
        <v>3.3774646534627535</v>
      </c>
      <c r="C1910">
        <v>2.8262016061999518E-3</v>
      </c>
    </row>
    <row r="1911" spans="1:3" x14ac:dyDescent="0.3">
      <c r="A1911">
        <v>1887</v>
      </c>
      <c r="B1911">
        <v>3.3775226174785615</v>
      </c>
      <c r="C1911">
        <v>3.1516247906533401E-3</v>
      </c>
    </row>
    <row r="1912" spans="1:3" x14ac:dyDescent="0.3">
      <c r="A1912">
        <v>1888</v>
      </c>
      <c r="B1912">
        <v>3.3775805814943696</v>
      </c>
      <c r="C1912">
        <v>4.3066939662010917E-3</v>
      </c>
    </row>
    <row r="1913" spans="1:3" x14ac:dyDescent="0.3">
      <c r="A1913">
        <v>1889</v>
      </c>
      <c r="B1913">
        <v>3.3776385455101776</v>
      </c>
      <c r="C1913">
        <v>3.9638272495241544E-3</v>
      </c>
    </row>
    <row r="1914" spans="1:3" x14ac:dyDescent="0.3">
      <c r="A1914">
        <v>1890</v>
      </c>
      <c r="B1914">
        <v>3.3778124375576013</v>
      </c>
      <c r="C1914">
        <v>3.5030405172924439E-3</v>
      </c>
    </row>
    <row r="1915" spans="1:3" x14ac:dyDescent="0.3">
      <c r="A1915">
        <v>1891</v>
      </c>
      <c r="B1915">
        <v>3.3778704015734093</v>
      </c>
      <c r="C1915">
        <v>3.1923078292712681E-3</v>
      </c>
    </row>
    <row r="1916" spans="1:3" x14ac:dyDescent="0.3">
      <c r="A1916">
        <v>1892</v>
      </c>
      <c r="B1916">
        <v>3.3779283655892174</v>
      </c>
      <c r="C1916">
        <v>5.4165590970223221E-3</v>
      </c>
    </row>
    <row r="1917" spans="1:3" x14ac:dyDescent="0.3">
      <c r="A1917">
        <v>1893</v>
      </c>
      <c r="B1917">
        <v>3.3779863296050254</v>
      </c>
      <c r="C1917">
        <v>7.2659301679904864E-3</v>
      </c>
    </row>
    <row r="1918" spans="1:3" x14ac:dyDescent="0.3">
      <c r="A1918">
        <v>1894</v>
      </c>
      <c r="B1918">
        <v>3.3780442936208335</v>
      </c>
      <c r="C1918">
        <v>6.2714788354374384E-3</v>
      </c>
    </row>
    <row r="1919" spans="1:3" x14ac:dyDescent="0.3">
      <c r="A1919">
        <v>1895</v>
      </c>
      <c r="B1919">
        <v>3.3782181856682576</v>
      </c>
      <c r="C1919">
        <v>7.6132192990625569E-3</v>
      </c>
    </row>
    <row r="1920" spans="1:3" x14ac:dyDescent="0.3">
      <c r="A1920">
        <v>1896</v>
      </c>
      <c r="B1920">
        <v>3.3782761496840656</v>
      </c>
      <c r="C1920">
        <v>6.3693247105893747E-3</v>
      </c>
    </row>
    <row r="1921" spans="1:3" x14ac:dyDescent="0.3">
      <c r="A1921">
        <v>1897</v>
      </c>
      <c r="B1921">
        <v>3.3783341136998732</v>
      </c>
      <c r="C1921">
        <v>5.662469602185638E-3</v>
      </c>
    </row>
    <row r="1922" spans="1:3" x14ac:dyDescent="0.3">
      <c r="A1922">
        <v>1898</v>
      </c>
      <c r="B1922">
        <v>3.3783920777156813</v>
      </c>
      <c r="C1922">
        <v>5.0588305066394668E-3</v>
      </c>
    </row>
    <row r="1923" spans="1:3" x14ac:dyDescent="0.3">
      <c r="A1923">
        <v>1899</v>
      </c>
      <c r="B1923">
        <v>3.3784500417314893</v>
      </c>
      <c r="C1923">
        <v>6.2025973175598992E-3</v>
      </c>
    </row>
    <row r="1924" spans="1:3" x14ac:dyDescent="0.3">
      <c r="A1924">
        <v>1900</v>
      </c>
      <c r="B1924">
        <v>3.3786239337789135</v>
      </c>
      <c r="C1924">
        <v>5.6111669441247791E-3</v>
      </c>
    </row>
    <row r="1925" spans="1:3" x14ac:dyDescent="0.3">
      <c r="A1925">
        <v>1901</v>
      </c>
      <c r="B1925">
        <v>3.3786818977947215</v>
      </c>
      <c r="C1925">
        <v>4.6648234381247988E-3</v>
      </c>
    </row>
    <row r="1926" spans="1:3" x14ac:dyDescent="0.3">
      <c r="A1926">
        <v>1902</v>
      </c>
      <c r="B1926">
        <v>3.3787398618105295</v>
      </c>
      <c r="C1926">
        <v>3.8372575720053703E-3</v>
      </c>
    </row>
    <row r="1927" spans="1:3" x14ac:dyDescent="0.3">
      <c r="A1927">
        <v>1903</v>
      </c>
      <c r="B1927">
        <v>3.3787978258263376</v>
      </c>
      <c r="C1927">
        <v>4.5542850017388226E-3</v>
      </c>
    </row>
    <row r="1928" spans="1:3" x14ac:dyDescent="0.3">
      <c r="A1928">
        <v>1904</v>
      </c>
      <c r="B1928">
        <v>3.3788557898421456</v>
      </c>
      <c r="C1928">
        <v>5.615905486873185E-3</v>
      </c>
    </row>
    <row r="1929" spans="1:3" x14ac:dyDescent="0.3">
      <c r="A1929">
        <v>1905</v>
      </c>
      <c r="B1929">
        <v>3.3790296818895693</v>
      </c>
      <c r="C1929">
        <v>4.5128183833633706E-3</v>
      </c>
    </row>
    <row r="1930" spans="1:3" x14ac:dyDescent="0.3">
      <c r="A1930">
        <v>1906</v>
      </c>
      <c r="B1930">
        <v>3.3790876459053774</v>
      </c>
      <c r="C1930">
        <v>3.9373750309019684E-3</v>
      </c>
    </row>
    <row r="1931" spans="1:3" x14ac:dyDescent="0.3">
      <c r="A1931">
        <v>1907</v>
      </c>
      <c r="B1931">
        <v>3.3791456099211854</v>
      </c>
      <c r="C1931">
        <v>3.2478982625847586E-3</v>
      </c>
    </row>
    <row r="1932" spans="1:3" x14ac:dyDescent="0.3">
      <c r="A1932">
        <v>1908</v>
      </c>
      <c r="B1932">
        <v>3.3792035739369934</v>
      </c>
      <c r="C1932">
        <v>3.0980995289806579E-3</v>
      </c>
    </row>
    <row r="1933" spans="1:3" x14ac:dyDescent="0.3">
      <c r="A1933">
        <v>1909</v>
      </c>
      <c r="B1933">
        <v>3.3792615379528015</v>
      </c>
      <c r="C1933">
        <v>1.0492181753161134E-3</v>
      </c>
    </row>
    <row r="1934" spans="1:3" x14ac:dyDescent="0.3">
      <c r="A1934">
        <v>1910</v>
      </c>
      <c r="B1934">
        <v>3.3794354300002256</v>
      </c>
      <c r="C1934">
        <v>-2.9314335290475668E-4</v>
      </c>
    </row>
    <row r="1935" spans="1:3" x14ac:dyDescent="0.3">
      <c r="A1935">
        <v>1911</v>
      </c>
      <c r="B1935">
        <v>3.3794933940160337</v>
      </c>
      <c r="C1935">
        <v>-2.1834995530345402E-3</v>
      </c>
    </row>
    <row r="1936" spans="1:3" x14ac:dyDescent="0.3">
      <c r="A1936">
        <v>1912</v>
      </c>
      <c r="B1936">
        <v>3.3795513580318413</v>
      </c>
      <c r="C1936">
        <v>-2.1303547076731988E-3</v>
      </c>
    </row>
    <row r="1937" spans="1:3" x14ac:dyDescent="0.3">
      <c r="A1937">
        <v>1913</v>
      </c>
      <c r="B1937">
        <v>3.3796093220476493</v>
      </c>
      <c r="C1937">
        <v>-5.9584990831140772E-4</v>
      </c>
    </row>
    <row r="1938" spans="1:3" x14ac:dyDescent="0.3">
      <c r="A1938">
        <v>1914</v>
      </c>
      <c r="B1938">
        <v>3.3796672860634573</v>
      </c>
      <c r="C1938">
        <v>2.6541965332591566E-3</v>
      </c>
    </row>
    <row r="1939" spans="1:3" x14ac:dyDescent="0.3">
      <c r="A1939">
        <v>1915</v>
      </c>
      <c r="B1939">
        <v>3.3798411781108815</v>
      </c>
      <c r="C1939">
        <v>2.2407334836351822E-3</v>
      </c>
    </row>
    <row r="1940" spans="1:3" x14ac:dyDescent="0.3">
      <c r="A1940">
        <v>1916</v>
      </c>
      <c r="B1940">
        <v>3.3798991421266895</v>
      </c>
      <c r="C1940">
        <v>4.3951193325493243E-3</v>
      </c>
    </row>
    <row r="1941" spans="1:3" x14ac:dyDescent="0.3">
      <c r="A1941">
        <v>1917</v>
      </c>
      <c r="B1941">
        <v>3.3799571061424976</v>
      </c>
      <c r="C1941">
        <v>4.2941301260364106E-3</v>
      </c>
    </row>
    <row r="1942" spans="1:3" x14ac:dyDescent="0.3">
      <c r="A1942">
        <v>1918</v>
      </c>
      <c r="B1942">
        <v>3.3800150701583056</v>
      </c>
      <c r="C1942">
        <v>6.1966488318403457E-3</v>
      </c>
    </row>
    <row r="1943" spans="1:3" x14ac:dyDescent="0.3">
      <c r="A1943">
        <v>1919</v>
      </c>
      <c r="B1943">
        <v>3.3800730341741136</v>
      </c>
      <c r="C1943">
        <v>6.3171211825125972E-3</v>
      </c>
    </row>
    <row r="1944" spans="1:3" x14ac:dyDescent="0.3">
      <c r="A1944">
        <v>1920</v>
      </c>
      <c r="B1944">
        <v>3.3802469262215373</v>
      </c>
      <c r="C1944">
        <v>5.3825806164868872E-3</v>
      </c>
    </row>
    <row r="1945" spans="1:3" x14ac:dyDescent="0.3">
      <c r="A1945">
        <v>1921</v>
      </c>
      <c r="B1945">
        <v>3.3803048902373454</v>
      </c>
      <c r="C1945">
        <v>4.6217081548096672E-3</v>
      </c>
    </row>
    <row r="1946" spans="1:3" x14ac:dyDescent="0.3">
      <c r="A1946">
        <v>1922</v>
      </c>
      <c r="B1946">
        <v>3.3803628542531534</v>
      </c>
      <c r="C1946">
        <v>6.4481204835296069E-3</v>
      </c>
    </row>
    <row r="1947" spans="1:3" x14ac:dyDescent="0.3">
      <c r="A1947">
        <v>1923</v>
      </c>
      <c r="B1947">
        <v>3.3804208182689615</v>
      </c>
      <c r="C1947">
        <v>8.4189795372346943E-3</v>
      </c>
    </row>
    <row r="1948" spans="1:3" x14ac:dyDescent="0.3">
      <c r="A1948">
        <v>1924</v>
      </c>
      <c r="B1948">
        <v>3.3804787822847695</v>
      </c>
      <c r="C1948">
        <v>8.2900512110835045E-3</v>
      </c>
    </row>
    <row r="1949" spans="1:3" x14ac:dyDescent="0.3">
      <c r="A1949">
        <v>1925</v>
      </c>
      <c r="B1949">
        <v>3.3806526743321936</v>
      </c>
      <c r="C1949">
        <v>1.166432488248681E-2</v>
      </c>
    </row>
    <row r="1950" spans="1:3" x14ac:dyDescent="0.3">
      <c r="A1950">
        <v>1926</v>
      </c>
      <c r="B1950">
        <v>3.3807106383480017</v>
      </c>
      <c r="C1950">
        <v>1.1220790012034243E-2</v>
      </c>
    </row>
    <row r="1951" spans="1:3" x14ac:dyDescent="0.3">
      <c r="A1951">
        <v>1927</v>
      </c>
      <c r="B1951">
        <v>3.3807686023638097</v>
      </c>
      <c r="C1951">
        <v>1.1587111081743373E-2</v>
      </c>
    </row>
    <row r="1952" spans="1:3" x14ac:dyDescent="0.3">
      <c r="A1952">
        <v>1928</v>
      </c>
      <c r="B1952">
        <v>3.3808265663796173</v>
      </c>
      <c r="C1952">
        <v>1.1529147065935774E-2</v>
      </c>
    </row>
    <row r="1953" spans="1:3" x14ac:dyDescent="0.3">
      <c r="A1953">
        <v>1929</v>
      </c>
      <c r="B1953">
        <v>3.3808845303954254</v>
      </c>
      <c r="C1953">
        <v>1.3309649555692804E-2</v>
      </c>
    </row>
    <row r="1954" spans="1:3" x14ac:dyDescent="0.3">
      <c r="A1954">
        <v>1930</v>
      </c>
      <c r="B1954">
        <v>3.3810584224428495</v>
      </c>
      <c r="C1954">
        <v>1.3373994894451791E-2</v>
      </c>
    </row>
    <row r="1955" spans="1:3" x14ac:dyDescent="0.3">
      <c r="A1955">
        <v>1931</v>
      </c>
      <c r="B1955">
        <v>3.3811163864586575</v>
      </c>
      <c r="C1955">
        <v>1.7431209276270287E-2</v>
      </c>
    </row>
    <row r="1956" spans="1:3" x14ac:dyDescent="0.3">
      <c r="A1956">
        <v>1932</v>
      </c>
      <c r="B1956">
        <v>3.3811743504744656</v>
      </c>
      <c r="C1956">
        <v>1.9007768846326378E-2</v>
      </c>
    </row>
    <row r="1957" spans="1:3" x14ac:dyDescent="0.3">
      <c r="A1957">
        <v>1933</v>
      </c>
      <c r="B1957">
        <v>3.3812323144902736</v>
      </c>
      <c r="C1957">
        <v>1.8254499031404858E-2</v>
      </c>
    </row>
    <row r="1958" spans="1:3" x14ac:dyDescent="0.3">
      <c r="A1958">
        <v>1934</v>
      </c>
      <c r="B1958">
        <v>3.3812902785060817</v>
      </c>
      <c r="C1958">
        <v>1.7687322100853109E-2</v>
      </c>
    </row>
    <row r="1959" spans="1:3" x14ac:dyDescent="0.3">
      <c r="A1959">
        <v>1935</v>
      </c>
      <c r="B1959">
        <v>3.3815221345693134</v>
      </c>
      <c r="C1959">
        <v>1.9511168748154173E-2</v>
      </c>
    </row>
    <row r="1960" spans="1:3" x14ac:dyDescent="0.3">
      <c r="A1960">
        <v>1936</v>
      </c>
      <c r="B1960">
        <v>3.3815800985851214</v>
      </c>
      <c r="C1960">
        <v>1.5687101340501552E-2</v>
      </c>
    </row>
    <row r="1961" spans="1:3" x14ac:dyDescent="0.3">
      <c r="A1961">
        <v>1937</v>
      </c>
      <c r="B1961">
        <v>3.3816380626009295</v>
      </c>
      <c r="C1961">
        <v>1.3960880498594896E-2</v>
      </c>
    </row>
    <row r="1962" spans="1:3" x14ac:dyDescent="0.3">
      <c r="A1962">
        <v>1938</v>
      </c>
      <c r="B1962">
        <v>3.3816960266167375</v>
      </c>
      <c r="C1962">
        <v>1.2180884559967353E-2</v>
      </c>
    </row>
    <row r="1963" spans="1:3" x14ac:dyDescent="0.3">
      <c r="A1963">
        <v>1939</v>
      </c>
      <c r="B1963">
        <v>3.3818699186641616</v>
      </c>
      <c r="C1963">
        <v>1.3161018726004947E-2</v>
      </c>
    </row>
    <row r="1964" spans="1:3" x14ac:dyDescent="0.3">
      <c r="A1964">
        <v>1940</v>
      </c>
      <c r="B1964">
        <v>3.3819278826799697</v>
      </c>
      <c r="C1964">
        <v>1.5363674760068058E-2</v>
      </c>
    </row>
    <row r="1965" spans="1:3" x14ac:dyDescent="0.3">
      <c r="A1965">
        <v>1941</v>
      </c>
      <c r="B1965">
        <v>3.3819858466957777</v>
      </c>
      <c r="C1965">
        <v>1.3401710303242886E-2</v>
      </c>
    </row>
    <row r="1966" spans="1:3" x14ac:dyDescent="0.3">
      <c r="A1966">
        <v>1942</v>
      </c>
      <c r="B1966">
        <v>3.3820438107115858</v>
      </c>
      <c r="C1966">
        <v>1.1375193931153493E-2</v>
      </c>
    </row>
    <row r="1967" spans="1:3" x14ac:dyDescent="0.3">
      <c r="A1967">
        <v>1943</v>
      </c>
      <c r="B1967">
        <v>3.3821017747273934</v>
      </c>
      <c r="C1967">
        <v>8.5136728883559165E-3</v>
      </c>
    </row>
    <row r="1968" spans="1:3" x14ac:dyDescent="0.3">
      <c r="A1968">
        <v>1944</v>
      </c>
      <c r="B1968">
        <v>3.3822756667748175</v>
      </c>
      <c r="C1968">
        <v>8.4122105106931855E-3</v>
      </c>
    </row>
    <row r="1969" spans="1:3" x14ac:dyDescent="0.3">
      <c r="A1969">
        <v>1945</v>
      </c>
      <c r="B1969">
        <v>3.3823336307906255</v>
      </c>
      <c r="C1969">
        <v>9.9464107113123035E-3</v>
      </c>
    </row>
    <row r="1970" spans="1:3" x14ac:dyDescent="0.3">
      <c r="A1970">
        <v>1946</v>
      </c>
      <c r="B1970">
        <v>3.3823915948064336</v>
      </c>
      <c r="C1970">
        <v>9.7740338382084069E-3</v>
      </c>
    </row>
    <row r="1971" spans="1:3" x14ac:dyDescent="0.3">
      <c r="A1971">
        <v>1947</v>
      </c>
      <c r="B1971">
        <v>3.3824495588222416</v>
      </c>
      <c r="C1971">
        <v>7.3719040882811449E-3</v>
      </c>
    </row>
    <row r="1972" spans="1:3" x14ac:dyDescent="0.3">
      <c r="A1972">
        <v>1948</v>
      </c>
      <c r="B1972">
        <v>3.3825075228380497</v>
      </c>
      <c r="C1972">
        <v>7.7862618035178244E-3</v>
      </c>
    </row>
    <row r="1973" spans="1:3" x14ac:dyDescent="0.3">
      <c r="A1973">
        <v>1949</v>
      </c>
      <c r="B1973">
        <v>3.3826814148854738</v>
      </c>
      <c r="C1973">
        <v>6.7079635133491244E-3</v>
      </c>
    </row>
    <row r="1974" spans="1:3" x14ac:dyDescent="0.3">
      <c r="A1974">
        <v>1950</v>
      </c>
      <c r="B1974">
        <v>3.3827393789012814</v>
      </c>
      <c r="C1974">
        <v>7.8354321468649957E-3</v>
      </c>
    </row>
    <row r="1975" spans="1:3" x14ac:dyDescent="0.3">
      <c r="A1975">
        <v>1951</v>
      </c>
      <c r="B1975">
        <v>3.3827973429170894</v>
      </c>
      <c r="C1975">
        <v>1.3051287541584244E-2</v>
      </c>
    </row>
    <row r="1976" spans="1:3" x14ac:dyDescent="0.3">
      <c r="A1976">
        <v>1952</v>
      </c>
      <c r="B1976">
        <v>3.3828553069328975</v>
      </c>
      <c r="C1976">
        <v>1.4105567646632178E-2</v>
      </c>
    </row>
    <row r="1977" spans="1:3" x14ac:dyDescent="0.3">
      <c r="A1977">
        <v>1953</v>
      </c>
      <c r="B1977">
        <v>3.3829132709487055</v>
      </c>
      <c r="C1977">
        <v>1.1513892561505035E-2</v>
      </c>
    </row>
    <row r="1978" spans="1:3" x14ac:dyDescent="0.3">
      <c r="A1978">
        <v>1954</v>
      </c>
      <c r="B1978">
        <v>3.3830871629961297</v>
      </c>
      <c r="C1978">
        <v>1.3574139278299313E-2</v>
      </c>
    </row>
    <row r="1979" spans="1:3" x14ac:dyDescent="0.3">
      <c r="A1979">
        <v>1955</v>
      </c>
      <c r="B1979">
        <v>3.3831451270119377</v>
      </c>
      <c r="C1979">
        <v>1.5567238643918735E-2</v>
      </c>
    </row>
    <row r="1980" spans="1:3" x14ac:dyDescent="0.3">
      <c r="A1980">
        <v>1956</v>
      </c>
      <c r="B1980">
        <v>3.3832030910277457</v>
      </c>
      <c r="C1980">
        <v>1.704469616674853E-2</v>
      </c>
    </row>
    <row r="1981" spans="1:3" x14ac:dyDescent="0.3">
      <c r="A1981">
        <v>1957</v>
      </c>
      <c r="B1981">
        <v>3.3832610550435538</v>
      </c>
      <c r="C1981">
        <v>1.5449576517595709E-2</v>
      </c>
    </row>
    <row r="1982" spans="1:3" x14ac:dyDescent="0.3">
      <c r="A1982">
        <v>1958</v>
      </c>
      <c r="B1982">
        <v>3.3833190190593614</v>
      </c>
      <c r="C1982">
        <v>1.4895377027945855E-2</v>
      </c>
    </row>
    <row r="1983" spans="1:3" x14ac:dyDescent="0.3">
      <c r="A1983">
        <v>1959</v>
      </c>
      <c r="B1983">
        <v>3.3834929111067855</v>
      </c>
      <c r="C1983">
        <v>1.5597322006895009E-2</v>
      </c>
    </row>
    <row r="1984" spans="1:3" x14ac:dyDescent="0.3">
      <c r="A1984">
        <v>1960</v>
      </c>
      <c r="B1984">
        <v>3.3835508751225936</v>
      </c>
      <c r="C1984">
        <v>1.3838098716429048E-2</v>
      </c>
    </row>
    <row r="1985" spans="1:3" x14ac:dyDescent="0.3">
      <c r="A1985">
        <v>1961</v>
      </c>
      <c r="B1985">
        <v>3.3836088391384016</v>
      </c>
      <c r="C1985">
        <v>1.5230096732833598E-2</v>
      </c>
    </row>
    <row r="1986" spans="1:3" x14ac:dyDescent="0.3">
      <c r="A1986">
        <v>1962</v>
      </c>
      <c r="B1986">
        <v>3.3836668031542096</v>
      </c>
      <c r="C1986">
        <v>1.4181125326819366E-2</v>
      </c>
    </row>
    <row r="1987" spans="1:3" x14ac:dyDescent="0.3">
      <c r="A1987">
        <v>1963</v>
      </c>
      <c r="B1987">
        <v>3.3837247671700177</v>
      </c>
      <c r="C1987">
        <v>1.6232623779817157E-2</v>
      </c>
    </row>
    <row r="1988" spans="1:3" x14ac:dyDescent="0.3">
      <c r="A1988">
        <v>1964</v>
      </c>
      <c r="B1988">
        <v>3.3838986592174418</v>
      </c>
      <c r="C1988">
        <v>1.4841451012098439E-2</v>
      </c>
    </row>
    <row r="1989" spans="1:3" x14ac:dyDescent="0.3">
      <c r="A1989">
        <v>1965</v>
      </c>
      <c r="B1989">
        <v>3.3839566232332494</v>
      </c>
      <c r="C1989">
        <v>1.5476525919880579E-2</v>
      </c>
    </row>
    <row r="1990" spans="1:3" x14ac:dyDescent="0.3">
      <c r="A1990">
        <v>1966</v>
      </c>
      <c r="B1990">
        <v>3.3840145872490575</v>
      </c>
      <c r="C1990">
        <v>1.4234529064828472E-2</v>
      </c>
    </row>
    <row r="1991" spans="1:3" x14ac:dyDescent="0.3">
      <c r="A1991">
        <v>1967</v>
      </c>
      <c r="B1991">
        <v>3.3840725512648655</v>
      </c>
      <c r="C1991">
        <v>1.4200867556158236E-2</v>
      </c>
    </row>
    <row r="1992" spans="1:3" x14ac:dyDescent="0.3">
      <c r="A1992">
        <v>1968</v>
      </c>
      <c r="B1992">
        <v>3.3841305152806735</v>
      </c>
      <c r="C1992">
        <v>1.1688439582689281E-2</v>
      </c>
    </row>
    <row r="1993" spans="1:3" x14ac:dyDescent="0.3">
      <c r="A1993">
        <v>1969</v>
      </c>
      <c r="B1993">
        <v>3.3843044073280977</v>
      </c>
      <c r="C1993">
        <v>1.1160029248861392E-2</v>
      </c>
    </row>
    <row r="1994" spans="1:3" x14ac:dyDescent="0.3">
      <c r="A1994">
        <v>1970</v>
      </c>
      <c r="B1994">
        <v>3.3843623713439057</v>
      </c>
      <c r="C1994">
        <v>9.7336728618673263E-3</v>
      </c>
    </row>
    <row r="1995" spans="1:3" x14ac:dyDescent="0.3">
      <c r="A1995">
        <v>1971</v>
      </c>
      <c r="B1995">
        <v>3.3844203353597138</v>
      </c>
      <c r="C1995">
        <v>1.0484666337361226E-2</v>
      </c>
    </row>
    <row r="1996" spans="1:3" x14ac:dyDescent="0.3">
      <c r="A1996">
        <v>1972</v>
      </c>
      <c r="B1996">
        <v>3.3844782993755218</v>
      </c>
      <c r="C1996">
        <v>1.2400735846034738E-2</v>
      </c>
    </row>
    <row r="1997" spans="1:3" x14ac:dyDescent="0.3">
      <c r="A1997">
        <v>1973</v>
      </c>
      <c r="B1997">
        <v>3.3845362633913298</v>
      </c>
      <c r="C1997">
        <v>1.1547954245588965E-2</v>
      </c>
    </row>
    <row r="1998" spans="1:3" x14ac:dyDescent="0.3">
      <c r="A1998">
        <v>1974</v>
      </c>
      <c r="B1998">
        <v>3.3847101554387535</v>
      </c>
      <c r="C1998">
        <v>1.2433496056329485E-2</v>
      </c>
    </row>
    <row r="1999" spans="1:3" x14ac:dyDescent="0.3">
      <c r="A1999">
        <v>1975</v>
      </c>
      <c r="B1999">
        <v>3.3847681194545616</v>
      </c>
      <c r="C1999">
        <v>8.8123479586603715E-3</v>
      </c>
    </row>
    <row r="2000" spans="1:3" x14ac:dyDescent="0.3">
      <c r="A2000">
        <v>1976</v>
      </c>
      <c r="B2000">
        <v>3.3848260834703696</v>
      </c>
      <c r="C2000">
        <v>5.3916690691133695E-3</v>
      </c>
    </row>
    <row r="2001" spans="1:3" x14ac:dyDescent="0.3">
      <c r="A2001">
        <v>1977</v>
      </c>
      <c r="B2001">
        <v>3.3848840474861777</v>
      </c>
      <c r="C2001">
        <v>5.4079691181398992E-3</v>
      </c>
    </row>
    <row r="2002" spans="1:3" x14ac:dyDescent="0.3">
      <c r="A2002">
        <v>1978</v>
      </c>
      <c r="B2002">
        <v>3.3849420115019857</v>
      </c>
      <c r="C2002">
        <v>7.7988964646555914E-3</v>
      </c>
    </row>
    <row r="2003" spans="1:3" x14ac:dyDescent="0.3">
      <c r="A2003">
        <v>1979</v>
      </c>
      <c r="B2003">
        <v>3.3851159035494098</v>
      </c>
      <c r="C2003">
        <v>8.738211443466426E-3</v>
      </c>
    </row>
    <row r="2004" spans="1:3" x14ac:dyDescent="0.3">
      <c r="A2004">
        <v>1980</v>
      </c>
      <c r="B2004">
        <v>3.3851738675652179</v>
      </c>
      <c r="C2004">
        <v>8.7924632408951098E-3</v>
      </c>
    </row>
    <row r="2005" spans="1:3" x14ac:dyDescent="0.3">
      <c r="A2005">
        <v>1981</v>
      </c>
      <c r="B2005">
        <v>3.3852318315810255</v>
      </c>
      <c r="C2005">
        <v>9.9634669111154928E-3</v>
      </c>
    </row>
    <row r="2006" spans="1:3" x14ac:dyDescent="0.3">
      <c r="A2006">
        <v>1982</v>
      </c>
      <c r="B2006">
        <v>3.3852897955968335</v>
      </c>
      <c r="C2006">
        <v>1.0691477438632635E-2</v>
      </c>
    </row>
    <row r="2007" spans="1:3" x14ac:dyDescent="0.3">
      <c r="A2007">
        <v>1983</v>
      </c>
      <c r="B2007">
        <v>3.3853477596126416</v>
      </c>
      <c r="C2007">
        <v>9.889493449767528E-3</v>
      </c>
    </row>
    <row r="2008" spans="1:3" x14ac:dyDescent="0.3">
      <c r="A2008">
        <v>1984</v>
      </c>
      <c r="B2008">
        <v>3.3855216516600657</v>
      </c>
      <c r="C2008">
        <v>8.875738962704105E-3</v>
      </c>
    </row>
    <row r="2009" spans="1:3" x14ac:dyDescent="0.3">
      <c r="A2009">
        <v>1985</v>
      </c>
      <c r="B2009">
        <v>3.3855796156758737</v>
      </c>
      <c r="C2009">
        <v>7.7656577397191562E-3</v>
      </c>
    </row>
    <row r="2010" spans="1:3" x14ac:dyDescent="0.3">
      <c r="A2010">
        <v>1986</v>
      </c>
      <c r="B2010">
        <v>3.3856375796916818</v>
      </c>
      <c r="C2010">
        <v>4.534193490521865E-3</v>
      </c>
    </row>
    <row r="2011" spans="1:3" x14ac:dyDescent="0.3">
      <c r="A2011">
        <v>1987</v>
      </c>
      <c r="B2011">
        <v>3.3856955437074898</v>
      </c>
      <c r="C2011">
        <v>4.3842561538829372E-3</v>
      </c>
    </row>
    <row r="2012" spans="1:3" x14ac:dyDescent="0.3">
      <c r="A2012">
        <v>1988</v>
      </c>
      <c r="B2012">
        <v>3.3857535077232979</v>
      </c>
      <c r="C2012">
        <v>3.1536954389359551E-3</v>
      </c>
    </row>
    <row r="2013" spans="1:3" x14ac:dyDescent="0.3">
      <c r="A2013">
        <v>1989</v>
      </c>
      <c r="B2013">
        <v>3.3859273997707215</v>
      </c>
      <c r="C2013">
        <v>5.6264793720384176E-4</v>
      </c>
    </row>
    <row r="2014" spans="1:3" x14ac:dyDescent="0.3">
      <c r="A2014">
        <v>1990</v>
      </c>
      <c r="B2014">
        <v>3.3859853637865296</v>
      </c>
      <c r="C2014">
        <v>-2.0933745961038142E-4</v>
      </c>
    </row>
    <row r="2015" spans="1:3" x14ac:dyDescent="0.3">
      <c r="A2015">
        <v>1991</v>
      </c>
      <c r="B2015">
        <v>3.3860433278023376</v>
      </c>
      <c r="C2015">
        <v>1.3714163573901317E-3</v>
      </c>
    </row>
    <row r="2016" spans="1:3" x14ac:dyDescent="0.3">
      <c r="A2016">
        <v>1992</v>
      </c>
      <c r="B2016">
        <v>3.3861012918181457</v>
      </c>
      <c r="C2016">
        <v>-1.5668846836902617E-3</v>
      </c>
    </row>
    <row r="2017" spans="1:3" x14ac:dyDescent="0.3">
      <c r="A2017">
        <v>1993</v>
      </c>
      <c r="B2017">
        <v>3.3861592558339537</v>
      </c>
      <c r="C2017">
        <v>-1.517363810819905E-3</v>
      </c>
    </row>
    <row r="2018" spans="1:3" x14ac:dyDescent="0.3">
      <c r="A2018">
        <v>1994</v>
      </c>
      <c r="B2018">
        <v>3.3863331478813778</v>
      </c>
      <c r="C2018">
        <v>5.6514927363160439E-4</v>
      </c>
    </row>
    <row r="2019" spans="1:3" x14ac:dyDescent="0.3">
      <c r="A2019">
        <v>1995</v>
      </c>
      <c r="B2019">
        <v>3.3863911118971859</v>
      </c>
      <c r="C2019">
        <v>2.7856081203450067E-3</v>
      </c>
    </row>
    <row r="2020" spans="1:3" x14ac:dyDescent="0.3">
      <c r="A2020">
        <v>1996</v>
      </c>
      <c r="B2020">
        <v>3.3864490759129939</v>
      </c>
      <c r="C2020">
        <v>6.2915697483267863E-4</v>
      </c>
    </row>
    <row r="2021" spans="1:3" x14ac:dyDescent="0.3">
      <c r="A2021">
        <v>1997</v>
      </c>
      <c r="B2021">
        <v>3.3865070399288015</v>
      </c>
      <c r="C2021">
        <v>2.0589892979483437E-4</v>
      </c>
    </row>
    <row r="2022" spans="1:3" x14ac:dyDescent="0.3">
      <c r="A2022">
        <v>1998</v>
      </c>
      <c r="B2022">
        <v>3.3865650039446096</v>
      </c>
      <c r="C2022">
        <v>3.77838701358435E-4</v>
      </c>
    </row>
    <row r="2023" spans="1:3" x14ac:dyDescent="0.3">
      <c r="A2023">
        <v>1999</v>
      </c>
      <c r="B2023">
        <v>3.3867388959920337</v>
      </c>
      <c r="C2023">
        <v>6.316730651168001E-5</v>
      </c>
    </row>
    <row r="2024" spans="1:3" x14ac:dyDescent="0.3">
      <c r="A2024">
        <v>2000</v>
      </c>
      <c r="B2024">
        <v>3.3867968600078417</v>
      </c>
      <c r="C2024">
        <v>3.3395411252210572E-3</v>
      </c>
    </row>
    <row r="2025" spans="1:3" x14ac:dyDescent="0.3">
      <c r="A2025">
        <v>2001</v>
      </c>
      <c r="B2025">
        <v>3.3868548240236498</v>
      </c>
      <c r="C2025">
        <v>-3.8439621433106197E-4</v>
      </c>
    </row>
    <row r="2026" spans="1:3" x14ac:dyDescent="0.3">
      <c r="A2026">
        <v>2002</v>
      </c>
      <c r="B2026">
        <v>3.3869127880394578</v>
      </c>
      <c r="C2026">
        <v>-1.9754496643185071E-3</v>
      </c>
    </row>
    <row r="2027" spans="1:3" x14ac:dyDescent="0.3">
      <c r="A2027">
        <v>2003</v>
      </c>
      <c r="B2027">
        <v>3.3869707520552659</v>
      </c>
      <c r="C2027">
        <v>-2.0459436860971181E-3</v>
      </c>
    </row>
    <row r="2028" spans="1:3" x14ac:dyDescent="0.3">
      <c r="A2028">
        <v>2004</v>
      </c>
      <c r="B2028">
        <v>3.3871446441026896</v>
      </c>
      <c r="C2028">
        <v>-1.8530352066514766E-3</v>
      </c>
    </row>
    <row r="2029" spans="1:3" x14ac:dyDescent="0.3">
      <c r="A2029">
        <v>2005</v>
      </c>
      <c r="B2029">
        <v>3.3872026081184976</v>
      </c>
      <c r="C2029">
        <v>-3.8792425712377288E-3</v>
      </c>
    </row>
    <row r="2030" spans="1:3" x14ac:dyDescent="0.3">
      <c r="A2030">
        <v>2006</v>
      </c>
      <c r="B2030">
        <v>3.3872605721343056</v>
      </c>
      <c r="C2030">
        <v>-6.1798029467832194E-3</v>
      </c>
    </row>
    <row r="2031" spans="1:3" x14ac:dyDescent="0.3">
      <c r="A2031">
        <v>2007</v>
      </c>
      <c r="B2031">
        <v>3.3873185361501137</v>
      </c>
      <c r="C2031">
        <v>-4.0077472615163146E-3</v>
      </c>
    </row>
    <row r="2032" spans="1:3" x14ac:dyDescent="0.3">
      <c r="A2032">
        <v>2008</v>
      </c>
      <c r="B2032">
        <v>3.3873765001659217</v>
      </c>
      <c r="C2032">
        <v>-4.0225928209651762E-3</v>
      </c>
    </row>
    <row r="2033" spans="1:3" x14ac:dyDescent="0.3">
      <c r="A2033">
        <v>2009</v>
      </c>
      <c r="B2033">
        <v>3.3875503922133459</v>
      </c>
      <c r="C2033">
        <v>-6.2078405043357598E-3</v>
      </c>
    </row>
    <row r="2034" spans="1:3" x14ac:dyDescent="0.3">
      <c r="A2034">
        <v>2010</v>
      </c>
      <c r="B2034">
        <v>3.3876083562291539</v>
      </c>
      <c r="C2034">
        <v>-7.9222043221989225E-3</v>
      </c>
    </row>
    <row r="2035" spans="1:3" x14ac:dyDescent="0.3">
      <c r="A2035">
        <v>2011</v>
      </c>
      <c r="B2035">
        <v>3.3876663202449619</v>
      </c>
      <c r="C2035">
        <v>-7.5039394110461011E-3</v>
      </c>
    </row>
    <row r="2036" spans="1:3" x14ac:dyDescent="0.3">
      <c r="A2036">
        <v>2012</v>
      </c>
      <c r="B2036">
        <v>3.3877242842607695</v>
      </c>
      <c r="C2036">
        <v>-7.4099098562339094E-3</v>
      </c>
    </row>
    <row r="2037" spans="1:3" x14ac:dyDescent="0.3">
      <c r="A2037">
        <v>2013</v>
      </c>
      <c r="B2037">
        <v>3.3877822482765776</v>
      </c>
      <c r="C2037">
        <v>-5.1259480225636089E-3</v>
      </c>
    </row>
    <row r="2038" spans="1:3" x14ac:dyDescent="0.3">
      <c r="A2038">
        <v>2014</v>
      </c>
      <c r="B2038">
        <v>3.3879561403240017</v>
      </c>
      <c r="C2038">
        <v>-1.8425925941802923E-3</v>
      </c>
    </row>
    <row r="2039" spans="1:3" x14ac:dyDescent="0.3">
      <c r="A2039">
        <v>2015</v>
      </c>
      <c r="B2039">
        <v>3.3880141043398098</v>
      </c>
      <c r="C2039">
        <v>-2.5830136376518986E-3</v>
      </c>
    </row>
    <row r="2040" spans="1:3" x14ac:dyDescent="0.3">
      <c r="A2040">
        <v>2016</v>
      </c>
      <c r="B2040">
        <v>3.3880720683556178</v>
      </c>
      <c r="C2040">
        <v>-2.5909181863736919E-3</v>
      </c>
    </row>
    <row r="2041" spans="1:3" x14ac:dyDescent="0.3">
      <c r="A2041">
        <v>2017</v>
      </c>
      <c r="B2041">
        <v>3.3881300323714258</v>
      </c>
      <c r="C2041">
        <v>-2.3236362382497155E-3</v>
      </c>
    </row>
    <row r="2042" spans="1:3" x14ac:dyDescent="0.3">
      <c r="A2042">
        <v>2018</v>
      </c>
      <c r="B2042">
        <v>3.3881879963872339</v>
      </c>
      <c r="C2042">
        <v>-2.606744590983201E-3</v>
      </c>
    </row>
    <row r="2043" spans="1:3" x14ac:dyDescent="0.3">
      <c r="A2043">
        <v>2019</v>
      </c>
      <c r="B2043">
        <v>3.3884778164662737</v>
      </c>
      <c r="C2043">
        <v>-4.6319432673134209E-3</v>
      </c>
    </row>
    <row r="2044" spans="1:3" x14ac:dyDescent="0.3">
      <c r="A2044">
        <v>2020</v>
      </c>
      <c r="B2044">
        <v>3.3885357804820817</v>
      </c>
      <c r="C2044">
        <v>-1.6535208223795728E-3</v>
      </c>
    </row>
    <row r="2045" spans="1:3" x14ac:dyDescent="0.3">
      <c r="A2045">
        <v>2021</v>
      </c>
      <c r="B2045">
        <v>3.3885937444978897</v>
      </c>
      <c r="C2045">
        <v>9.9225023746196683E-4</v>
      </c>
    </row>
    <row r="2046" spans="1:3" x14ac:dyDescent="0.3">
      <c r="A2046">
        <v>2022</v>
      </c>
      <c r="B2046">
        <v>3.3888256005611219</v>
      </c>
      <c r="C2046">
        <v>-1.8168389724673162E-3</v>
      </c>
    </row>
    <row r="2047" spans="1:3" x14ac:dyDescent="0.3">
      <c r="A2047">
        <v>2023</v>
      </c>
      <c r="B2047">
        <v>3.38888356457693</v>
      </c>
      <c r="C2047">
        <v>-5.1776833188972304E-3</v>
      </c>
    </row>
    <row r="2048" spans="1:3" x14ac:dyDescent="0.3">
      <c r="A2048">
        <v>2024</v>
      </c>
      <c r="B2048">
        <v>3.388941528592738</v>
      </c>
      <c r="C2048">
        <v>-4.3712902062233994E-3</v>
      </c>
    </row>
    <row r="2049" spans="1:3" x14ac:dyDescent="0.3">
      <c r="A2049">
        <v>2025</v>
      </c>
      <c r="B2049">
        <v>3.3889994926085456</v>
      </c>
      <c r="C2049">
        <v>-4.031725723877333E-3</v>
      </c>
    </row>
    <row r="2050" spans="1:3" x14ac:dyDescent="0.3">
      <c r="A2050">
        <v>2026</v>
      </c>
      <c r="B2050">
        <v>3.3891733846559697</v>
      </c>
      <c r="C2050">
        <v>-4.2664769224591836E-3</v>
      </c>
    </row>
    <row r="2051" spans="1:3" x14ac:dyDescent="0.3">
      <c r="A2051">
        <v>2027</v>
      </c>
      <c r="B2051">
        <v>3.3892313486717778</v>
      </c>
      <c r="C2051">
        <v>-6.6002407655285644E-3</v>
      </c>
    </row>
    <row r="2052" spans="1:3" x14ac:dyDescent="0.3">
      <c r="A2052">
        <v>2028</v>
      </c>
      <c r="B2052">
        <v>3.3892893126875858</v>
      </c>
      <c r="C2052">
        <v>-8.7723629003968462E-3</v>
      </c>
    </row>
    <row r="2053" spans="1:3" x14ac:dyDescent="0.3">
      <c r="A2053">
        <v>2029</v>
      </c>
      <c r="B2053">
        <v>3.3893472767033939</v>
      </c>
      <c r="C2053">
        <v>-7.7268665859113739E-3</v>
      </c>
    </row>
    <row r="2054" spans="1:3" x14ac:dyDescent="0.3">
      <c r="A2054">
        <v>2030</v>
      </c>
      <c r="B2054">
        <v>3.3894052407192019</v>
      </c>
      <c r="C2054">
        <v>-7.6008923304158316E-3</v>
      </c>
    </row>
    <row r="2055" spans="1:3" x14ac:dyDescent="0.3">
      <c r="A2055">
        <v>2031</v>
      </c>
      <c r="B2055">
        <v>3.389579132766626</v>
      </c>
      <c r="C2055">
        <v>-8.1264989965124101E-3</v>
      </c>
    </row>
    <row r="2056" spans="1:3" x14ac:dyDescent="0.3">
      <c r="A2056">
        <v>2032</v>
      </c>
      <c r="B2056">
        <v>3.3896370967824336</v>
      </c>
      <c r="C2056">
        <v>-9.4783354914800277E-3</v>
      </c>
    </row>
    <row r="2057" spans="1:3" x14ac:dyDescent="0.3">
      <c r="A2057">
        <v>2033</v>
      </c>
      <c r="B2057">
        <v>3.3896950607982417</v>
      </c>
      <c r="C2057">
        <v>-8.4138784162695046E-3</v>
      </c>
    </row>
    <row r="2058" spans="1:3" x14ac:dyDescent="0.3">
      <c r="A2058">
        <v>2034</v>
      </c>
      <c r="B2058">
        <v>3.3897530248140497</v>
      </c>
      <c r="C2058">
        <v>-9.8133020121338177E-3</v>
      </c>
    </row>
    <row r="2059" spans="1:3" x14ac:dyDescent="0.3">
      <c r="A2059">
        <v>2035</v>
      </c>
      <c r="B2059">
        <v>3.3898109888298578</v>
      </c>
      <c r="C2059">
        <v>-9.4984235597630473E-3</v>
      </c>
    </row>
    <row r="2060" spans="1:3" x14ac:dyDescent="0.3">
      <c r="A2060">
        <v>2036</v>
      </c>
      <c r="B2060">
        <v>3.3899848808772819</v>
      </c>
      <c r="C2060">
        <v>-9.3106386080670234E-3</v>
      </c>
    </row>
    <row r="2061" spans="1:3" x14ac:dyDescent="0.3">
      <c r="A2061">
        <v>2037</v>
      </c>
      <c r="B2061">
        <v>3.3900428448930899</v>
      </c>
      <c r="C2061">
        <v>-8.1014950893183446E-3</v>
      </c>
    </row>
    <row r="2062" spans="1:3" x14ac:dyDescent="0.3">
      <c r="A2062">
        <v>2038</v>
      </c>
      <c r="B2062">
        <v>3.390100808908898</v>
      </c>
      <c r="C2062">
        <v>-9.5603520268299214E-3</v>
      </c>
    </row>
    <row r="2063" spans="1:3" x14ac:dyDescent="0.3">
      <c r="A2063">
        <v>2039</v>
      </c>
      <c r="B2063">
        <v>3.390158772924706</v>
      </c>
      <c r="C2063">
        <v>-9.8118353888736465E-3</v>
      </c>
    </row>
    <row r="2064" spans="1:3" x14ac:dyDescent="0.3">
      <c r="A2064">
        <v>2040</v>
      </c>
      <c r="B2064">
        <v>3.3902167369405141</v>
      </c>
      <c r="C2064">
        <v>-8.8453085486035476E-3</v>
      </c>
    </row>
    <row r="2065" spans="1:3" x14ac:dyDescent="0.3">
      <c r="A2065">
        <v>2041</v>
      </c>
      <c r="B2065">
        <v>3.3903906289879377</v>
      </c>
      <c r="C2065">
        <v>-9.0155911456641924E-3</v>
      </c>
    </row>
    <row r="2066" spans="1:3" x14ac:dyDescent="0.3">
      <c r="A2066">
        <v>2042</v>
      </c>
      <c r="B2066">
        <v>3.3904485930037458</v>
      </c>
      <c r="C2066">
        <v>-1.0621147619498839E-2</v>
      </c>
    </row>
    <row r="2067" spans="1:3" x14ac:dyDescent="0.3">
      <c r="A2067">
        <v>2043</v>
      </c>
      <c r="B2067">
        <v>3.3905065570195538</v>
      </c>
      <c r="C2067">
        <v>-1.1972392571296009E-2</v>
      </c>
    </row>
    <row r="2068" spans="1:3" x14ac:dyDescent="0.3">
      <c r="A2068">
        <v>2044</v>
      </c>
      <c r="B2068">
        <v>3.3905645210353619</v>
      </c>
      <c r="C2068">
        <v>-1.2004925468289684E-2</v>
      </c>
    </row>
    <row r="2069" spans="1:3" x14ac:dyDescent="0.3">
      <c r="A2069">
        <v>2045</v>
      </c>
      <c r="B2069">
        <v>3.3906224850511699</v>
      </c>
      <c r="C2069">
        <v>-1.3234264992025846E-2</v>
      </c>
    </row>
    <row r="2070" spans="1:3" x14ac:dyDescent="0.3">
      <c r="A2070">
        <v>2046</v>
      </c>
      <c r="B2070">
        <v>3.390796377098594</v>
      </c>
      <c r="C2070">
        <v>-1.3577576676440994E-2</v>
      </c>
    </row>
    <row r="2071" spans="1:3" x14ac:dyDescent="0.3">
      <c r="A2071">
        <v>2047</v>
      </c>
      <c r="B2071">
        <v>3.3908543411144021</v>
      </c>
      <c r="C2071">
        <v>-1.3801380895237081E-2</v>
      </c>
    </row>
    <row r="2072" spans="1:3" x14ac:dyDescent="0.3">
      <c r="A2072">
        <v>2048</v>
      </c>
      <c r="B2072">
        <v>3.3909123051302097</v>
      </c>
      <c r="C2072">
        <v>-1.530538172790008E-2</v>
      </c>
    </row>
    <row r="2073" spans="1:3" x14ac:dyDescent="0.3">
      <c r="A2073">
        <v>2049</v>
      </c>
      <c r="B2073">
        <v>3.3909702691460177</v>
      </c>
      <c r="C2073">
        <v>-1.475476627582939E-2</v>
      </c>
    </row>
    <row r="2074" spans="1:3" x14ac:dyDescent="0.3">
      <c r="A2074">
        <v>2050</v>
      </c>
      <c r="B2074">
        <v>3.3910282331618258</v>
      </c>
      <c r="C2074">
        <v>-1.3403300662762518E-2</v>
      </c>
    </row>
    <row r="2075" spans="1:3" x14ac:dyDescent="0.3">
      <c r="A2075">
        <v>2051</v>
      </c>
      <c r="B2075">
        <v>3.3912021252092499</v>
      </c>
      <c r="C2075">
        <v>-1.2689760048159915E-2</v>
      </c>
    </row>
    <row r="2076" spans="1:3" x14ac:dyDescent="0.3">
      <c r="A2076">
        <v>2052</v>
      </c>
      <c r="B2076">
        <v>3.3912600892250579</v>
      </c>
      <c r="C2076">
        <v>-1.3489551634622732E-2</v>
      </c>
    </row>
    <row r="2077" spans="1:3" x14ac:dyDescent="0.3">
      <c r="A2077">
        <v>2053</v>
      </c>
      <c r="B2077">
        <v>3.391318053240866</v>
      </c>
      <c r="C2077">
        <v>-1.3181898121124913E-2</v>
      </c>
    </row>
    <row r="2078" spans="1:3" x14ac:dyDescent="0.3">
      <c r="A2078">
        <v>2054</v>
      </c>
      <c r="B2078">
        <v>3.391376017256674</v>
      </c>
      <c r="C2078">
        <v>-1.1682618412028667E-2</v>
      </c>
    </row>
    <row r="2079" spans="1:3" x14ac:dyDescent="0.3">
      <c r="A2079">
        <v>2055</v>
      </c>
      <c r="B2079">
        <v>3.3914339812724821</v>
      </c>
      <c r="C2079">
        <v>-1.2538471417901764E-2</v>
      </c>
    </row>
    <row r="2080" spans="1:3" x14ac:dyDescent="0.3">
      <c r="A2080">
        <v>2056</v>
      </c>
      <c r="B2080">
        <v>3.3916078733199058</v>
      </c>
      <c r="C2080">
        <v>-1.0323080737454582E-2</v>
      </c>
    </row>
    <row r="2081" spans="1:3" x14ac:dyDescent="0.3">
      <c r="A2081">
        <v>2057</v>
      </c>
      <c r="B2081">
        <v>3.3916658373357138</v>
      </c>
      <c r="C2081">
        <v>-8.9303706439007868E-3</v>
      </c>
    </row>
    <row r="2082" spans="1:3" x14ac:dyDescent="0.3">
      <c r="A2082">
        <v>2058</v>
      </c>
      <c r="B2082">
        <v>3.3917238013515218</v>
      </c>
      <c r="C2082">
        <v>-8.8678134768760408E-3</v>
      </c>
    </row>
    <row r="2083" spans="1:3" x14ac:dyDescent="0.3">
      <c r="A2083">
        <v>2059</v>
      </c>
      <c r="B2083">
        <v>3.3917817653673299</v>
      </c>
      <c r="C2083">
        <v>-8.0902448088879808E-3</v>
      </c>
    </row>
    <row r="2084" spans="1:3" x14ac:dyDescent="0.3">
      <c r="A2084">
        <v>2060</v>
      </c>
      <c r="B2084">
        <v>3.3918397293831379</v>
      </c>
      <c r="C2084">
        <v>-7.9561737550086775E-3</v>
      </c>
    </row>
    <row r="2085" spans="1:3" x14ac:dyDescent="0.3">
      <c r="A2085">
        <v>2061</v>
      </c>
      <c r="B2085">
        <v>3.3920136214305621</v>
      </c>
      <c r="C2085">
        <v>-7.5849337167435138E-3</v>
      </c>
    </row>
    <row r="2086" spans="1:3" x14ac:dyDescent="0.3">
      <c r="A2086">
        <v>2062</v>
      </c>
      <c r="B2086">
        <v>3.3920715854463701</v>
      </c>
      <c r="C2086">
        <v>-8.0947350154372266E-3</v>
      </c>
    </row>
    <row r="2087" spans="1:3" x14ac:dyDescent="0.3">
      <c r="A2087">
        <v>2063</v>
      </c>
      <c r="B2087">
        <v>3.3921295494621777</v>
      </c>
      <c r="C2087">
        <v>-8.7415097084129201E-3</v>
      </c>
    </row>
    <row r="2088" spans="1:3" x14ac:dyDescent="0.3">
      <c r="A2088">
        <v>2064</v>
      </c>
      <c r="B2088">
        <v>3.3921875134779857</v>
      </c>
      <c r="C2088">
        <v>-1.040840690652578E-2</v>
      </c>
    </row>
    <row r="2089" spans="1:3" x14ac:dyDescent="0.3">
      <c r="A2089">
        <v>2065</v>
      </c>
      <c r="B2089">
        <v>3.3922454774937938</v>
      </c>
      <c r="C2089">
        <v>-8.2094311390630281E-3</v>
      </c>
    </row>
    <row r="2090" spans="1:3" x14ac:dyDescent="0.3">
      <c r="A2090">
        <v>2066</v>
      </c>
      <c r="B2090">
        <v>3.3924193695412179</v>
      </c>
      <c r="C2090">
        <v>-8.316961592701233E-3</v>
      </c>
    </row>
    <row r="2091" spans="1:3" x14ac:dyDescent="0.3">
      <c r="A2091">
        <v>2067</v>
      </c>
      <c r="B2091">
        <v>3.392477333557026</v>
      </c>
      <c r="C2091">
        <v>-9.5314262892234325E-3</v>
      </c>
    </row>
    <row r="2092" spans="1:3" x14ac:dyDescent="0.3">
      <c r="A2092">
        <v>2068</v>
      </c>
      <c r="B2092">
        <v>3.392535297572834</v>
      </c>
      <c r="C2092">
        <v>-9.2101353897819926E-3</v>
      </c>
    </row>
    <row r="2093" spans="1:3" x14ac:dyDescent="0.3">
      <c r="A2093">
        <v>2069</v>
      </c>
      <c r="B2093">
        <v>3.3925932615886421</v>
      </c>
      <c r="C2093">
        <v>-6.6975548027405907E-3</v>
      </c>
    </row>
    <row r="2094" spans="1:3" x14ac:dyDescent="0.3">
      <c r="A2094">
        <v>2070</v>
      </c>
      <c r="B2094">
        <v>3.3926512256044501</v>
      </c>
      <c r="C2094">
        <v>-5.7814399616638035E-3</v>
      </c>
    </row>
    <row r="2095" spans="1:3" x14ac:dyDescent="0.3">
      <c r="A2095">
        <v>2071</v>
      </c>
      <c r="B2095">
        <v>3.3928251176518738</v>
      </c>
      <c r="C2095">
        <v>-4.4929697946582969E-3</v>
      </c>
    </row>
    <row r="2096" spans="1:3" x14ac:dyDescent="0.3">
      <c r="A2096">
        <v>2072</v>
      </c>
      <c r="B2096">
        <v>3.3928830816676818</v>
      </c>
      <c r="C2096">
        <v>-3.8215950998479187E-3</v>
      </c>
    </row>
    <row r="2097" spans="1:3" x14ac:dyDescent="0.3">
      <c r="A2097">
        <v>2073</v>
      </c>
      <c r="B2097">
        <v>3.3929410456834899</v>
      </c>
      <c r="C2097">
        <v>-1.485450305819036E-3</v>
      </c>
    </row>
    <row r="2098" spans="1:3" x14ac:dyDescent="0.3">
      <c r="A2098">
        <v>2074</v>
      </c>
      <c r="B2098">
        <v>3.3929990096992979</v>
      </c>
      <c r="C2098">
        <v>-4.1308294154323022E-3</v>
      </c>
    </row>
    <row r="2099" spans="1:3" x14ac:dyDescent="0.3">
      <c r="A2099">
        <v>2075</v>
      </c>
      <c r="B2099">
        <v>3.393056973715106</v>
      </c>
      <c r="C2099">
        <v>-2.7455090969072948E-3</v>
      </c>
    </row>
    <row r="2100" spans="1:3" x14ac:dyDescent="0.3">
      <c r="A2100">
        <v>2076</v>
      </c>
      <c r="B2100">
        <v>3.3932308657625301</v>
      </c>
      <c r="C2100">
        <v>-3.8379439394260473E-3</v>
      </c>
    </row>
    <row r="2101" spans="1:3" x14ac:dyDescent="0.3">
      <c r="A2101">
        <v>2077</v>
      </c>
      <c r="B2101">
        <v>3.3932888297783381</v>
      </c>
      <c r="C2101">
        <v>-5.9719852835748988E-3</v>
      </c>
    </row>
    <row r="2102" spans="1:3" x14ac:dyDescent="0.3">
      <c r="A2102">
        <v>2078</v>
      </c>
      <c r="B2102">
        <v>3.3933467937941462</v>
      </c>
      <c r="C2102">
        <v>-4.5673149124896284E-3</v>
      </c>
    </row>
    <row r="2103" spans="1:3" x14ac:dyDescent="0.3">
      <c r="A2103">
        <v>2079</v>
      </c>
      <c r="B2103">
        <v>3.3934047578099538</v>
      </c>
      <c r="C2103">
        <v>-5.5239579653734161E-3</v>
      </c>
    </row>
    <row r="2104" spans="1:3" x14ac:dyDescent="0.3">
      <c r="A2104">
        <v>2080</v>
      </c>
      <c r="B2104">
        <v>3.3934627218257618</v>
      </c>
      <c r="C2104">
        <v>-5.7668613270296376E-3</v>
      </c>
    </row>
    <row r="2105" spans="1:3" x14ac:dyDescent="0.3">
      <c r="A2105">
        <v>2081</v>
      </c>
      <c r="B2105">
        <v>3.3936366138731859</v>
      </c>
      <c r="C2105">
        <v>-6.1364480365120322E-3</v>
      </c>
    </row>
    <row r="2106" spans="1:3" x14ac:dyDescent="0.3">
      <c r="A2106">
        <v>2082</v>
      </c>
      <c r="B2106">
        <v>3.393694577888994</v>
      </c>
      <c r="C2106">
        <v>-6.4738745406098808E-3</v>
      </c>
    </row>
    <row r="2107" spans="1:3" x14ac:dyDescent="0.3">
      <c r="A2107">
        <v>2083</v>
      </c>
      <c r="B2107">
        <v>3.393752541904802</v>
      </c>
      <c r="C2107">
        <v>-7.53189935492804E-3</v>
      </c>
    </row>
    <row r="2108" spans="1:3" x14ac:dyDescent="0.3">
      <c r="A2108">
        <v>2084</v>
      </c>
      <c r="B2108">
        <v>3.3938105059206101</v>
      </c>
      <c r="C2108">
        <v>-7.6755371139505257E-3</v>
      </c>
    </row>
    <row r="2109" spans="1:3" x14ac:dyDescent="0.3">
      <c r="A2109">
        <v>2085</v>
      </c>
      <c r="B2109">
        <v>3.3938684699364181</v>
      </c>
      <c r="C2109">
        <v>-8.1907134177070517E-3</v>
      </c>
    </row>
    <row r="2110" spans="1:3" x14ac:dyDescent="0.3">
      <c r="A2110">
        <v>2086</v>
      </c>
      <c r="B2110">
        <v>3.3940423619838418</v>
      </c>
      <c r="C2110">
        <v>-7.9448807550512868E-3</v>
      </c>
    </row>
    <row r="2111" spans="1:3" x14ac:dyDescent="0.3">
      <c r="A2111">
        <v>2087</v>
      </c>
      <c r="B2111">
        <v>3.3941003259996498</v>
      </c>
      <c r="C2111">
        <v>-9.4763462773856943E-3</v>
      </c>
    </row>
    <row r="2112" spans="1:3" x14ac:dyDescent="0.3">
      <c r="A2112">
        <v>2088</v>
      </c>
      <c r="B2112">
        <v>3.3941582900154579</v>
      </c>
      <c r="C2112">
        <v>-9.6167163940874545E-3</v>
      </c>
    </row>
    <row r="2113" spans="1:3" x14ac:dyDescent="0.3">
      <c r="A2113">
        <v>2089</v>
      </c>
      <c r="B2113">
        <v>3.3942162540312659</v>
      </c>
      <c r="C2113">
        <v>-9.2234299747517845E-3</v>
      </c>
    </row>
    <row r="2114" spans="1:3" x14ac:dyDescent="0.3">
      <c r="A2114">
        <v>2090</v>
      </c>
      <c r="B2114">
        <v>3.394274218047074</v>
      </c>
      <c r="C2114">
        <v>-1.0993973988740358E-2</v>
      </c>
    </row>
    <row r="2115" spans="1:3" x14ac:dyDescent="0.3">
      <c r="A2115">
        <v>2091</v>
      </c>
      <c r="B2115">
        <v>3.3944481100944981</v>
      </c>
      <c r="C2115">
        <v>-1.1745027928464324E-2</v>
      </c>
    </row>
    <row r="2116" spans="1:3" x14ac:dyDescent="0.3">
      <c r="A2116">
        <v>2092</v>
      </c>
      <c r="B2116">
        <v>3.3945060741103061</v>
      </c>
      <c r="C2116">
        <v>-8.1408954319655003E-3</v>
      </c>
    </row>
    <row r="2117" spans="1:3" x14ac:dyDescent="0.3">
      <c r="A2117">
        <v>2093</v>
      </c>
      <c r="B2117">
        <v>3.3945640381261142</v>
      </c>
      <c r="C2117">
        <v>-8.1970753516866779E-3</v>
      </c>
    </row>
    <row r="2118" spans="1:3" x14ac:dyDescent="0.3">
      <c r="A2118">
        <v>2094</v>
      </c>
      <c r="B2118">
        <v>3.3946220021419222</v>
      </c>
      <c r="C2118">
        <v>-7.4458157920398449E-3</v>
      </c>
    </row>
    <row r="2119" spans="1:3" x14ac:dyDescent="0.3">
      <c r="A2119">
        <v>2095</v>
      </c>
      <c r="B2119">
        <v>3.3946799661577298</v>
      </c>
      <c r="C2119">
        <v>-4.7381628087528327E-3</v>
      </c>
    </row>
    <row r="2120" spans="1:3" x14ac:dyDescent="0.3">
      <c r="A2120">
        <v>2096</v>
      </c>
      <c r="B2120">
        <v>3.394853858205154</v>
      </c>
      <c r="C2120">
        <v>-3.5711016138519902E-3</v>
      </c>
    </row>
    <row r="2121" spans="1:3" x14ac:dyDescent="0.3">
      <c r="A2121">
        <v>2097</v>
      </c>
      <c r="B2121">
        <v>3.394911822220962</v>
      </c>
      <c r="C2121">
        <v>-4.2734077923065605E-3</v>
      </c>
    </row>
    <row r="2122" spans="1:3" x14ac:dyDescent="0.3">
      <c r="A2122">
        <v>2098</v>
      </c>
      <c r="B2122">
        <v>3.39496978623677</v>
      </c>
      <c r="C2122">
        <v>-4.7166682730965803E-3</v>
      </c>
    </row>
    <row r="2123" spans="1:3" x14ac:dyDescent="0.3">
      <c r="A2123">
        <v>2099</v>
      </c>
      <c r="B2123">
        <v>3.3950277502525781</v>
      </c>
      <c r="C2123">
        <v>-3.22315972062448E-3</v>
      </c>
    </row>
    <row r="2124" spans="1:3" x14ac:dyDescent="0.3">
      <c r="A2124">
        <v>2100</v>
      </c>
      <c r="B2124">
        <v>3.3953175703316179</v>
      </c>
      <c r="C2124">
        <v>-1.856439178514524E-3</v>
      </c>
    </row>
    <row r="2125" spans="1:3" x14ac:dyDescent="0.3">
      <c r="A2125">
        <v>2101</v>
      </c>
      <c r="B2125">
        <v>3.3953755343474259</v>
      </c>
      <c r="C2125">
        <v>-4.2303924989797181E-3</v>
      </c>
    </row>
    <row r="2126" spans="1:3" x14ac:dyDescent="0.3">
      <c r="A2126">
        <v>2102</v>
      </c>
      <c r="B2126">
        <v>3.3954334983632339</v>
      </c>
      <c r="C2126">
        <v>-1.2673549337844925E-3</v>
      </c>
    </row>
    <row r="2127" spans="1:3" x14ac:dyDescent="0.3">
      <c r="A2127">
        <v>2103</v>
      </c>
      <c r="B2127">
        <v>3.3957233184422742</v>
      </c>
      <c r="C2127">
        <v>4.4812128409743579E-4</v>
      </c>
    </row>
    <row r="2128" spans="1:3" x14ac:dyDescent="0.3">
      <c r="A2128">
        <v>2104</v>
      </c>
      <c r="B2128">
        <v>3.3957812824580822</v>
      </c>
      <c r="C2128">
        <v>7.3712768783051885E-4</v>
      </c>
    </row>
    <row r="2129" spans="1:3" x14ac:dyDescent="0.3">
      <c r="A2129">
        <v>2105</v>
      </c>
      <c r="B2129">
        <v>3.3958392464738902</v>
      </c>
      <c r="C2129">
        <v>-3.0143753859102063E-4</v>
      </c>
    </row>
    <row r="2130" spans="1:3" x14ac:dyDescent="0.3">
      <c r="A2130">
        <v>2106</v>
      </c>
      <c r="B2130">
        <v>3.3958972104896978</v>
      </c>
      <c r="C2130">
        <v>-6.4946941796861779E-4</v>
      </c>
    </row>
    <row r="2131" spans="1:3" x14ac:dyDescent="0.3">
      <c r="A2131">
        <v>2107</v>
      </c>
      <c r="B2131">
        <v>3.396071102537122</v>
      </c>
      <c r="C2131">
        <v>1.6138223071182622E-4</v>
      </c>
    </row>
    <row r="2132" spans="1:3" x14ac:dyDescent="0.3">
      <c r="A2132">
        <v>2108</v>
      </c>
      <c r="B2132">
        <v>3.39612906655293</v>
      </c>
      <c r="C2132">
        <v>-2.5076252655731324E-4</v>
      </c>
    </row>
    <row r="2133" spans="1:3" x14ac:dyDescent="0.3">
      <c r="A2133">
        <v>2109</v>
      </c>
      <c r="B2133">
        <v>3.3961870305687381</v>
      </c>
      <c r="C2133">
        <v>-1.8877297781862978E-3</v>
      </c>
    </row>
    <row r="2134" spans="1:3" x14ac:dyDescent="0.3">
      <c r="A2134">
        <v>2110</v>
      </c>
      <c r="B2134">
        <v>3.3962449945845461</v>
      </c>
      <c r="C2134">
        <v>-3.4400037434334507E-4</v>
      </c>
    </row>
    <row r="2135" spans="1:3" x14ac:dyDescent="0.3">
      <c r="A2135">
        <v>2111</v>
      </c>
      <c r="B2135">
        <v>3.3963029586003541</v>
      </c>
      <c r="C2135">
        <v>-3.9847369785617204E-4</v>
      </c>
    </row>
    <row r="2136" spans="1:3" x14ac:dyDescent="0.3">
      <c r="A2136">
        <v>2112</v>
      </c>
      <c r="B2136">
        <v>3.3964768506477783</v>
      </c>
      <c r="C2136">
        <v>-1.036874278518507E-3</v>
      </c>
    </row>
    <row r="2137" spans="1:3" x14ac:dyDescent="0.3">
      <c r="A2137">
        <v>2113</v>
      </c>
      <c r="B2137">
        <v>3.3965348146635859</v>
      </c>
      <c r="C2137">
        <v>-5.2213221378361041E-4</v>
      </c>
    </row>
    <row r="2138" spans="1:3" x14ac:dyDescent="0.3">
      <c r="A2138">
        <v>2114</v>
      </c>
      <c r="B2138">
        <v>3.3965927786793939</v>
      </c>
      <c r="C2138">
        <v>-1.2226962098851324E-3</v>
      </c>
    </row>
    <row r="2139" spans="1:3" x14ac:dyDescent="0.3">
      <c r="A2139">
        <v>2115</v>
      </c>
      <c r="B2139">
        <v>3.396650742695202</v>
      </c>
      <c r="C2139">
        <v>-1.5341199480278789E-3</v>
      </c>
    </row>
    <row r="2140" spans="1:3" x14ac:dyDescent="0.3">
      <c r="A2140">
        <v>2116</v>
      </c>
      <c r="B2140">
        <v>3.39670870671101</v>
      </c>
      <c r="C2140">
        <v>-1.6938258501042469E-4</v>
      </c>
    </row>
    <row r="2141" spans="1:3" x14ac:dyDescent="0.3">
      <c r="A2141">
        <v>2117</v>
      </c>
      <c r="B2141">
        <v>3.3968825987584341</v>
      </c>
      <c r="C2141">
        <v>8.9582230917750749E-4</v>
      </c>
    </row>
    <row r="2142" spans="1:3" x14ac:dyDescent="0.3">
      <c r="A2142">
        <v>2118</v>
      </c>
      <c r="B2142">
        <v>3.3969405627742422</v>
      </c>
      <c r="C2142">
        <v>1.2476517603321469E-4</v>
      </c>
    </row>
    <row r="2143" spans="1:3" x14ac:dyDescent="0.3">
      <c r="A2143">
        <v>2119</v>
      </c>
      <c r="B2143">
        <v>3.3969985267900502</v>
      </c>
      <c r="C2143">
        <v>9.7274995904728101E-4</v>
      </c>
    </row>
    <row r="2144" spans="1:3" x14ac:dyDescent="0.3">
      <c r="A2144">
        <v>2120</v>
      </c>
      <c r="B2144">
        <v>3.3970564908058583</v>
      </c>
      <c r="C2144">
        <v>1.9315078716806156E-3</v>
      </c>
    </row>
    <row r="2145" spans="1:3" x14ac:dyDescent="0.3">
      <c r="A2145">
        <v>2121</v>
      </c>
      <c r="B2145">
        <v>3.3971144548216663</v>
      </c>
      <c r="C2145">
        <v>2.2580975574140183E-3</v>
      </c>
    </row>
    <row r="2146" spans="1:3" x14ac:dyDescent="0.3">
      <c r="A2146">
        <v>2122</v>
      </c>
      <c r="B2146">
        <v>3.397346310884898</v>
      </c>
      <c r="C2146">
        <v>1.9310009062185607E-3</v>
      </c>
    </row>
    <row r="2147" spans="1:3" x14ac:dyDescent="0.3">
      <c r="A2147">
        <v>2123</v>
      </c>
      <c r="B2147">
        <v>3.3974042749007061</v>
      </c>
      <c r="C2147">
        <v>3.3029095974215217E-3</v>
      </c>
    </row>
    <row r="2148" spans="1:3" x14ac:dyDescent="0.3">
      <c r="A2148">
        <v>2124</v>
      </c>
      <c r="B2148">
        <v>3.3974622389165141</v>
      </c>
      <c r="C2148">
        <v>2.9324010069302631E-3</v>
      </c>
    </row>
    <row r="2149" spans="1:3" x14ac:dyDescent="0.3">
      <c r="A2149">
        <v>2125</v>
      </c>
      <c r="B2149">
        <v>3.3975202029323222</v>
      </c>
      <c r="C2149">
        <v>2.210613273259554E-3</v>
      </c>
    </row>
    <row r="2150" spans="1:3" x14ac:dyDescent="0.3">
      <c r="A2150">
        <v>2126</v>
      </c>
      <c r="B2150">
        <v>3.3976940949797463</v>
      </c>
      <c r="C2150">
        <v>1.9329070521472147E-3</v>
      </c>
    </row>
    <row r="2151" spans="1:3" x14ac:dyDescent="0.3">
      <c r="A2151">
        <v>2127</v>
      </c>
      <c r="B2151">
        <v>3.3977520589955543</v>
      </c>
      <c r="C2151">
        <v>-2.3091212791381821E-4</v>
      </c>
    </row>
    <row r="2152" spans="1:3" x14ac:dyDescent="0.3">
      <c r="A2152">
        <v>2128</v>
      </c>
      <c r="B2152">
        <v>3.3978100230113619</v>
      </c>
      <c r="C2152">
        <v>1.3287197202966894E-3</v>
      </c>
    </row>
    <row r="2153" spans="1:3" x14ac:dyDescent="0.3">
      <c r="A2153">
        <v>2129</v>
      </c>
      <c r="B2153">
        <v>3.39786798702717</v>
      </c>
      <c r="C2153">
        <v>1.3054021145255668E-3</v>
      </c>
    </row>
    <row r="2154" spans="1:3" x14ac:dyDescent="0.3">
      <c r="A2154">
        <v>2130</v>
      </c>
      <c r="B2154">
        <v>3.397925951042978</v>
      </c>
      <c r="C2154">
        <v>2.9262053865539706E-3</v>
      </c>
    </row>
    <row r="2155" spans="1:3" x14ac:dyDescent="0.3">
      <c r="A2155">
        <v>2131</v>
      </c>
      <c r="B2155">
        <v>3.3980998430904021</v>
      </c>
      <c r="C2155">
        <v>1.8558187288784112E-3</v>
      </c>
    </row>
    <row r="2156" spans="1:3" x14ac:dyDescent="0.3">
      <c r="A2156">
        <v>2132</v>
      </c>
      <c r="B2156">
        <v>3.3981578071062102</v>
      </c>
      <c r="C2156">
        <v>8.3019157132868671E-4</v>
      </c>
    </row>
    <row r="2157" spans="1:3" x14ac:dyDescent="0.3">
      <c r="A2157">
        <v>2133</v>
      </c>
      <c r="B2157">
        <v>3.3982157711220182</v>
      </c>
      <c r="C2157">
        <v>1.6171048278512679E-3</v>
      </c>
    </row>
    <row r="2158" spans="1:3" x14ac:dyDescent="0.3">
      <c r="A2158">
        <v>2134</v>
      </c>
      <c r="B2158">
        <v>3.3982737351378263</v>
      </c>
      <c r="C2158">
        <v>3.7261319171930651E-3</v>
      </c>
    </row>
    <row r="2159" spans="1:3" x14ac:dyDescent="0.3">
      <c r="A2159">
        <v>2135</v>
      </c>
      <c r="B2159">
        <v>3.3983316991536343</v>
      </c>
      <c r="C2159">
        <v>2.9981768563813738E-3</v>
      </c>
    </row>
    <row r="2160" spans="1:3" x14ac:dyDescent="0.3">
      <c r="A2160">
        <v>2136</v>
      </c>
      <c r="B2160">
        <v>3.398505591201058</v>
      </c>
      <c r="C2160">
        <v>2.272359452171191E-3</v>
      </c>
    </row>
    <row r="2161" spans="1:3" x14ac:dyDescent="0.3">
      <c r="A2161">
        <v>2137</v>
      </c>
      <c r="B2161">
        <v>3.398563555216866</v>
      </c>
      <c r="C2161">
        <v>1.4560798482925463E-3</v>
      </c>
    </row>
    <row r="2162" spans="1:3" x14ac:dyDescent="0.3">
      <c r="A2162">
        <v>2138</v>
      </c>
      <c r="B2162">
        <v>3.3986215192326741</v>
      </c>
      <c r="C2162">
        <v>2.0545935545377425E-3</v>
      </c>
    </row>
    <row r="2163" spans="1:3" x14ac:dyDescent="0.3">
      <c r="A2163">
        <v>2139</v>
      </c>
      <c r="B2163">
        <v>3.3986794832484821</v>
      </c>
      <c r="C2163">
        <v>3.2997311455305045E-3</v>
      </c>
    </row>
    <row r="2164" spans="1:3" x14ac:dyDescent="0.3">
      <c r="A2164">
        <v>2140</v>
      </c>
      <c r="B2164">
        <v>3.3987374472642902</v>
      </c>
      <c r="C2164">
        <v>4.0035441698464957E-3</v>
      </c>
    </row>
    <row r="2165" spans="1:3" x14ac:dyDescent="0.3">
      <c r="A2165">
        <v>2141</v>
      </c>
      <c r="B2165">
        <v>3.3989113393117143</v>
      </c>
      <c r="C2165">
        <v>3.4411924188848531E-3</v>
      </c>
    </row>
    <row r="2166" spans="1:3" x14ac:dyDescent="0.3">
      <c r="A2166">
        <v>2142</v>
      </c>
      <c r="B2166">
        <v>3.3989693033275223</v>
      </c>
      <c r="C2166">
        <v>3.6169209072811626E-4</v>
      </c>
    </row>
    <row r="2167" spans="1:3" x14ac:dyDescent="0.3">
      <c r="A2167">
        <v>2143</v>
      </c>
      <c r="B2167">
        <v>3.3990272673433299</v>
      </c>
      <c r="C2167">
        <v>-1.4539579829051519E-3</v>
      </c>
    </row>
    <row r="2168" spans="1:3" x14ac:dyDescent="0.3">
      <c r="A2168">
        <v>2144</v>
      </c>
      <c r="B2168">
        <v>3.399085231359138</v>
      </c>
      <c r="C2168">
        <v>-2.3350808588267213E-3</v>
      </c>
    </row>
    <row r="2169" spans="1:3" x14ac:dyDescent="0.3">
      <c r="A2169">
        <v>2145</v>
      </c>
      <c r="B2169">
        <v>3.399143195374946</v>
      </c>
      <c r="C2169">
        <v>-2.6369855158687727E-3</v>
      </c>
    </row>
    <row r="2170" spans="1:3" x14ac:dyDescent="0.3">
      <c r="A2170">
        <v>2146</v>
      </c>
      <c r="B2170">
        <v>3.3993170874223702</v>
      </c>
      <c r="C2170">
        <v>-2.1177477768774544E-3</v>
      </c>
    </row>
    <row r="2171" spans="1:3" x14ac:dyDescent="0.3">
      <c r="A2171">
        <v>2147</v>
      </c>
      <c r="B2171">
        <v>3.3993750514381782</v>
      </c>
      <c r="C2171">
        <v>-1.3568767941243287E-3</v>
      </c>
    </row>
    <row r="2172" spans="1:3" x14ac:dyDescent="0.3">
      <c r="A2172">
        <v>2148</v>
      </c>
      <c r="B2172">
        <v>3.3994330154539862</v>
      </c>
      <c r="C2172">
        <v>6.5058343493307191E-4</v>
      </c>
    </row>
    <row r="2173" spans="1:3" x14ac:dyDescent="0.3">
      <c r="A2173">
        <v>2149</v>
      </c>
      <c r="B2173">
        <v>3.3994909794697943</v>
      </c>
      <c r="C2173">
        <v>-8.1329702372334722E-4</v>
      </c>
    </row>
    <row r="2174" spans="1:3" x14ac:dyDescent="0.3">
      <c r="A2174">
        <v>2150</v>
      </c>
      <c r="B2174">
        <v>3.3995489434856023</v>
      </c>
      <c r="C2174">
        <v>2.1496416113575556E-3</v>
      </c>
    </row>
    <row r="2175" spans="1:3" x14ac:dyDescent="0.3">
      <c r="A2175">
        <v>2151</v>
      </c>
      <c r="B2175">
        <v>3.399722835533026</v>
      </c>
      <c r="C2175">
        <v>4.5770890909930806E-3</v>
      </c>
    </row>
    <row r="2176" spans="1:3" x14ac:dyDescent="0.3">
      <c r="A2176">
        <v>2152</v>
      </c>
      <c r="B2176">
        <v>3.3997807995488341</v>
      </c>
      <c r="C2176">
        <v>4.7005510794622118E-3</v>
      </c>
    </row>
    <row r="2177" spans="1:3" x14ac:dyDescent="0.3">
      <c r="A2177">
        <v>2153</v>
      </c>
      <c r="B2177">
        <v>3.3998387635646421</v>
      </c>
      <c r="C2177">
        <v>3.029347165307783E-3</v>
      </c>
    </row>
    <row r="2178" spans="1:3" x14ac:dyDescent="0.3">
      <c r="A2178">
        <v>2154</v>
      </c>
      <c r="B2178">
        <v>3.3998967275804501</v>
      </c>
      <c r="C2178">
        <v>3.5017903966712005E-3</v>
      </c>
    </row>
    <row r="2179" spans="1:3" x14ac:dyDescent="0.3">
      <c r="A2179">
        <v>2155</v>
      </c>
      <c r="B2179">
        <v>3.3999546915962582</v>
      </c>
      <c r="C2179">
        <v>4.5300814358042452E-3</v>
      </c>
    </row>
    <row r="2180" spans="1:3" x14ac:dyDescent="0.3">
      <c r="A2180">
        <v>2156</v>
      </c>
      <c r="B2180">
        <v>3.4001285836436823</v>
      </c>
      <c r="C2180">
        <v>5.5728545074824609E-3</v>
      </c>
    </row>
    <row r="2181" spans="1:3" x14ac:dyDescent="0.3">
      <c r="A2181">
        <v>2157</v>
      </c>
      <c r="B2181">
        <v>3.4001865476594904</v>
      </c>
      <c r="C2181">
        <v>4.9360325871052879E-3</v>
      </c>
    </row>
    <row r="2182" spans="1:3" x14ac:dyDescent="0.3">
      <c r="A2182">
        <v>2158</v>
      </c>
      <c r="B2182">
        <v>3.4002445116752984</v>
      </c>
      <c r="C2182">
        <v>4.404505029096395E-3</v>
      </c>
    </row>
    <row r="2183" spans="1:3" x14ac:dyDescent="0.3">
      <c r="A2183">
        <v>2159</v>
      </c>
      <c r="B2183">
        <v>3.400302475691106</v>
      </c>
      <c r="C2183">
        <v>1.7782714977969682E-3</v>
      </c>
    </row>
    <row r="2184" spans="1:3" x14ac:dyDescent="0.3">
      <c r="A2184">
        <v>2160</v>
      </c>
      <c r="B2184">
        <v>3.400360439706914</v>
      </c>
      <c r="C2184">
        <v>4.1859319815449325E-3</v>
      </c>
    </row>
    <row r="2185" spans="1:3" x14ac:dyDescent="0.3">
      <c r="A2185">
        <v>2161</v>
      </c>
      <c r="B2185">
        <v>3.4005343317543382</v>
      </c>
      <c r="C2185">
        <v>6.199960473299182E-3</v>
      </c>
    </row>
    <row r="2186" spans="1:3" x14ac:dyDescent="0.3">
      <c r="A2186">
        <v>2162</v>
      </c>
      <c r="B2186">
        <v>3.4005922957701462</v>
      </c>
      <c r="C2186">
        <v>4.9521244656900443E-3</v>
      </c>
    </row>
    <row r="2187" spans="1:3" x14ac:dyDescent="0.3">
      <c r="A2187">
        <v>2163</v>
      </c>
      <c r="B2187">
        <v>3.4006502597859543</v>
      </c>
      <c r="C2187">
        <v>6.687948223913498E-3</v>
      </c>
    </row>
    <row r="2188" spans="1:3" x14ac:dyDescent="0.3">
      <c r="A2188">
        <v>2164</v>
      </c>
      <c r="B2188">
        <v>3.4007082238017623</v>
      </c>
      <c r="C2188">
        <v>6.602783532806189E-3</v>
      </c>
    </row>
    <row r="2189" spans="1:3" x14ac:dyDescent="0.3">
      <c r="A2189">
        <v>2165</v>
      </c>
      <c r="B2189">
        <v>3.4007661878175703</v>
      </c>
      <c r="C2189">
        <v>9.6752862809923457E-3</v>
      </c>
    </row>
    <row r="2190" spans="1:3" x14ac:dyDescent="0.3">
      <c r="A2190">
        <v>2166</v>
      </c>
      <c r="B2190">
        <v>3.400940079864994</v>
      </c>
      <c r="C2190">
        <v>1.0455687884034059E-2</v>
      </c>
    </row>
    <row r="2191" spans="1:3" x14ac:dyDescent="0.3">
      <c r="A2191">
        <v>2167</v>
      </c>
      <c r="B2191">
        <v>3.4009980438808021</v>
      </c>
      <c r="C2191">
        <v>1.0963240044474354E-2</v>
      </c>
    </row>
    <row r="2192" spans="1:3" x14ac:dyDescent="0.3">
      <c r="A2192">
        <v>2168</v>
      </c>
      <c r="B2192">
        <v>3.4010560078966101</v>
      </c>
      <c r="C2192">
        <v>1.2776655534358916E-2</v>
      </c>
    </row>
    <row r="2193" spans="1:3" x14ac:dyDescent="0.3">
      <c r="A2193">
        <v>2169</v>
      </c>
      <c r="B2193">
        <v>3.4011139719124182</v>
      </c>
      <c r="C2193">
        <v>1.5042051902134812E-2</v>
      </c>
    </row>
    <row r="2194" spans="1:3" x14ac:dyDescent="0.3">
      <c r="A2194">
        <v>2170</v>
      </c>
      <c r="B2194">
        <v>3.4011719359282262</v>
      </c>
      <c r="C2194">
        <v>1.4742476671089744E-2</v>
      </c>
    </row>
    <row r="2195" spans="1:3" x14ac:dyDescent="0.3">
      <c r="A2195">
        <v>2171</v>
      </c>
      <c r="B2195">
        <v>3.4013458279756503</v>
      </c>
      <c r="C2195">
        <v>1.523310834760716E-2</v>
      </c>
    </row>
    <row r="2196" spans="1:3" x14ac:dyDescent="0.3">
      <c r="A2196">
        <v>2172</v>
      </c>
      <c r="B2196">
        <v>3.4014037919914584</v>
      </c>
      <c r="C2196">
        <v>1.261305558252257E-2</v>
      </c>
    </row>
    <row r="2197" spans="1:3" x14ac:dyDescent="0.3">
      <c r="A2197">
        <v>2173</v>
      </c>
      <c r="B2197">
        <v>3.4014617560072664</v>
      </c>
      <c r="C2197">
        <v>1.8427935066301693E-2</v>
      </c>
    </row>
    <row r="2198" spans="1:3" x14ac:dyDescent="0.3">
      <c r="A2198">
        <v>2174</v>
      </c>
      <c r="B2198">
        <v>3.4015197200230745</v>
      </c>
      <c r="C2198">
        <v>1.7535130854089864E-2</v>
      </c>
    </row>
    <row r="2199" spans="1:3" x14ac:dyDescent="0.3">
      <c r="A2199">
        <v>2175</v>
      </c>
      <c r="B2199">
        <v>3.4015776840388821</v>
      </c>
      <c r="C2199">
        <v>1.5820928609837193E-2</v>
      </c>
    </row>
    <row r="2200" spans="1:3" x14ac:dyDescent="0.3">
      <c r="A2200">
        <v>2176</v>
      </c>
      <c r="B2200">
        <v>3.4017515760863062</v>
      </c>
      <c r="C2200">
        <v>1.543270675711117E-2</v>
      </c>
    </row>
    <row r="2201" spans="1:3" x14ac:dyDescent="0.3">
      <c r="A2201">
        <v>2177</v>
      </c>
      <c r="B2201">
        <v>3.4018095401021142</v>
      </c>
      <c r="C2201">
        <v>1.4249855355624508E-2</v>
      </c>
    </row>
    <row r="2202" spans="1:3" x14ac:dyDescent="0.3">
      <c r="A2202">
        <v>2178</v>
      </c>
      <c r="B2202">
        <v>3.4018675041179223</v>
      </c>
      <c r="C2202">
        <v>1.8350723298261151E-2</v>
      </c>
    </row>
    <row r="2203" spans="1:3" x14ac:dyDescent="0.3">
      <c r="A2203">
        <v>2179</v>
      </c>
      <c r="B2203">
        <v>3.4019254681337303</v>
      </c>
      <c r="C2203">
        <v>2.3652766466751629E-2</v>
      </c>
    </row>
    <row r="2204" spans="1:3" x14ac:dyDescent="0.3">
      <c r="A2204">
        <v>2180</v>
      </c>
      <c r="B2204">
        <v>3.4019834321495384</v>
      </c>
      <c r="C2204">
        <v>2.1811108840314564E-2</v>
      </c>
    </row>
    <row r="2205" spans="1:3" x14ac:dyDescent="0.3">
      <c r="A2205">
        <v>2181</v>
      </c>
      <c r="B2205">
        <v>3.4021573241969625</v>
      </c>
      <c r="C2205">
        <v>2.2023324708341008E-2</v>
      </c>
    </row>
    <row r="2206" spans="1:3" x14ac:dyDescent="0.3">
      <c r="A2206">
        <v>2182</v>
      </c>
      <c r="B2206">
        <v>3.4022152882127701</v>
      </c>
      <c r="C2206">
        <v>2.1592346803424256E-2</v>
      </c>
    </row>
    <row r="2207" spans="1:3" x14ac:dyDescent="0.3">
      <c r="A2207">
        <v>2183</v>
      </c>
      <c r="B2207">
        <v>3.4022732522285781</v>
      </c>
      <c r="C2207">
        <v>1.9222087446812086E-2</v>
      </c>
    </row>
    <row r="2208" spans="1:3" x14ac:dyDescent="0.3">
      <c r="A2208">
        <v>2184</v>
      </c>
      <c r="B2208">
        <v>3.4023312162443862</v>
      </c>
      <c r="C2208">
        <v>2.0380064644706763E-2</v>
      </c>
    </row>
    <row r="2209" spans="1:3" x14ac:dyDescent="0.3">
      <c r="A2209">
        <v>2185</v>
      </c>
      <c r="B2209">
        <v>3.4023891802601942</v>
      </c>
      <c r="C2209">
        <v>1.9535413892813214E-2</v>
      </c>
    </row>
    <row r="2210" spans="1:3" x14ac:dyDescent="0.3">
      <c r="A2210">
        <v>2186</v>
      </c>
      <c r="B2210">
        <v>3.4026210363234264</v>
      </c>
      <c r="C2210">
        <v>1.8798605308994354E-2</v>
      </c>
    </row>
    <row r="2211" spans="1:3" x14ac:dyDescent="0.3">
      <c r="A2211">
        <v>2187</v>
      </c>
      <c r="B2211">
        <v>3.4026790003392344</v>
      </c>
      <c r="C2211">
        <v>1.4270893987783584E-2</v>
      </c>
    </row>
    <row r="2212" spans="1:3" x14ac:dyDescent="0.3">
      <c r="A2212">
        <v>2188</v>
      </c>
      <c r="B2212">
        <v>3.4027369643550425</v>
      </c>
      <c r="C2212">
        <v>1.7312898595944315E-2</v>
      </c>
    </row>
    <row r="2213" spans="1:3" x14ac:dyDescent="0.3">
      <c r="A2213">
        <v>2189</v>
      </c>
      <c r="B2213">
        <v>3.4027949283708501</v>
      </c>
      <c r="C2213">
        <v>1.9842507285048772E-2</v>
      </c>
    </row>
    <row r="2214" spans="1:3" x14ac:dyDescent="0.3">
      <c r="A2214">
        <v>2190</v>
      </c>
      <c r="B2214">
        <v>3.4029688204182742</v>
      </c>
      <c r="C2214">
        <v>2.4488075061667836E-2</v>
      </c>
    </row>
    <row r="2215" spans="1:3" x14ac:dyDescent="0.3">
      <c r="A2215">
        <v>2191</v>
      </c>
      <c r="B2215">
        <v>3.4030267844340822</v>
      </c>
      <c r="C2215">
        <v>2.384705089338679E-2</v>
      </c>
    </row>
    <row r="2216" spans="1:3" x14ac:dyDescent="0.3">
      <c r="A2216">
        <v>2192</v>
      </c>
      <c r="B2216">
        <v>3.4030847484498903</v>
      </c>
      <c r="C2216">
        <v>2.184913099152519E-2</v>
      </c>
    </row>
    <row r="2217" spans="1:3" x14ac:dyDescent="0.3">
      <c r="A2217">
        <v>2193</v>
      </c>
      <c r="B2217">
        <v>3.4031427124656983</v>
      </c>
      <c r="C2217">
        <v>2.1871151601815075E-2</v>
      </c>
    </row>
    <row r="2218" spans="1:3" x14ac:dyDescent="0.3">
      <c r="A2218">
        <v>2194</v>
      </c>
      <c r="B2218">
        <v>3.4032006764815064</v>
      </c>
      <c r="C2218">
        <v>2.5479883584913043E-2</v>
      </c>
    </row>
    <row r="2219" spans="1:3" x14ac:dyDescent="0.3">
      <c r="A2219">
        <v>2195</v>
      </c>
      <c r="B2219">
        <v>3.4033745685289305</v>
      </c>
      <c r="C2219">
        <v>2.7707617203731605E-2</v>
      </c>
    </row>
    <row r="2220" spans="1:3" x14ac:dyDescent="0.3">
      <c r="A2220">
        <v>2196</v>
      </c>
      <c r="B2220">
        <v>3.4034325325447381</v>
      </c>
      <c r="C2220">
        <v>2.7355007201286252E-2</v>
      </c>
    </row>
    <row r="2221" spans="1:3" x14ac:dyDescent="0.3">
      <c r="A2221">
        <v>2197</v>
      </c>
      <c r="B2221">
        <v>3.4034904965605461</v>
      </c>
      <c r="C2221">
        <v>2.6271470199598745E-2</v>
      </c>
    </row>
    <row r="2222" spans="1:3" x14ac:dyDescent="0.3">
      <c r="A2222">
        <v>2198</v>
      </c>
      <c r="B2222">
        <v>3.4035484605763542</v>
      </c>
      <c r="C2222">
        <v>2.2996957437958265E-2</v>
      </c>
    </row>
    <row r="2223" spans="1:3" x14ac:dyDescent="0.3">
      <c r="A2223">
        <v>2199</v>
      </c>
      <c r="B2223">
        <v>3.4036064245921622</v>
      </c>
      <c r="C2223">
        <v>2.4468406730783432E-2</v>
      </c>
    </row>
    <row r="2224" spans="1:3" x14ac:dyDescent="0.3">
      <c r="A2224">
        <v>2200</v>
      </c>
      <c r="B2224">
        <v>3.4037803166395864</v>
      </c>
      <c r="C2224">
        <v>2.71618164198828E-2</v>
      </c>
    </row>
    <row r="2225" spans="1:3" x14ac:dyDescent="0.3">
      <c r="A2225">
        <v>2201</v>
      </c>
      <c r="B2225">
        <v>3.4038382806553944</v>
      </c>
      <c r="C2225">
        <v>2.6857443267013004E-2</v>
      </c>
    </row>
    <row r="2226" spans="1:3" x14ac:dyDescent="0.3">
      <c r="A2226">
        <v>2202</v>
      </c>
      <c r="B2226">
        <v>3.4038962446712024</v>
      </c>
      <c r="C2226">
        <v>2.5107888153065527E-2</v>
      </c>
    </row>
    <row r="2227" spans="1:3" x14ac:dyDescent="0.3">
      <c r="A2227">
        <v>2203</v>
      </c>
      <c r="B2227">
        <v>3.4039542086870105</v>
      </c>
      <c r="C2227">
        <v>2.8554902985610919E-2</v>
      </c>
    </row>
    <row r="2228" spans="1:3" x14ac:dyDescent="0.3">
      <c r="A2228">
        <v>2204</v>
      </c>
      <c r="B2228">
        <v>3.4040121727028185</v>
      </c>
      <c r="C2228">
        <v>2.8463248168555833E-2</v>
      </c>
    </row>
    <row r="2229" spans="1:3" x14ac:dyDescent="0.3">
      <c r="A2229">
        <v>2205</v>
      </c>
      <c r="B2229">
        <v>3.4041860647502422</v>
      </c>
      <c r="C2229">
        <v>2.6385596439635339E-2</v>
      </c>
    </row>
    <row r="2230" spans="1:3" x14ac:dyDescent="0.3">
      <c r="A2230">
        <v>2206</v>
      </c>
      <c r="B2230">
        <v>3.4042440287660503</v>
      </c>
      <c r="C2230">
        <v>2.2548538272889385E-2</v>
      </c>
    </row>
    <row r="2231" spans="1:3" x14ac:dyDescent="0.3">
      <c r="A2231">
        <v>2207</v>
      </c>
      <c r="B2231">
        <v>3.4043019927818583</v>
      </c>
      <c r="C2231">
        <v>2.3989961481754918E-2</v>
      </c>
    </row>
    <row r="2232" spans="1:3" x14ac:dyDescent="0.3">
      <c r="A2232">
        <v>2208</v>
      </c>
      <c r="B2232">
        <v>3.4043599567976663</v>
      </c>
      <c r="C2232">
        <v>2.3215403950467284E-2</v>
      </c>
    </row>
    <row r="2233" spans="1:3" x14ac:dyDescent="0.3">
      <c r="A2233">
        <v>2209</v>
      </c>
      <c r="B2233">
        <v>3.4044179208134744</v>
      </c>
      <c r="C2233">
        <v>2.6762435842177634E-2</v>
      </c>
    </row>
    <row r="2234" spans="1:3" x14ac:dyDescent="0.3">
      <c r="A2234">
        <v>2210</v>
      </c>
      <c r="B2234">
        <v>3.4045918128608985</v>
      </c>
      <c r="C2234">
        <v>3.0584997123808577E-2</v>
      </c>
    </row>
    <row r="2235" spans="1:3" x14ac:dyDescent="0.3">
      <c r="A2235">
        <v>2211</v>
      </c>
      <c r="B2235">
        <v>3.4046497768767066</v>
      </c>
      <c r="C2235">
        <v>3.3872003741976631E-2</v>
      </c>
    </row>
    <row r="2236" spans="1:3" x14ac:dyDescent="0.3">
      <c r="A2236">
        <v>2212</v>
      </c>
      <c r="B2236">
        <v>3.4047077408925142</v>
      </c>
      <c r="C2236">
        <v>3.0934395466635678E-2</v>
      </c>
    </row>
    <row r="2237" spans="1:3" x14ac:dyDescent="0.3">
      <c r="A2237">
        <v>2213</v>
      </c>
      <c r="B2237">
        <v>3.4047657049083222</v>
      </c>
      <c r="C2237">
        <v>3.1008607929438714E-2</v>
      </c>
    </row>
    <row r="2238" spans="1:3" x14ac:dyDescent="0.3">
      <c r="A2238">
        <v>2214</v>
      </c>
      <c r="B2238">
        <v>3.4048236689241302</v>
      </c>
      <c r="C2238">
        <v>2.9761201525463576E-2</v>
      </c>
    </row>
    <row r="2239" spans="1:3" x14ac:dyDescent="0.3">
      <c r="A2239">
        <v>2215</v>
      </c>
      <c r="B2239">
        <v>3.4049975609715544</v>
      </c>
      <c r="C2239">
        <v>2.7025187187522892E-2</v>
      </c>
    </row>
    <row r="2240" spans="1:3" x14ac:dyDescent="0.3">
      <c r="A2240">
        <v>2216</v>
      </c>
      <c r="B2240">
        <v>3.4050555249873624</v>
      </c>
      <c r="C2240">
        <v>2.5823811175254008E-2</v>
      </c>
    </row>
    <row r="2241" spans="1:3" x14ac:dyDescent="0.3">
      <c r="A2241">
        <v>2217</v>
      </c>
      <c r="B2241">
        <v>3.4051134890031705</v>
      </c>
      <c r="C2241">
        <v>2.2860845708701394E-2</v>
      </c>
    </row>
    <row r="2242" spans="1:3" x14ac:dyDescent="0.3">
      <c r="A2242">
        <v>2218</v>
      </c>
      <c r="B2242">
        <v>3.4051714530189785</v>
      </c>
      <c r="C2242">
        <v>2.6513891667033107E-2</v>
      </c>
    </row>
    <row r="2243" spans="1:3" x14ac:dyDescent="0.3">
      <c r="A2243">
        <v>2219</v>
      </c>
      <c r="B2243">
        <v>3.4052294170347865</v>
      </c>
      <c r="C2243">
        <v>2.4847251792321057E-2</v>
      </c>
    </row>
    <row r="2244" spans="1:3" x14ac:dyDescent="0.3">
      <c r="A2244">
        <v>2220</v>
      </c>
      <c r="B2244">
        <v>3.4054033090822102</v>
      </c>
      <c r="C2244">
        <v>2.6887568184522426E-2</v>
      </c>
    </row>
    <row r="2245" spans="1:3" x14ac:dyDescent="0.3">
      <c r="A2245">
        <v>2221</v>
      </c>
      <c r="B2245">
        <v>3.4054612730980183</v>
      </c>
      <c r="C2245">
        <v>2.9819162960498247E-2</v>
      </c>
    </row>
    <row r="2246" spans="1:3" x14ac:dyDescent="0.3">
      <c r="A2246">
        <v>2222</v>
      </c>
      <c r="B2246">
        <v>3.4055192371138263</v>
      </c>
      <c r="C2246">
        <v>2.9025716196620088E-2</v>
      </c>
    </row>
    <row r="2247" spans="1:3" x14ac:dyDescent="0.3">
      <c r="A2247">
        <v>2223</v>
      </c>
      <c r="B2247">
        <v>3.4055772011296344</v>
      </c>
      <c r="C2247">
        <v>2.9294964467307505E-2</v>
      </c>
    </row>
    <row r="2248" spans="1:3" x14ac:dyDescent="0.3">
      <c r="A2248">
        <v>2224</v>
      </c>
      <c r="B2248">
        <v>3.4056351651454424</v>
      </c>
      <c r="C2248">
        <v>2.675040080960267E-2</v>
      </c>
    </row>
    <row r="2249" spans="1:3" x14ac:dyDescent="0.3">
      <c r="A2249">
        <v>2225</v>
      </c>
      <c r="B2249">
        <v>3.4058090571928665</v>
      </c>
      <c r="C2249">
        <v>2.5622258631645689E-2</v>
      </c>
    </row>
    <row r="2250" spans="1:3" x14ac:dyDescent="0.3">
      <c r="A2250">
        <v>2226</v>
      </c>
      <c r="B2250">
        <v>3.4058670212086746</v>
      </c>
      <c r="C2250">
        <v>2.8764148526414068E-2</v>
      </c>
    </row>
    <row r="2251" spans="1:3" x14ac:dyDescent="0.3">
      <c r="A2251">
        <v>2227</v>
      </c>
      <c r="B2251">
        <v>3.4059249852244826</v>
      </c>
      <c r="C2251">
        <v>3.0668560817870727E-2</v>
      </c>
    </row>
    <row r="2252" spans="1:3" x14ac:dyDescent="0.3">
      <c r="A2252">
        <v>2228</v>
      </c>
      <c r="B2252">
        <v>3.4059829492402902</v>
      </c>
      <c r="C2252">
        <v>2.5116941085817412E-2</v>
      </c>
    </row>
    <row r="2253" spans="1:3" x14ac:dyDescent="0.3">
      <c r="A2253">
        <v>2229</v>
      </c>
      <c r="B2253">
        <v>3.4060409132560983</v>
      </c>
      <c r="C2253">
        <v>2.381306692820262E-2</v>
      </c>
    </row>
    <row r="2254" spans="1:3" x14ac:dyDescent="0.3">
      <c r="A2254">
        <v>2230</v>
      </c>
      <c r="B2254">
        <v>3.4062148053035224</v>
      </c>
      <c r="C2254">
        <v>2.9853973079147611E-2</v>
      </c>
    </row>
    <row r="2255" spans="1:3" x14ac:dyDescent="0.3">
      <c r="A2255">
        <v>2231</v>
      </c>
      <c r="B2255">
        <v>3.4062727693193304</v>
      </c>
      <c r="C2255">
        <v>3.6344948643952879E-2</v>
      </c>
    </row>
    <row r="2256" spans="1:3" x14ac:dyDescent="0.3">
      <c r="A2256">
        <v>2232</v>
      </c>
      <c r="B2256">
        <v>3.4063307333351385</v>
      </c>
      <c r="C2256">
        <v>3.4428837578021287E-2</v>
      </c>
    </row>
    <row r="2257" spans="1:3" x14ac:dyDescent="0.3">
      <c r="A2257">
        <v>2233</v>
      </c>
      <c r="B2257">
        <v>3.4063886973509465</v>
      </c>
      <c r="C2257">
        <v>3.1601137014786396E-2</v>
      </c>
    </row>
    <row r="2258" spans="1:3" x14ac:dyDescent="0.3">
      <c r="A2258">
        <v>2234</v>
      </c>
      <c r="B2258">
        <v>3.4064466613667546</v>
      </c>
      <c r="C2258">
        <v>3.3051822344180248E-2</v>
      </c>
    </row>
    <row r="2259" spans="1:3" x14ac:dyDescent="0.3">
      <c r="A2259">
        <v>2235</v>
      </c>
      <c r="B2259">
        <v>3.4066205534141782</v>
      </c>
      <c r="C2259">
        <v>3.389339273787062E-2</v>
      </c>
    </row>
    <row r="2260" spans="1:3" x14ac:dyDescent="0.3">
      <c r="A2260">
        <v>2236</v>
      </c>
      <c r="B2260">
        <v>3.4066785174299863</v>
      </c>
      <c r="C2260">
        <v>3.556601041796581E-2</v>
      </c>
    </row>
    <row r="2261" spans="1:3" x14ac:dyDescent="0.3">
      <c r="A2261">
        <v>2237</v>
      </c>
      <c r="B2261">
        <v>3.4067364814457943</v>
      </c>
      <c r="C2261">
        <v>3.8059088345311576E-2</v>
      </c>
    </row>
    <row r="2262" spans="1:3" x14ac:dyDescent="0.3">
      <c r="A2262">
        <v>2238</v>
      </c>
      <c r="B2262">
        <v>3.4067944454616024</v>
      </c>
      <c r="C2262">
        <v>3.7679745961404887E-2</v>
      </c>
    </row>
    <row r="2263" spans="1:3" x14ac:dyDescent="0.3">
      <c r="A2263">
        <v>2239</v>
      </c>
      <c r="B2263">
        <v>3.4068524094774104</v>
      </c>
      <c r="C2263">
        <v>3.446874208668671E-2</v>
      </c>
    </row>
    <row r="2264" spans="1:3" x14ac:dyDescent="0.3">
      <c r="A2264">
        <v>2240</v>
      </c>
      <c r="B2264">
        <v>3.4070263015248345</v>
      </c>
      <c r="C2264">
        <v>3.7433843672153522E-2</v>
      </c>
    </row>
    <row r="2265" spans="1:3" x14ac:dyDescent="0.3">
      <c r="A2265">
        <v>2241</v>
      </c>
      <c r="B2265">
        <v>3.4070842655406426</v>
      </c>
      <c r="C2265">
        <v>4.0014821836316106E-2</v>
      </c>
    </row>
    <row r="2266" spans="1:3" x14ac:dyDescent="0.3">
      <c r="A2266">
        <v>2242</v>
      </c>
      <c r="B2266">
        <v>3.4071422295564506</v>
      </c>
      <c r="C2266">
        <v>3.955178952764582E-2</v>
      </c>
    </row>
    <row r="2267" spans="1:3" x14ac:dyDescent="0.3">
      <c r="A2267">
        <v>2243</v>
      </c>
      <c r="B2267">
        <v>3.4072001935722582</v>
      </c>
      <c r="C2267">
        <v>3.7865088040162309E-2</v>
      </c>
    </row>
    <row r="2268" spans="1:3" x14ac:dyDescent="0.3">
      <c r="A2268">
        <v>2244</v>
      </c>
      <c r="B2268">
        <v>3.4072581575880663</v>
      </c>
      <c r="C2268">
        <v>3.6319286057401978E-2</v>
      </c>
    </row>
    <row r="2269" spans="1:3" x14ac:dyDescent="0.3">
      <c r="A2269">
        <v>2245</v>
      </c>
      <c r="B2269">
        <v>3.4074320496354904</v>
      </c>
      <c r="C2269">
        <v>3.7346365183987817E-2</v>
      </c>
    </row>
    <row r="2270" spans="1:3" x14ac:dyDescent="0.3">
      <c r="A2270">
        <v>2246</v>
      </c>
      <c r="B2270">
        <v>3.4074900136512984</v>
      </c>
      <c r="C2270">
        <v>3.8983464654785749E-2</v>
      </c>
    </row>
    <row r="2271" spans="1:3" x14ac:dyDescent="0.3">
      <c r="A2271">
        <v>2247</v>
      </c>
      <c r="B2271">
        <v>3.4075479776671065</v>
      </c>
      <c r="C2271">
        <v>4.0339985283095903E-2</v>
      </c>
    </row>
    <row r="2272" spans="1:3" x14ac:dyDescent="0.3">
      <c r="A2272">
        <v>2248</v>
      </c>
      <c r="B2272">
        <v>3.4076059416829145</v>
      </c>
      <c r="C2272">
        <v>4.033931002802138E-2</v>
      </c>
    </row>
    <row r="2273" spans="1:3" x14ac:dyDescent="0.3">
      <c r="A2273">
        <v>2249</v>
      </c>
      <c r="B2273">
        <v>3.4076639056987226</v>
      </c>
      <c r="C2273">
        <v>3.6704147430803857E-2</v>
      </c>
    </row>
    <row r="2274" spans="1:3" x14ac:dyDescent="0.3">
      <c r="A2274">
        <v>2250</v>
      </c>
      <c r="B2274">
        <v>3.4078377977461463</v>
      </c>
      <c r="C2274">
        <v>3.8932297454241205E-2</v>
      </c>
    </row>
    <row r="2275" spans="1:3" x14ac:dyDescent="0.3">
      <c r="A2275">
        <v>2251</v>
      </c>
      <c r="B2275">
        <v>3.4078957617619543</v>
      </c>
      <c r="C2275">
        <v>4.0509074790816335E-2</v>
      </c>
    </row>
    <row r="2276" spans="1:3" x14ac:dyDescent="0.3">
      <c r="A2276">
        <v>2252</v>
      </c>
      <c r="B2276">
        <v>3.4079537257777623</v>
      </c>
      <c r="C2276">
        <v>3.7162984736962557E-2</v>
      </c>
    </row>
    <row r="2277" spans="1:3" x14ac:dyDescent="0.3">
      <c r="A2277">
        <v>2253</v>
      </c>
      <c r="B2277">
        <v>3.4080116897935704</v>
      </c>
      <c r="C2277">
        <v>3.6439091000347368E-2</v>
      </c>
    </row>
    <row r="2278" spans="1:3" x14ac:dyDescent="0.3">
      <c r="A2278">
        <v>2254</v>
      </c>
      <c r="B2278">
        <v>3.4080696538093784</v>
      </c>
      <c r="C2278">
        <v>3.4127810500835132E-2</v>
      </c>
    </row>
    <row r="2279" spans="1:3" x14ac:dyDescent="0.3">
      <c r="A2279">
        <v>2255</v>
      </c>
      <c r="B2279">
        <v>3.4082435458568026</v>
      </c>
      <c r="C2279">
        <v>3.2605737923973699E-2</v>
      </c>
    </row>
    <row r="2280" spans="1:3" x14ac:dyDescent="0.3">
      <c r="A2280">
        <v>2256</v>
      </c>
      <c r="B2280">
        <v>3.4083015098726106</v>
      </c>
      <c r="C2280">
        <v>3.7537678085659554E-2</v>
      </c>
    </row>
    <row r="2281" spans="1:3" x14ac:dyDescent="0.3">
      <c r="A2281">
        <v>2257</v>
      </c>
      <c r="B2281">
        <v>3.4083594738884186</v>
      </c>
      <c r="C2281">
        <v>3.6145929743804928E-2</v>
      </c>
    </row>
    <row r="2282" spans="1:3" x14ac:dyDescent="0.3">
      <c r="A2282">
        <v>2258</v>
      </c>
      <c r="B2282">
        <v>3.4084174379042267</v>
      </c>
      <c r="C2282">
        <v>3.8111962746578687E-2</v>
      </c>
    </row>
    <row r="2283" spans="1:3" x14ac:dyDescent="0.3">
      <c r="A2283">
        <v>2259</v>
      </c>
      <c r="B2283">
        <v>3.4084754019200343</v>
      </c>
      <c r="C2283">
        <v>3.6666241627979268E-2</v>
      </c>
    </row>
    <row r="2284" spans="1:3" x14ac:dyDescent="0.3">
      <c r="A2284">
        <v>2260</v>
      </c>
      <c r="B2284">
        <v>3.4086492939674584</v>
      </c>
      <c r="C2284">
        <v>3.9364075082952699E-2</v>
      </c>
    </row>
    <row r="2285" spans="1:3" x14ac:dyDescent="0.3">
      <c r="A2285">
        <v>2261</v>
      </c>
      <c r="B2285">
        <v>3.4087072579832665</v>
      </c>
      <c r="C2285">
        <v>3.8056627421420686E-2</v>
      </c>
    </row>
    <row r="2286" spans="1:3" x14ac:dyDescent="0.3">
      <c r="A2286">
        <v>2262</v>
      </c>
      <c r="B2286">
        <v>3.4087652219990745</v>
      </c>
      <c r="C2286">
        <v>3.9192415477374176E-2</v>
      </c>
    </row>
    <row r="2287" spans="1:3" x14ac:dyDescent="0.3">
      <c r="A2287">
        <v>2263</v>
      </c>
      <c r="B2287">
        <v>3.4088231860148825</v>
      </c>
      <c r="C2287">
        <v>3.8417043289349362E-2</v>
      </c>
    </row>
    <row r="2288" spans="1:3" x14ac:dyDescent="0.3">
      <c r="A2288">
        <v>2264</v>
      </c>
      <c r="B2288">
        <v>3.4088811500306906</v>
      </c>
      <c r="C2288">
        <v>4.1517317583826596E-2</v>
      </c>
    </row>
    <row r="2289" spans="1:3" x14ac:dyDescent="0.3">
      <c r="A2289">
        <v>2265</v>
      </c>
      <c r="B2289">
        <v>3.4090550420781147</v>
      </c>
      <c r="C2289">
        <v>4.1146322024977255E-2</v>
      </c>
    </row>
    <row r="2290" spans="1:3" x14ac:dyDescent="0.3">
      <c r="A2290">
        <v>2266</v>
      </c>
      <c r="B2290">
        <v>3.4091130060939223</v>
      </c>
      <c r="C2290">
        <v>4.0329907547534738E-2</v>
      </c>
    </row>
    <row r="2291" spans="1:3" x14ac:dyDescent="0.3">
      <c r="A2291">
        <v>2267</v>
      </c>
      <c r="B2291">
        <v>3.4091709701097304</v>
      </c>
      <c r="C2291">
        <v>4.1107398199664136E-2</v>
      </c>
    </row>
    <row r="2292" spans="1:3" x14ac:dyDescent="0.3">
      <c r="A2292">
        <v>2268</v>
      </c>
      <c r="B2292">
        <v>3.4092289341255384</v>
      </c>
      <c r="C2292">
        <v>4.0781400607497797E-2</v>
      </c>
    </row>
    <row r="2293" spans="1:3" x14ac:dyDescent="0.3">
      <c r="A2293">
        <v>2269</v>
      </c>
      <c r="B2293">
        <v>3.4092868981413464</v>
      </c>
      <c r="C2293">
        <v>4.1079238311898525E-2</v>
      </c>
    </row>
    <row r="2294" spans="1:3" x14ac:dyDescent="0.3">
      <c r="A2294">
        <v>2270</v>
      </c>
      <c r="B2294">
        <v>3.4095767182203867</v>
      </c>
      <c r="C2294">
        <v>4.1549333396690535E-2</v>
      </c>
    </row>
    <row r="2295" spans="1:3" x14ac:dyDescent="0.3">
      <c r="A2295">
        <v>2271</v>
      </c>
      <c r="B2295">
        <v>3.4096346822361947</v>
      </c>
      <c r="C2295">
        <v>4.3616367537504974E-2</v>
      </c>
    </row>
    <row r="2296" spans="1:3" x14ac:dyDescent="0.3">
      <c r="A2296">
        <v>2272</v>
      </c>
      <c r="B2296">
        <v>3.4096926462520027</v>
      </c>
      <c r="C2296">
        <v>4.2720991431755451E-2</v>
      </c>
    </row>
    <row r="2297" spans="1:3" x14ac:dyDescent="0.3">
      <c r="A2297">
        <v>2273</v>
      </c>
      <c r="B2297">
        <v>3.4099245023152345</v>
      </c>
      <c r="C2297">
        <v>4.096787084197473E-2</v>
      </c>
    </row>
    <row r="2298" spans="1:3" x14ac:dyDescent="0.3">
      <c r="A2298">
        <v>2274</v>
      </c>
      <c r="B2298">
        <v>3.4099824663310425</v>
      </c>
      <c r="C2298">
        <v>4.0329779504170826E-2</v>
      </c>
    </row>
    <row r="2299" spans="1:3" x14ac:dyDescent="0.3">
      <c r="A2299">
        <v>2275</v>
      </c>
      <c r="B2299">
        <v>3.4100404303468506</v>
      </c>
      <c r="C2299">
        <v>4.0390366022216462E-2</v>
      </c>
    </row>
    <row r="2300" spans="1:3" x14ac:dyDescent="0.3">
      <c r="A2300">
        <v>2276</v>
      </c>
      <c r="B2300">
        <v>3.4100983943626586</v>
      </c>
      <c r="C2300">
        <v>4.1397903076183962E-2</v>
      </c>
    </row>
    <row r="2301" spans="1:3" x14ac:dyDescent="0.3">
      <c r="A2301">
        <v>2277</v>
      </c>
      <c r="B2301">
        <v>3.4102722864100827</v>
      </c>
      <c r="C2301">
        <v>4.210150718082506E-2</v>
      </c>
    </row>
    <row r="2302" spans="1:3" x14ac:dyDescent="0.3">
      <c r="A2302">
        <v>2278</v>
      </c>
      <c r="B2302">
        <v>3.4103302504258908</v>
      </c>
      <c r="C2302">
        <v>3.975866301132891E-2</v>
      </c>
    </row>
    <row r="2303" spans="1:3" x14ac:dyDescent="0.3">
      <c r="A2303">
        <v>2279</v>
      </c>
      <c r="B2303">
        <v>3.4103882144416984</v>
      </c>
      <c r="C2303">
        <v>4.1579267258854635E-2</v>
      </c>
    </row>
    <row r="2304" spans="1:3" x14ac:dyDescent="0.3">
      <c r="A2304">
        <v>2280</v>
      </c>
      <c r="B2304">
        <v>3.4104461784575064</v>
      </c>
      <c r="C2304">
        <v>4.1088508160646686E-2</v>
      </c>
    </row>
    <row r="2305" spans="1:3" x14ac:dyDescent="0.3">
      <c r="A2305">
        <v>2281</v>
      </c>
      <c r="B2305">
        <v>3.4105041424733145</v>
      </c>
      <c r="C2305">
        <v>4.3294102982331939E-2</v>
      </c>
    </row>
    <row r="2306" spans="1:3" x14ac:dyDescent="0.3">
      <c r="A2306">
        <v>2282</v>
      </c>
      <c r="B2306">
        <v>3.4106780345207386</v>
      </c>
      <c r="C2306">
        <v>4.3573646705325153E-2</v>
      </c>
    </row>
    <row r="2307" spans="1:3" x14ac:dyDescent="0.3">
      <c r="A2307">
        <v>2283</v>
      </c>
      <c r="B2307">
        <v>3.4107359985365466</v>
      </c>
      <c r="C2307">
        <v>4.3732309724977547E-2</v>
      </c>
    </row>
    <row r="2308" spans="1:3" x14ac:dyDescent="0.3">
      <c r="A2308">
        <v>2284</v>
      </c>
      <c r="B2308">
        <v>3.4107939625523547</v>
      </c>
      <c r="C2308">
        <v>4.3866473628992431E-2</v>
      </c>
    </row>
    <row r="2309" spans="1:3" x14ac:dyDescent="0.3">
      <c r="A2309">
        <v>2285</v>
      </c>
      <c r="B2309">
        <v>3.4108519265681627</v>
      </c>
      <c r="C2309">
        <v>4.101123265244988E-2</v>
      </c>
    </row>
    <row r="2310" spans="1:3" x14ac:dyDescent="0.3">
      <c r="A2310">
        <v>2286</v>
      </c>
      <c r="B2310">
        <v>3.4109098905839708</v>
      </c>
      <c r="C2310">
        <v>3.8852288638031141E-2</v>
      </c>
    </row>
    <row r="2311" spans="1:3" x14ac:dyDescent="0.3">
      <c r="A2311">
        <v>2287</v>
      </c>
      <c r="B2311">
        <v>3.4110837826313944</v>
      </c>
      <c r="C2311">
        <v>3.6398297595897855E-2</v>
      </c>
    </row>
    <row r="2312" spans="1:3" x14ac:dyDescent="0.3">
      <c r="A2312">
        <v>2288</v>
      </c>
      <c r="B2312">
        <v>3.4111417466472025</v>
      </c>
      <c r="C2312">
        <v>3.6516985659255763E-2</v>
      </c>
    </row>
    <row r="2313" spans="1:3" x14ac:dyDescent="0.3">
      <c r="A2313">
        <v>2289</v>
      </c>
      <c r="B2313">
        <v>3.4111997106630105</v>
      </c>
      <c r="C2313">
        <v>3.7076738680381194E-2</v>
      </c>
    </row>
    <row r="2314" spans="1:3" x14ac:dyDescent="0.3">
      <c r="A2314">
        <v>2290</v>
      </c>
      <c r="B2314">
        <v>3.4112576746788186</v>
      </c>
      <c r="C2314">
        <v>3.8712594850346171E-2</v>
      </c>
    </row>
    <row r="2315" spans="1:3" x14ac:dyDescent="0.3">
      <c r="A2315">
        <v>2291</v>
      </c>
      <c r="B2315">
        <v>3.4113156386946266</v>
      </c>
      <c r="C2315">
        <v>3.9073591690840903E-2</v>
      </c>
    </row>
    <row r="2316" spans="1:3" x14ac:dyDescent="0.3">
      <c r="A2316">
        <v>2292</v>
      </c>
      <c r="B2316">
        <v>3.4114895307420507</v>
      </c>
      <c r="C2316">
        <v>4.1156968514033387E-2</v>
      </c>
    </row>
    <row r="2317" spans="1:3" x14ac:dyDescent="0.3">
      <c r="A2317">
        <v>2293</v>
      </c>
      <c r="B2317">
        <v>3.4115474947578588</v>
      </c>
      <c r="C2317">
        <v>4.2691978912328121E-2</v>
      </c>
    </row>
    <row r="2318" spans="1:3" x14ac:dyDescent="0.3">
      <c r="A2318">
        <v>2294</v>
      </c>
      <c r="B2318">
        <v>3.4116054587736664</v>
      </c>
      <c r="C2318">
        <v>4.0320603765338969E-2</v>
      </c>
    </row>
    <row r="2319" spans="1:3" x14ac:dyDescent="0.3">
      <c r="A2319">
        <v>2295</v>
      </c>
      <c r="B2319">
        <v>3.4116634227894744</v>
      </c>
      <c r="C2319">
        <v>3.7563429315771835E-2</v>
      </c>
    </row>
    <row r="2320" spans="1:3" x14ac:dyDescent="0.3">
      <c r="A2320">
        <v>2296</v>
      </c>
      <c r="B2320">
        <v>3.4117213868052825</v>
      </c>
      <c r="C2320">
        <v>3.4554752366001029E-2</v>
      </c>
    </row>
    <row r="2321" spans="1:3" x14ac:dyDescent="0.3">
      <c r="A2321">
        <v>2297</v>
      </c>
      <c r="B2321">
        <v>3.4118952788527066</v>
      </c>
      <c r="C2321">
        <v>3.4654314208603321E-2</v>
      </c>
    </row>
    <row r="2322" spans="1:3" x14ac:dyDescent="0.3">
      <c r="A2322">
        <v>2298</v>
      </c>
      <c r="B2322">
        <v>3.4119532428685146</v>
      </c>
      <c r="C2322">
        <v>3.2959274580788733E-2</v>
      </c>
    </row>
    <row r="2323" spans="1:3" x14ac:dyDescent="0.3">
      <c r="A2323">
        <v>2299</v>
      </c>
      <c r="B2323">
        <v>3.4120112068843227</v>
      </c>
      <c r="C2323">
        <v>3.3527613803939094E-2</v>
      </c>
    </row>
    <row r="2324" spans="1:3" x14ac:dyDescent="0.3">
      <c r="A2324">
        <v>2300</v>
      </c>
      <c r="B2324">
        <v>3.4120691709001307</v>
      </c>
      <c r="C2324">
        <v>2.9919583611635048E-2</v>
      </c>
    </row>
    <row r="2325" spans="1:3" x14ac:dyDescent="0.3">
      <c r="A2325">
        <v>2301</v>
      </c>
      <c r="B2325">
        <v>3.4121271349159388</v>
      </c>
      <c r="C2325">
        <v>3.2624766341719624E-2</v>
      </c>
    </row>
    <row r="2326" spans="1:3" x14ac:dyDescent="0.3">
      <c r="A2326">
        <v>2302</v>
      </c>
      <c r="B2326">
        <v>3.4123010269633625</v>
      </c>
      <c r="C2326">
        <v>3.2865548186605587E-2</v>
      </c>
    </row>
    <row r="2327" spans="1:3" x14ac:dyDescent="0.3">
      <c r="A2327">
        <v>2303</v>
      </c>
      <c r="B2327">
        <v>3.4123589909791705</v>
      </c>
      <c r="C2327">
        <v>3.4445256510517108E-2</v>
      </c>
    </row>
    <row r="2328" spans="1:3" x14ac:dyDescent="0.3">
      <c r="A2328">
        <v>2304</v>
      </c>
      <c r="B2328">
        <v>3.4124169549949785</v>
      </c>
      <c r="C2328">
        <v>3.4998474640269173E-2</v>
      </c>
    </row>
    <row r="2329" spans="1:3" x14ac:dyDescent="0.3">
      <c r="A2329">
        <v>2305</v>
      </c>
      <c r="B2329">
        <v>3.4124749190107866</v>
      </c>
      <c r="C2329">
        <v>3.2982938169794362E-2</v>
      </c>
    </row>
    <row r="2330" spans="1:3" x14ac:dyDescent="0.3">
      <c r="A2330">
        <v>2306</v>
      </c>
      <c r="B2330">
        <v>3.4125328830265946</v>
      </c>
      <c r="C2330">
        <v>3.0992949103215484E-2</v>
      </c>
    </row>
    <row r="2331" spans="1:3" x14ac:dyDescent="0.3">
      <c r="A2331">
        <v>2307</v>
      </c>
      <c r="B2331">
        <v>3.4127067750740188</v>
      </c>
      <c r="C2331">
        <v>2.9242737071518921E-2</v>
      </c>
    </row>
    <row r="2332" spans="1:3" x14ac:dyDescent="0.3">
      <c r="A2332">
        <v>2308</v>
      </c>
      <c r="B2332">
        <v>3.4127647390898268</v>
      </c>
      <c r="C2332">
        <v>3.0354242181532154E-2</v>
      </c>
    </row>
    <row r="2333" spans="1:3" x14ac:dyDescent="0.3">
      <c r="A2333">
        <v>2309</v>
      </c>
      <c r="B2333">
        <v>3.4128227031056348</v>
      </c>
      <c r="C2333">
        <v>3.2418658263836164E-2</v>
      </c>
    </row>
    <row r="2334" spans="1:3" x14ac:dyDescent="0.3">
      <c r="A2334">
        <v>2310</v>
      </c>
      <c r="B2334">
        <v>3.4128806671214424</v>
      </c>
      <c r="C2334">
        <v>3.3707754859974681E-2</v>
      </c>
    </row>
    <row r="2335" spans="1:3" x14ac:dyDescent="0.3">
      <c r="A2335">
        <v>2311</v>
      </c>
      <c r="B2335">
        <v>3.4129386311372505</v>
      </c>
      <c r="C2335">
        <v>3.4938492548604039E-2</v>
      </c>
    </row>
    <row r="2336" spans="1:3" x14ac:dyDescent="0.3">
      <c r="A2336">
        <v>2312</v>
      </c>
      <c r="B2336">
        <v>3.4131125231846746</v>
      </c>
      <c r="C2336">
        <v>3.6603400203460534E-2</v>
      </c>
    </row>
    <row r="2337" spans="1:3" x14ac:dyDescent="0.3">
      <c r="A2337">
        <v>2313</v>
      </c>
      <c r="B2337">
        <v>3.4131704872004827</v>
      </c>
      <c r="C2337">
        <v>3.6862960392046062E-2</v>
      </c>
    </row>
    <row r="2338" spans="1:3" x14ac:dyDescent="0.3">
      <c r="A2338">
        <v>2314</v>
      </c>
      <c r="B2338">
        <v>3.4132284512162907</v>
      </c>
      <c r="C2338">
        <v>3.5182571713342714E-2</v>
      </c>
    </row>
    <row r="2339" spans="1:3" x14ac:dyDescent="0.3">
      <c r="A2339">
        <v>2315</v>
      </c>
      <c r="B2339">
        <v>3.4132864152320987</v>
      </c>
      <c r="C2339">
        <v>3.2414287204634018E-2</v>
      </c>
    </row>
    <row r="2340" spans="1:3" x14ac:dyDescent="0.3">
      <c r="A2340">
        <v>2316</v>
      </c>
      <c r="B2340">
        <v>3.4133443792479068</v>
      </c>
      <c r="C2340">
        <v>3.5303206471098303E-2</v>
      </c>
    </row>
    <row r="2341" spans="1:3" x14ac:dyDescent="0.3">
      <c r="A2341">
        <v>2317</v>
      </c>
      <c r="B2341">
        <v>3.4135182712953305</v>
      </c>
      <c r="C2341">
        <v>3.4245798223732749E-2</v>
      </c>
    </row>
    <row r="2342" spans="1:3" x14ac:dyDescent="0.3">
      <c r="A2342">
        <v>2318</v>
      </c>
      <c r="B2342">
        <v>3.4135762353111385</v>
      </c>
      <c r="C2342">
        <v>3.535721838739736E-2</v>
      </c>
    </row>
    <row r="2343" spans="1:3" x14ac:dyDescent="0.3">
      <c r="A2343">
        <v>2319</v>
      </c>
      <c r="B2343">
        <v>3.4136341993269466</v>
      </c>
      <c r="C2343">
        <v>3.5095302938853656E-2</v>
      </c>
    </row>
    <row r="2344" spans="1:3" x14ac:dyDescent="0.3">
      <c r="A2344">
        <v>2320</v>
      </c>
      <c r="B2344">
        <v>3.4136921633427546</v>
      </c>
      <c r="C2344">
        <v>3.4859575858823266E-2</v>
      </c>
    </row>
    <row r="2345" spans="1:3" x14ac:dyDescent="0.3">
      <c r="A2345">
        <v>2321</v>
      </c>
      <c r="B2345">
        <v>3.4137501273585626</v>
      </c>
      <c r="C2345">
        <v>3.4493832456882423E-2</v>
      </c>
    </row>
    <row r="2346" spans="1:3" x14ac:dyDescent="0.3">
      <c r="A2346">
        <v>2322</v>
      </c>
      <c r="B2346">
        <v>3.4139240194059868</v>
      </c>
      <c r="C2346">
        <v>3.6183381072061316E-2</v>
      </c>
    </row>
    <row r="2347" spans="1:3" x14ac:dyDescent="0.3">
      <c r="A2347">
        <v>2323</v>
      </c>
      <c r="B2347">
        <v>3.4139819834217948</v>
      </c>
      <c r="C2347">
        <v>3.3597729205079752E-2</v>
      </c>
    </row>
    <row r="2348" spans="1:3" x14ac:dyDescent="0.3">
      <c r="A2348">
        <v>2324</v>
      </c>
      <c r="B2348">
        <v>3.4140399474376029</v>
      </c>
      <c r="C2348">
        <v>2.7422664544496378E-2</v>
      </c>
    </row>
    <row r="2349" spans="1:3" x14ac:dyDescent="0.3">
      <c r="A2349">
        <v>2325</v>
      </c>
      <c r="B2349">
        <v>3.4140979114534109</v>
      </c>
      <c r="C2349">
        <v>2.6140328671914848E-2</v>
      </c>
    </row>
    <row r="2350" spans="1:3" x14ac:dyDescent="0.3">
      <c r="A2350">
        <v>2326</v>
      </c>
      <c r="B2350">
        <v>3.4141558754692185</v>
      </c>
      <c r="C2350">
        <v>2.3959088192779809E-2</v>
      </c>
    </row>
    <row r="2351" spans="1:3" x14ac:dyDescent="0.3">
      <c r="A2351">
        <v>2327</v>
      </c>
      <c r="B2351">
        <v>3.4143297675166426</v>
      </c>
      <c r="C2351">
        <v>2.4859190538377263E-2</v>
      </c>
    </row>
    <row r="2352" spans="1:3" x14ac:dyDescent="0.3">
      <c r="A2352">
        <v>2328</v>
      </c>
      <c r="B2352">
        <v>3.4143877315324507</v>
      </c>
      <c r="C2352">
        <v>2.4486737373994316E-2</v>
      </c>
    </row>
    <row r="2353" spans="1:3" x14ac:dyDescent="0.3">
      <c r="A2353">
        <v>2329</v>
      </c>
      <c r="B2353">
        <v>3.4144456955482587</v>
      </c>
      <c r="C2353">
        <v>2.657509283149162E-2</v>
      </c>
    </row>
    <row r="2354" spans="1:3" x14ac:dyDescent="0.3">
      <c r="A2354">
        <v>2330</v>
      </c>
      <c r="B2354">
        <v>3.4145036595640668</v>
      </c>
      <c r="C2354">
        <v>2.7453701338393088E-2</v>
      </c>
    </row>
    <row r="2355" spans="1:3" x14ac:dyDescent="0.3">
      <c r="A2355">
        <v>2331</v>
      </c>
      <c r="B2355">
        <v>3.4145616235798748</v>
      </c>
      <c r="C2355">
        <v>2.8491599857574101E-2</v>
      </c>
    </row>
    <row r="2356" spans="1:3" x14ac:dyDescent="0.3">
      <c r="A2356">
        <v>2332</v>
      </c>
      <c r="B2356">
        <v>3.4147355156272985</v>
      </c>
      <c r="C2356">
        <v>2.6818235326158568E-2</v>
      </c>
    </row>
    <row r="2357" spans="1:3" x14ac:dyDescent="0.3">
      <c r="A2357">
        <v>2333</v>
      </c>
      <c r="B2357">
        <v>3.4147934796431065</v>
      </c>
      <c r="C2357">
        <v>2.8860587969798512E-2</v>
      </c>
    </row>
    <row r="2358" spans="1:3" x14ac:dyDescent="0.3">
      <c r="A2358">
        <v>2334</v>
      </c>
      <c r="B2358">
        <v>3.4148514436589146</v>
      </c>
      <c r="C2358">
        <v>2.973978198404259E-2</v>
      </c>
    </row>
    <row r="2359" spans="1:3" x14ac:dyDescent="0.3">
      <c r="A2359">
        <v>2335</v>
      </c>
      <c r="B2359">
        <v>3.4149094076747226</v>
      </c>
      <c r="C2359">
        <v>3.0149639717496513E-2</v>
      </c>
    </row>
    <row r="2360" spans="1:3" x14ac:dyDescent="0.3">
      <c r="A2360">
        <v>2336</v>
      </c>
      <c r="B2360">
        <v>3.4149673716905307</v>
      </c>
      <c r="C2360">
        <v>2.9831317113523603E-2</v>
      </c>
    </row>
    <row r="2361" spans="1:3" x14ac:dyDescent="0.3">
      <c r="A2361">
        <v>2337</v>
      </c>
      <c r="B2361">
        <v>3.4151412637379548</v>
      </c>
      <c r="C2361">
        <v>2.9001940283077232E-2</v>
      </c>
    </row>
    <row r="2362" spans="1:3" x14ac:dyDescent="0.3">
      <c r="A2362">
        <v>2338</v>
      </c>
      <c r="B2362">
        <v>3.4151992277537628</v>
      </c>
      <c r="C2362">
        <v>3.0404975519834565E-2</v>
      </c>
    </row>
    <row r="2363" spans="1:3" x14ac:dyDescent="0.3">
      <c r="A2363">
        <v>2339</v>
      </c>
      <c r="B2363">
        <v>3.4152571917695709</v>
      </c>
      <c r="C2363">
        <v>2.9045292394318967E-2</v>
      </c>
    </row>
    <row r="2364" spans="1:3" x14ac:dyDescent="0.3">
      <c r="A2364">
        <v>2340</v>
      </c>
      <c r="B2364">
        <v>3.4153151557853789</v>
      </c>
      <c r="C2364">
        <v>3.0721569908763069E-2</v>
      </c>
    </row>
    <row r="2365" spans="1:3" x14ac:dyDescent="0.3">
      <c r="A2365">
        <v>2341</v>
      </c>
      <c r="B2365">
        <v>3.4156049758644187</v>
      </c>
      <c r="C2365">
        <v>3.5851393227910311E-2</v>
      </c>
    </row>
    <row r="2366" spans="1:3" x14ac:dyDescent="0.3">
      <c r="A2366">
        <v>2342</v>
      </c>
      <c r="B2366">
        <v>3.4156629398802267</v>
      </c>
      <c r="C2366">
        <v>3.4250307408546288E-2</v>
      </c>
    </row>
    <row r="2367" spans="1:3" x14ac:dyDescent="0.3">
      <c r="A2367">
        <v>2343</v>
      </c>
      <c r="B2367">
        <v>3.4157209038960348</v>
      </c>
      <c r="C2367">
        <v>3.2700944981066904E-2</v>
      </c>
    </row>
    <row r="2368" spans="1:3" x14ac:dyDescent="0.3">
      <c r="A2368">
        <v>2344</v>
      </c>
      <c r="B2368">
        <v>3.4157788679118428</v>
      </c>
      <c r="C2368">
        <v>3.4209893709165051E-2</v>
      </c>
    </row>
    <row r="2369" spans="1:3" x14ac:dyDescent="0.3">
      <c r="A2369">
        <v>2345</v>
      </c>
      <c r="B2369">
        <v>3.4159527599592669</v>
      </c>
      <c r="C2369">
        <v>3.3584261169556484E-2</v>
      </c>
    </row>
    <row r="2370" spans="1:3" x14ac:dyDescent="0.3">
      <c r="A2370">
        <v>2346</v>
      </c>
      <c r="B2370">
        <v>3.4160107239750745</v>
      </c>
      <c r="C2370">
        <v>3.1528698575343572E-2</v>
      </c>
    </row>
    <row r="2371" spans="1:3" x14ac:dyDescent="0.3">
      <c r="A2371">
        <v>2347</v>
      </c>
      <c r="B2371">
        <v>3.4160686879908826</v>
      </c>
      <c r="C2371">
        <v>3.0656384178869178E-2</v>
      </c>
    </row>
    <row r="2372" spans="1:3" x14ac:dyDescent="0.3">
      <c r="A2372">
        <v>2348</v>
      </c>
      <c r="B2372">
        <v>3.4161266520066906</v>
      </c>
      <c r="C2372">
        <v>2.9637852616815064E-2</v>
      </c>
    </row>
    <row r="2373" spans="1:3" x14ac:dyDescent="0.3">
      <c r="A2373">
        <v>2349</v>
      </c>
      <c r="B2373">
        <v>3.4161846160224987</v>
      </c>
      <c r="C2373">
        <v>2.9430483391733375E-2</v>
      </c>
    </row>
    <row r="2374" spans="1:3" x14ac:dyDescent="0.3">
      <c r="A2374">
        <v>2350</v>
      </c>
      <c r="B2374">
        <v>3.4163585080699228</v>
      </c>
      <c r="C2374">
        <v>3.0262527521767169E-2</v>
      </c>
    </row>
    <row r="2375" spans="1:3" x14ac:dyDescent="0.3">
      <c r="A2375">
        <v>2351</v>
      </c>
      <c r="B2375">
        <v>3.4164164720857308</v>
      </c>
      <c r="C2375">
        <v>3.0344308387808994E-2</v>
      </c>
    </row>
    <row r="2376" spans="1:3" x14ac:dyDescent="0.3">
      <c r="A2376">
        <v>2352</v>
      </c>
      <c r="B2376">
        <v>3.4164744361015389</v>
      </c>
      <c r="C2376">
        <v>3.0365513182891046E-2</v>
      </c>
    </row>
    <row r="2377" spans="1:3" x14ac:dyDescent="0.3">
      <c r="A2377">
        <v>2353</v>
      </c>
      <c r="B2377">
        <v>3.4165324001173469</v>
      </c>
      <c r="C2377">
        <v>3.1350917466975492E-2</v>
      </c>
    </row>
    <row r="2378" spans="1:3" x14ac:dyDescent="0.3">
      <c r="A2378">
        <v>2354</v>
      </c>
      <c r="B2378">
        <v>3.416590364133155</v>
      </c>
      <c r="C2378">
        <v>3.0265106755347659E-2</v>
      </c>
    </row>
    <row r="2379" spans="1:3" x14ac:dyDescent="0.3">
      <c r="A2379">
        <v>2355</v>
      </c>
      <c r="B2379">
        <v>3.4167642561805787</v>
      </c>
      <c r="C2379">
        <v>2.9783783651716078E-2</v>
      </c>
    </row>
    <row r="2380" spans="1:3" x14ac:dyDescent="0.3">
      <c r="A2380">
        <v>2356</v>
      </c>
      <c r="B2380">
        <v>3.4168222201963867</v>
      </c>
      <c r="C2380">
        <v>3.005187588477698E-2</v>
      </c>
    </row>
    <row r="2381" spans="1:3" x14ac:dyDescent="0.3">
      <c r="A2381">
        <v>2357</v>
      </c>
      <c r="B2381">
        <v>3.4168801842121947</v>
      </c>
      <c r="C2381">
        <v>3.2115054046070401E-2</v>
      </c>
    </row>
    <row r="2382" spans="1:3" x14ac:dyDescent="0.3">
      <c r="A2382">
        <v>2358</v>
      </c>
      <c r="B2382">
        <v>3.4169381482280028</v>
      </c>
      <c r="C2382">
        <v>3.1876345441520737E-2</v>
      </c>
    </row>
    <row r="2383" spans="1:3" x14ac:dyDescent="0.3">
      <c r="A2383">
        <v>2359</v>
      </c>
      <c r="B2383">
        <v>3.4169961122438108</v>
      </c>
      <c r="C2383">
        <v>3.2947958807318045E-2</v>
      </c>
    </row>
    <row r="2384" spans="1:3" x14ac:dyDescent="0.3">
      <c r="A2384">
        <v>2360</v>
      </c>
      <c r="B2384">
        <v>3.417227968307043</v>
      </c>
      <c r="C2384">
        <v>3.5093715953872895E-2</v>
      </c>
    </row>
    <row r="2385" spans="1:3" x14ac:dyDescent="0.3">
      <c r="A2385">
        <v>2361</v>
      </c>
      <c r="B2385">
        <v>3.4172859323228506</v>
      </c>
      <c r="C2385">
        <v>3.5385071416136338E-2</v>
      </c>
    </row>
    <row r="2386" spans="1:3" x14ac:dyDescent="0.3">
      <c r="A2386">
        <v>2362</v>
      </c>
      <c r="B2386">
        <v>3.4173438963386586</v>
      </c>
      <c r="C2386">
        <v>3.3254663009139929E-2</v>
      </c>
    </row>
    <row r="2387" spans="1:3" x14ac:dyDescent="0.3">
      <c r="A2387">
        <v>2363</v>
      </c>
      <c r="B2387">
        <v>3.4174018603544667</v>
      </c>
      <c r="C2387">
        <v>3.3648874438712451E-2</v>
      </c>
    </row>
    <row r="2388" spans="1:3" x14ac:dyDescent="0.3">
      <c r="A2388">
        <v>2364</v>
      </c>
      <c r="B2388">
        <v>3.4175757524018908</v>
      </c>
      <c r="C2388">
        <v>3.627137084869636E-2</v>
      </c>
    </row>
    <row r="2389" spans="1:3" x14ac:dyDescent="0.3">
      <c r="A2389">
        <v>2365</v>
      </c>
      <c r="B2389">
        <v>3.4176337164176989</v>
      </c>
      <c r="C2389">
        <v>3.5654038433938773E-2</v>
      </c>
    </row>
    <row r="2390" spans="1:3" x14ac:dyDescent="0.3">
      <c r="A2390">
        <v>2366</v>
      </c>
      <c r="B2390">
        <v>3.4176916804335069</v>
      </c>
      <c r="C2390">
        <v>3.666527672138109E-2</v>
      </c>
    </row>
    <row r="2391" spans="1:3" x14ac:dyDescent="0.3">
      <c r="A2391">
        <v>2367</v>
      </c>
      <c r="B2391">
        <v>3.4177496444493149</v>
      </c>
      <c r="C2391">
        <v>3.7564304940479687E-2</v>
      </c>
    </row>
    <row r="2392" spans="1:3" x14ac:dyDescent="0.3">
      <c r="A2392">
        <v>2368</v>
      </c>
      <c r="B2392">
        <v>3.417807608465123</v>
      </c>
      <c r="C2392">
        <v>3.9680672439314613E-2</v>
      </c>
    </row>
    <row r="2393" spans="1:3" x14ac:dyDescent="0.3">
      <c r="A2393">
        <v>2369</v>
      </c>
      <c r="B2393">
        <v>3.4179815005125467</v>
      </c>
      <c r="C2393">
        <v>3.8719994213581188E-2</v>
      </c>
    </row>
    <row r="2394" spans="1:3" x14ac:dyDescent="0.3">
      <c r="A2394">
        <v>2370</v>
      </c>
      <c r="B2394">
        <v>3.4180394645283547</v>
      </c>
      <c r="C2394">
        <v>3.7318626280311573E-2</v>
      </c>
    </row>
    <row r="2395" spans="1:3" x14ac:dyDescent="0.3">
      <c r="A2395">
        <v>2371</v>
      </c>
      <c r="B2395">
        <v>3.4180974285441628</v>
      </c>
      <c r="C2395">
        <v>4.0047688893534161E-2</v>
      </c>
    </row>
    <row r="2396" spans="1:3" x14ac:dyDescent="0.3">
      <c r="A2396">
        <v>2372</v>
      </c>
      <c r="B2396">
        <v>3.4181553925599708</v>
      </c>
      <c r="C2396">
        <v>4.0675768892134645E-2</v>
      </c>
    </row>
    <row r="2397" spans="1:3" x14ac:dyDescent="0.3">
      <c r="A2397">
        <v>2373</v>
      </c>
      <c r="B2397">
        <v>3.4182133565757788</v>
      </c>
      <c r="C2397">
        <v>4.123793791292707E-2</v>
      </c>
    </row>
    <row r="2398" spans="1:3" x14ac:dyDescent="0.3">
      <c r="A2398">
        <v>2374</v>
      </c>
      <c r="B2398">
        <v>3.418387248623203</v>
      </c>
      <c r="C2398">
        <v>4.0720139823831936E-2</v>
      </c>
    </row>
    <row r="2399" spans="1:3" x14ac:dyDescent="0.3">
      <c r="A2399">
        <v>2375</v>
      </c>
      <c r="B2399">
        <v>3.418445212639011</v>
      </c>
      <c r="C2399">
        <v>3.9704441687959946E-2</v>
      </c>
    </row>
    <row r="2400" spans="1:3" x14ac:dyDescent="0.3">
      <c r="A2400">
        <v>2376</v>
      </c>
      <c r="B2400">
        <v>3.4185031766548186</v>
      </c>
      <c r="C2400">
        <v>4.3395844837398556E-2</v>
      </c>
    </row>
    <row r="2401" spans="1:3" x14ac:dyDescent="0.3">
      <c r="A2401">
        <v>2377</v>
      </c>
      <c r="B2401">
        <v>3.4185611406706267</v>
      </c>
      <c r="C2401">
        <v>4.6363377571781328E-2</v>
      </c>
    </row>
    <row r="2402" spans="1:3" x14ac:dyDescent="0.3">
      <c r="A2402">
        <v>2378</v>
      </c>
      <c r="B2402">
        <v>3.4186191046864347</v>
      </c>
      <c r="C2402">
        <v>4.931145763866196E-2</v>
      </c>
    </row>
    <row r="2403" spans="1:3" x14ac:dyDescent="0.3">
      <c r="A2403">
        <v>2379</v>
      </c>
      <c r="B2403">
        <v>3.4189089247654749</v>
      </c>
      <c r="C2403">
        <v>4.5048233578214525E-2</v>
      </c>
    </row>
    <row r="2404" spans="1:3" x14ac:dyDescent="0.3">
      <c r="A2404">
        <v>2380</v>
      </c>
      <c r="B2404">
        <v>3.418966888781283</v>
      </c>
      <c r="C2404">
        <v>4.129332050917478E-2</v>
      </c>
    </row>
    <row r="2405" spans="1:3" x14ac:dyDescent="0.3">
      <c r="A2405">
        <v>2381</v>
      </c>
      <c r="B2405">
        <v>3.419024852797091</v>
      </c>
      <c r="C2405">
        <v>4.425730668017458E-2</v>
      </c>
    </row>
    <row r="2406" spans="1:3" x14ac:dyDescent="0.3">
      <c r="A2406">
        <v>2382</v>
      </c>
      <c r="B2406">
        <v>3.4191987448445147</v>
      </c>
      <c r="C2406">
        <v>4.3268135681713726E-2</v>
      </c>
    </row>
    <row r="2407" spans="1:3" x14ac:dyDescent="0.3">
      <c r="A2407">
        <v>2383</v>
      </c>
      <c r="B2407">
        <v>3.4192567088603227</v>
      </c>
      <c r="C2407">
        <v>4.1072722936830619E-2</v>
      </c>
    </row>
    <row r="2408" spans="1:3" x14ac:dyDescent="0.3">
      <c r="A2408">
        <v>2384</v>
      </c>
      <c r="B2408">
        <v>3.4193146728761308</v>
      </c>
      <c r="C2408">
        <v>3.8435553656228194E-2</v>
      </c>
    </row>
    <row r="2409" spans="1:3" x14ac:dyDescent="0.3">
      <c r="A2409">
        <v>2385</v>
      </c>
      <c r="B2409">
        <v>3.4193726368919388</v>
      </c>
      <c r="C2409">
        <v>3.8351856317329958E-2</v>
      </c>
    </row>
    <row r="2410" spans="1:3" x14ac:dyDescent="0.3">
      <c r="A2410">
        <v>2386</v>
      </c>
      <c r="B2410">
        <v>3.4194306009077469</v>
      </c>
      <c r="C2410">
        <v>4.0975564686285715E-2</v>
      </c>
    </row>
    <row r="2411" spans="1:3" x14ac:dyDescent="0.3">
      <c r="A2411">
        <v>2387</v>
      </c>
      <c r="B2411">
        <v>3.419604492955171</v>
      </c>
      <c r="C2411">
        <v>4.1475144384440554E-2</v>
      </c>
    </row>
    <row r="2412" spans="1:3" x14ac:dyDescent="0.3">
      <c r="A2412">
        <v>2388</v>
      </c>
      <c r="B2412">
        <v>3.419662456970979</v>
      </c>
      <c r="C2412">
        <v>3.9588258757186079E-2</v>
      </c>
    </row>
    <row r="2413" spans="1:3" x14ac:dyDescent="0.3">
      <c r="A2413">
        <v>2389</v>
      </c>
      <c r="B2413">
        <v>3.4197204209867871</v>
      </c>
      <c r="C2413">
        <v>3.9901217284047608E-2</v>
      </c>
    </row>
    <row r="2414" spans="1:3" x14ac:dyDescent="0.3">
      <c r="A2414">
        <v>2390</v>
      </c>
      <c r="B2414">
        <v>3.4197783850025947</v>
      </c>
      <c r="C2414">
        <v>4.2751378817051489E-2</v>
      </c>
    </row>
    <row r="2415" spans="1:3" x14ac:dyDescent="0.3">
      <c r="A2415">
        <v>2391</v>
      </c>
      <c r="B2415">
        <v>3.4198363490184027</v>
      </c>
      <c r="C2415">
        <v>4.2928397941345064E-2</v>
      </c>
    </row>
    <row r="2416" spans="1:3" x14ac:dyDescent="0.3">
      <c r="A2416">
        <v>2392</v>
      </c>
      <c r="B2416">
        <v>3.4200102410658269</v>
      </c>
      <c r="C2416">
        <v>4.4190077858300203E-2</v>
      </c>
    </row>
    <row r="2417" spans="1:3" x14ac:dyDescent="0.3">
      <c r="A2417">
        <v>2393</v>
      </c>
      <c r="B2417">
        <v>3.4200682050816349</v>
      </c>
      <c r="C2417">
        <v>4.2983737085004581E-2</v>
      </c>
    </row>
    <row r="2418" spans="1:3" x14ac:dyDescent="0.3">
      <c r="A2418">
        <v>2394</v>
      </c>
      <c r="B2418">
        <v>3.4201261690974429</v>
      </c>
      <c r="C2418">
        <v>4.2701418044316153E-2</v>
      </c>
    </row>
    <row r="2419" spans="1:3" x14ac:dyDescent="0.3">
      <c r="A2419">
        <v>2395</v>
      </c>
      <c r="B2419">
        <v>3.420184133113251</v>
      </c>
      <c r="C2419">
        <v>4.4159333271992729E-2</v>
      </c>
    </row>
    <row r="2420" spans="1:3" x14ac:dyDescent="0.3">
      <c r="A2420">
        <v>2396</v>
      </c>
      <c r="B2420">
        <v>3.420242097129059</v>
      </c>
      <c r="C2420">
        <v>4.0579098661633672E-2</v>
      </c>
    </row>
    <row r="2421" spans="1:3" x14ac:dyDescent="0.3">
      <c r="A2421">
        <v>2397</v>
      </c>
      <c r="B2421">
        <v>3.4204159891764827</v>
      </c>
      <c r="C2421">
        <v>4.1919106345846835E-2</v>
      </c>
    </row>
    <row r="2422" spans="1:3" x14ac:dyDescent="0.3">
      <c r="A2422">
        <v>2398</v>
      </c>
      <c r="B2422">
        <v>3.4204739531922908</v>
      </c>
      <c r="C2422">
        <v>3.9135627539170326E-2</v>
      </c>
    </row>
    <row r="2423" spans="1:3" x14ac:dyDescent="0.3">
      <c r="A2423">
        <v>2399</v>
      </c>
      <c r="B2423">
        <v>3.4205319172080988</v>
      </c>
      <c r="C2423">
        <v>4.0155489703586955E-2</v>
      </c>
    </row>
    <row r="2424" spans="1:3" x14ac:dyDescent="0.3">
      <c r="A2424">
        <v>2400</v>
      </c>
      <c r="B2424">
        <v>3.4205898812239068</v>
      </c>
      <c r="C2424">
        <v>4.1226671556078287E-2</v>
      </c>
    </row>
    <row r="2425" spans="1:3" x14ac:dyDescent="0.3">
      <c r="A2425">
        <v>2401</v>
      </c>
      <c r="B2425">
        <v>3.4206478452397149</v>
      </c>
      <c r="C2425">
        <v>4.2992851346833394E-2</v>
      </c>
    </row>
    <row r="2426" spans="1:3" x14ac:dyDescent="0.3">
      <c r="A2426">
        <v>2402</v>
      </c>
      <c r="B2426">
        <v>3.420821737287139</v>
      </c>
      <c r="C2426">
        <v>4.3788513526289208E-2</v>
      </c>
    </row>
    <row r="2427" spans="1:3" x14ac:dyDescent="0.3">
      <c r="A2427">
        <v>2403</v>
      </c>
      <c r="B2427">
        <v>3.4208797013029471</v>
      </c>
      <c r="C2427">
        <v>4.3505507538950994E-2</v>
      </c>
    </row>
    <row r="2428" spans="1:3" x14ac:dyDescent="0.3">
      <c r="A2428">
        <v>2404</v>
      </c>
      <c r="B2428">
        <v>3.4209376653187551</v>
      </c>
      <c r="C2428">
        <v>4.4393127164195079E-2</v>
      </c>
    </row>
    <row r="2429" spans="1:3" x14ac:dyDescent="0.3">
      <c r="A2429">
        <v>2405</v>
      </c>
      <c r="B2429">
        <v>3.4209956293345631</v>
      </c>
      <c r="C2429">
        <v>4.5824556949990658E-2</v>
      </c>
    </row>
    <row r="2430" spans="1:3" x14ac:dyDescent="0.3">
      <c r="A2430">
        <v>2406</v>
      </c>
      <c r="B2430">
        <v>3.4210535933503707</v>
      </c>
      <c r="C2430">
        <v>4.5865902085891364E-2</v>
      </c>
    </row>
    <row r="2431" spans="1:3" x14ac:dyDescent="0.3">
      <c r="A2431">
        <v>2407</v>
      </c>
      <c r="B2431">
        <v>3.4212274853977949</v>
      </c>
      <c r="C2431">
        <v>4.7249818469671023E-2</v>
      </c>
    </row>
    <row r="2432" spans="1:3" x14ac:dyDescent="0.3">
      <c r="A2432">
        <v>2408</v>
      </c>
      <c r="B2432">
        <v>3.4212854494136029</v>
      </c>
      <c r="C2432">
        <v>4.7212528463103975E-2</v>
      </c>
    </row>
    <row r="2433" spans="1:3" x14ac:dyDescent="0.3">
      <c r="A2433">
        <v>2409</v>
      </c>
      <c r="B2433">
        <v>3.421343413429411</v>
      </c>
      <c r="C2433">
        <v>4.828717635802704E-2</v>
      </c>
    </row>
    <row r="2434" spans="1:3" x14ac:dyDescent="0.3">
      <c r="A2434">
        <v>2410</v>
      </c>
      <c r="B2434">
        <v>3.421401377445219</v>
      </c>
      <c r="C2434">
        <v>4.6322130077467438E-2</v>
      </c>
    </row>
    <row r="2435" spans="1:3" x14ac:dyDescent="0.3">
      <c r="A2435">
        <v>2411</v>
      </c>
      <c r="B2435">
        <v>3.421459341461027</v>
      </c>
      <c r="C2435">
        <v>4.7240894443239423E-2</v>
      </c>
    </row>
    <row r="2436" spans="1:3" x14ac:dyDescent="0.3">
      <c r="A2436">
        <v>2412</v>
      </c>
      <c r="B2436">
        <v>3.4216332335084512</v>
      </c>
      <c r="C2436">
        <v>4.7128989646107122E-2</v>
      </c>
    </row>
    <row r="2437" spans="1:3" x14ac:dyDescent="0.3">
      <c r="A2437">
        <v>2413</v>
      </c>
      <c r="B2437">
        <v>3.4216911975242588</v>
      </c>
      <c r="C2437">
        <v>4.7983575027539249E-2</v>
      </c>
    </row>
    <row r="2438" spans="1:3" x14ac:dyDescent="0.3">
      <c r="A2438">
        <v>2414</v>
      </c>
      <c r="B2438">
        <v>3.4217491615400668</v>
      </c>
      <c r="C2438">
        <v>4.7894683548651784E-2</v>
      </c>
    </row>
    <row r="2439" spans="1:3" x14ac:dyDescent="0.3">
      <c r="A2439">
        <v>2415</v>
      </c>
      <c r="B2439">
        <v>3.4218071255558749</v>
      </c>
      <c r="C2439">
        <v>4.7275224188932707E-2</v>
      </c>
    </row>
    <row r="2440" spans="1:3" x14ac:dyDescent="0.3">
      <c r="A2440">
        <v>2416</v>
      </c>
      <c r="B2440">
        <v>3.4218650895716829</v>
      </c>
      <c r="C2440">
        <v>4.5215920006413501E-2</v>
      </c>
    </row>
    <row r="2441" spans="1:3" x14ac:dyDescent="0.3">
      <c r="A2441">
        <v>2417</v>
      </c>
      <c r="B2441">
        <v>3.422038981619107</v>
      </c>
      <c r="C2441">
        <v>4.4730800289283668E-2</v>
      </c>
    </row>
    <row r="2442" spans="1:3" x14ac:dyDescent="0.3">
      <c r="A2442">
        <v>2418</v>
      </c>
      <c r="B2442">
        <v>3.4220969456349151</v>
      </c>
      <c r="C2442">
        <v>4.7452630741722235E-2</v>
      </c>
    </row>
    <row r="2443" spans="1:3" x14ac:dyDescent="0.3">
      <c r="A2443">
        <v>2419</v>
      </c>
      <c r="B2443">
        <v>3.4221549096507231</v>
      </c>
      <c r="C2443">
        <v>4.5907229064093613E-2</v>
      </c>
    </row>
    <row r="2444" spans="1:3" x14ac:dyDescent="0.3">
      <c r="A2444">
        <v>2420</v>
      </c>
      <c r="B2444">
        <v>3.4222128736665312</v>
      </c>
      <c r="C2444">
        <v>4.7887296122989031E-2</v>
      </c>
    </row>
    <row r="2445" spans="1:3" x14ac:dyDescent="0.3">
      <c r="A2445">
        <v>2421</v>
      </c>
      <c r="B2445">
        <v>3.4222708376823388</v>
      </c>
      <c r="C2445">
        <v>4.4490048728847764E-2</v>
      </c>
    </row>
    <row r="2446" spans="1:3" x14ac:dyDescent="0.3">
      <c r="A2446">
        <v>2422</v>
      </c>
      <c r="B2446">
        <v>3.4224447297297629</v>
      </c>
      <c r="C2446">
        <v>4.6639094706704576E-2</v>
      </c>
    </row>
    <row r="2447" spans="1:3" x14ac:dyDescent="0.3">
      <c r="A2447">
        <v>2423</v>
      </c>
      <c r="B2447">
        <v>3.4225026937455709</v>
      </c>
      <c r="C2447">
        <v>4.3783501961560223E-2</v>
      </c>
    </row>
    <row r="2448" spans="1:3" x14ac:dyDescent="0.3">
      <c r="A2448">
        <v>2424</v>
      </c>
      <c r="B2448">
        <v>3.422560657761379</v>
      </c>
      <c r="C2448">
        <v>4.4305480356474192E-2</v>
      </c>
    </row>
    <row r="2449" spans="1:3" x14ac:dyDescent="0.3">
      <c r="A2449">
        <v>2425</v>
      </c>
      <c r="B2449">
        <v>3.422618621777187</v>
      </c>
      <c r="C2449">
        <v>4.341369821604113E-2</v>
      </c>
    </row>
    <row r="2450" spans="1:3" x14ac:dyDescent="0.3">
      <c r="A2450">
        <v>2426</v>
      </c>
      <c r="B2450">
        <v>3.4226765857929951</v>
      </c>
      <c r="C2450">
        <v>4.5980844226698903E-2</v>
      </c>
    </row>
    <row r="2451" spans="1:3" x14ac:dyDescent="0.3">
      <c r="A2451">
        <v>2427</v>
      </c>
      <c r="B2451">
        <v>3.4228504778404192</v>
      </c>
      <c r="C2451">
        <v>4.4479353388254594E-2</v>
      </c>
    </row>
    <row r="2452" spans="1:3" x14ac:dyDescent="0.3">
      <c r="A2452">
        <v>2428</v>
      </c>
      <c r="B2452">
        <v>3.4229084418562268</v>
      </c>
      <c r="C2452">
        <v>4.3229306539215528E-2</v>
      </c>
    </row>
    <row r="2453" spans="1:3" x14ac:dyDescent="0.3">
      <c r="A2453">
        <v>2429</v>
      </c>
      <c r="B2453">
        <v>3.4229664058720348</v>
      </c>
      <c r="C2453">
        <v>4.0249989682581422E-2</v>
      </c>
    </row>
    <row r="2454" spans="1:3" x14ac:dyDescent="0.3">
      <c r="A2454">
        <v>2430</v>
      </c>
      <c r="B2454">
        <v>3.4230243698878429</v>
      </c>
      <c r="C2454">
        <v>4.0014114245217502E-2</v>
      </c>
    </row>
    <row r="2455" spans="1:3" x14ac:dyDescent="0.3">
      <c r="A2455">
        <v>2431</v>
      </c>
      <c r="B2455">
        <v>3.4230823339036509</v>
      </c>
      <c r="C2455">
        <v>4.0886761879199263E-2</v>
      </c>
    </row>
    <row r="2456" spans="1:3" x14ac:dyDescent="0.3">
      <c r="A2456">
        <v>2432</v>
      </c>
      <c r="B2456">
        <v>3.423256225951075</v>
      </c>
      <c r="C2456">
        <v>4.1075313281028425E-2</v>
      </c>
    </row>
    <row r="2457" spans="1:3" x14ac:dyDescent="0.3">
      <c r="A2457">
        <v>2433</v>
      </c>
      <c r="B2457">
        <v>3.4233141899668831</v>
      </c>
      <c r="C2457">
        <v>3.84888664418499E-2</v>
      </c>
    </row>
    <row r="2458" spans="1:3" x14ac:dyDescent="0.3">
      <c r="A2458">
        <v>2434</v>
      </c>
      <c r="B2458">
        <v>3.4233721539826911</v>
      </c>
      <c r="C2458">
        <v>4.0450685555773358E-2</v>
      </c>
    </row>
    <row r="2459" spans="1:3" x14ac:dyDescent="0.3">
      <c r="A2459">
        <v>2435</v>
      </c>
      <c r="B2459">
        <v>3.4234301179984992</v>
      </c>
      <c r="C2459">
        <v>4.2357093431610426E-2</v>
      </c>
    </row>
    <row r="2460" spans="1:3" x14ac:dyDescent="0.3">
      <c r="A2460">
        <v>2436</v>
      </c>
      <c r="B2460">
        <v>3.4234880820143072</v>
      </c>
      <c r="C2460">
        <v>4.4149616733584196E-2</v>
      </c>
    </row>
    <row r="2461" spans="1:3" x14ac:dyDescent="0.3">
      <c r="A2461">
        <v>2437</v>
      </c>
      <c r="B2461">
        <v>3.4237199380775389</v>
      </c>
      <c r="C2461">
        <v>4.4921254123557741E-2</v>
      </c>
    </row>
    <row r="2462" spans="1:3" x14ac:dyDescent="0.3">
      <c r="A2462">
        <v>2438</v>
      </c>
      <c r="B2462">
        <v>3.423777902093347</v>
      </c>
      <c r="C2462">
        <v>4.4395084659528905E-2</v>
      </c>
    </row>
    <row r="2463" spans="1:3" x14ac:dyDescent="0.3">
      <c r="A2463">
        <v>2439</v>
      </c>
      <c r="B2463">
        <v>3.423835866109155</v>
      </c>
      <c r="C2463">
        <v>4.6052393127483437E-2</v>
      </c>
    </row>
    <row r="2464" spans="1:3" x14ac:dyDescent="0.3">
      <c r="A2464">
        <v>2440</v>
      </c>
      <c r="B2464">
        <v>3.4238938301249631</v>
      </c>
      <c r="C2464">
        <v>4.4803453784782565E-2</v>
      </c>
    </row>
    <row r="2465" spans="1:3" x14ac:dyDescent="0.3">
      <c r="A2465">
        <v>2441</v>
      </c>
      <c r="B2465">
        <v>3.4240677221723872</v>
      </c>
      <c r="C2465">
        <v>4.4133341592444086E-2</v>
      </c>
    </row>
    <row r="2466" spans="1:3" x14ac:dyDescent="0.3">
      <c r="A2466">
        <v>2442</v>
      </c>
      <c r="B2466">
        <v>3.4241256861881952</v>
      </c>
      <c r="C2466">
        <v>4.4987631029957953E-2</v>
      </c>
    </row>
    <row r="2467" spans="1:3" x14ac:dyDescent="0.3">
      <c r="A2467">
        <v>2443</v>
      </c>
      <c r="B2467">
        <v>3.4241836502040028</v>
      </c>
      <c r="C2467">
        <v>4.4187314638891362E-2</v>
      </c>
    </row>
    <row r="2468" spans="1:3" x14ac:dyDescent="0.3">
      <c r="A2468">
        <v>2444</v>
      </c>
      <c r="B2468">
        <v>3.4242416142198109</v>
      </c>
      <c r="C2468">
        <v>4.1142724535930153E-2</v>
      </c>
    </row>
    <row r="2469" spans="1:3" x14ac:dyDescent="0.3">
      <c r="A2469">
        <v>2445</v>
      </c>
      <c r="B2469">
        <v>3.4242995782356189</v>
      </c>
      <c r="C2469">
        <v>4.1910915682672911E-2</v>
      </c>
    </row>
    <row r="2470" spans="1:3" x14ac:dyDescent="0.3">
      <c r="A2470">
        <v>2446</v>
      </c>
      <c r="B2470">
        <v>3.4244734702830431</v>
      </c>
      <c r="C2470">
        <v>3.9670173067188674E-2</v>
      </c>
    </row>
    <row r="2471" spans="1:3" x14ac:dyDescent="0.3">
      <c r="A2471">
        <v>2447</v>
      </c>
      <c r="B2471">
        <v>3.4245314342988511</v>
      </c>
      <c r="C2471">
        <v>3.9185413305927064E-2</v>
      </c>
    </row>
    <row r="2472" spans="1:3" x14ac:dyDescent="0.3">
      <c r="A2472">
        <v>2448</v>
      </c>
      <c r="B2472">
        <v>3.4245893983146591</v>
      </c>
      <c r="C2472">
        <v>3.637906790570522E-2</v>
      </c>
    </row>
    <row r="2473" spans="1:3" x14ac:dyDescent="0.3">
      <c r="A2473">
        <v>2449</v>
      </c>
      <c r="B2473">
        <v>3.4246473623304672</v>
      </c>
      <c r="C2473">
        <v>3.7916833720496257E-2</v>
      </c>
    </row>
    <row r="2474" spans="1:3" x14ac:dyDescent="0.3">
      <c r="A2474">
        <v>2450</v>
      </c>
      <c r="B2474">
        <v>3.4247053263462752</v>
      </c>
      <c r="C2474">
        <v>3.3016139312970871E-2</v>
      </c>
    </row>
    <row r="2475" spans="1:3" x14ac:dyDescent="0.3">
      <c r="A2475">
        <v>2451</v>
      </c>
      <c r="B2475">
        <v>3.4248792183936989</v>
      </c>
      <c r="C2475">
        <v>3.4211571206887559E-2</v>
      </c>
    </row>
    <row r="2476" spans="1:3" x14ac:dyDescent="0.3">
      <c r="A2476">
        <v>2452</v>
      </c>
      <c r="B2476">
        <v>3.424937182409507</v>
      </c>
      <c r="C2476">
        <v>3.5414819558852173E-2</v>
      </c>
    </row>
    <row r="2477" spans="1:3" x14ac:dyDescent="0.3">
      <c r="A2477">
        <v>2453</v>
      </c>
      <c r="B2477">
        <v>3.424995146425315</v>
      </c>
      <c r="C2477">
        <v>3.6740421835131265E-2</v>
      </c>
    </row>
    <row r="2478" spans="1:3" x14ac:dyDescent="0.3">
      <c r="A2478">
        <v>2454</v>
      </c>
      <c r="B2478">
        <v>3.425053110441123</v>
      </c>
      <c r="C2478">
        <v>3.8390427365669222E-2</v>
      </c>
    </row>
    <row r="2479" spans="1:3" x14ac:dyDescent="0.3">
      <c r="A2479">
        <v>2455</v>
      </c>
      <c r="B2479">
        <v>3.4251110744569311</v>
      </c>
      <c r="C2479">
        <v>3.6582495884363464E-2</v>
      </c>
    </row>
    <row r="2480" spans="1:3" x14ac:dyDescent="0.3">
      <c r="A2480">
        <v>2456</v>
      </c>
      <c r="B2480">
        <v>3.4252849665043552</v>
      </c>
      <c r="C2480">
        <v>3.692130047954878E-2</v>
      </c>
    </row>
    <row r="2481" spans="1:3" x14ac:dyDescent="0.3">
      <c r="A2481">
        <v>2457</v>
      </c>
      <c r="B2481">
        <v>3.4253429305201633</v>
      </c>
      <c r="C2481">
        <v>3.7029607990519686E-2</v>
      </c>
    </row>
    <row r="2482" spans="1:3" x14ac:dyDescent="0.3">
      <c r="A2482">
        <v>2458</v>
      </c>
      <c r="B2482">
        <v>3.4254008945359713</v>
      </c>
      <c r="C2482">
        <v>4.1555650737106209E-2</v>
      </c>
    </row>
    <row r="2483" spans="1:3" x14ac:dyDescent="0.3">
      <c r="A2483">
        <v>2459</v>
      </c>
      <c r="B2483">
        <v>3.4254588585517789</v>
      </c>
      <c r="C2483">
        <v>3.9979019875587163E-2</v>
      </c>
    </row>
    <row r="2484" spans="1:3" x14ac:dyDescent="0.3">
      <c r="A2484">
        <v>2460</v>
      </c>
      <c r="B2484">
        <v>3.4255168225675869</v>
      </c>
      <c r="C2484">
        <v>4.0248099404754267E-2</v>
      </c>
    </row>
    <row r="2485" spans="1:3" x14ac:dyDescent="0.3">
      <c r="A2485">
        <v>2461</v>
      </c>
      <c r="B2485">
        <v>3.4256907146150111</v>
      </c>
      <c r="C2485">
        <v>3.9062548628190807E-2</v>
      </c>
    </row>
    <row r="2486" spans="1:3" x14ac:dyDescent="0.3">
      <c r="A2486">
        <v>2462</v>
      </c>
      <c r="B2486">
        <v>3.4257486786308191</v>
      </c>
      <c r="C2486">
        <v>3.9497021193441118E-2</v>
      </c>
    </row>
    <row r="2487" spans="1:3" x14ac:dyDescent="0.3">
      <c r="A2487">
        <v>2463</v>
      </c>
      <c r="B2487">
        <v>3.4258066426466272</v>
      </c>
      <c r="C2487">
        <v>4.0394944311269221E-2</v>
      </c>
    </row>
    <row r="2488" spans="1:3" x14ac:dyDescent="0.3">
      <c r="A2488">
        <v>2464</v>
      </c>
      <c r="B2488">
        <v>3.4258646066624352</v>
      </c>
      <c r="C2488">
        <v>3.9962722909079762E-2</v>
      </c>
    </row>
    <row r="2489" spans="1:3" x14ac:dyDescent="0.3">
      <c r="A2489">
        <v>2465</v>
      </c>
      <c r="B2489">
        <v>3.4259225706782432</v>
      </c>
      <c r="C2489">
        <v>3.7302793270423962E-2</v>
      </c>
    </row>
    <row r="2490" spans="1:3" x14ac:dyDescent="0.3">
      <c r="A2490">
        <v>2466</v>
      </c>
      <c r="B2490">
        <v>3.4260964627256669</v>
      </c>
      <c r="C2490">
        <v>3.8454185673361341E-2</v>
      </c>
    </row>
    <row r="2491" spans="1:3" x14ac:dyDescent="0.3">
      <c r="A2491">
        <v>2467</v>
      </c>
      <c r="B2491">
        <v>3.426154426741475</v>
      </c>
      <c r="C2491">
        <v>3.8621177940417972E-2</v>
      </c>
    </row>
    <row r="2492" spans="1:3" x14ac:dyDescent="0.3">
      <c r="A2492">
        <v>2468</v>
      </c>
      <c r="B2492">
        <v>3.426212390757283</v>
      </c>
      <c r="C2492">
        <v>3.7171384289545362E-2</v>
      </c>
    </row>
    <row r="2493" spans="1:3" x14ac:dyDescent="0.3">
      <c r="A2493">
        <v>2469</v>
      </c>
      <c r="B2493">
        <v>3.4262703547730911</v>
      </c>
      <c r="C2493">
        <v>3.6922124158585756E-2</v>
      </c>
    </row>
    <row r="2494" spans="1:3" x14ac:dyDescent="0.3">
      <c r="A2494">
        <v>2470</v>
      </c>
      <c r="B2494">
        <v>3.4263283187888991</v>
      </c>
      <c r="C2494">
        <v>3.8919166367260782E-2</v>
      </c>
    </row>
    <row r="2495" spans="1:3" x14ac:dyDescent="0.3">
      <c r="A2495">
        <v>2471</v>
      </c>
      <c r="B2495">
        <v>3.4265022108363232</v>
      </c>
      <c r="C2495">
        <v>3.8032045464619912E-2</v>
      </c>
    </row>
    <row r="2496" spans="1:3" x14ac:dyDescent="0.3">
      <c r="A2496">
        <v>2472</v>
      </c>
      <c r="B2496">
        <v>3.4265601748521313</v>
      </c>
      <c r="C2496">
        <v>3.5352340029450868E-2</v>
      </c>
    </row>
    <row r="2497" spans="1:3" x14ac:dyDescent="0.3">
      <c r="A2497">
        <v>2473</v>
      </c>
      <c r="B2497">
        <v>3.4266181388679393</v>
      </c>
      <c r="C2497">
        <v>3.2249259086640336E-2</v>
      </c>
    </row>
    <row r="2498" spans="1:3" x14ac:dyDescent="0.3">
      <c r="A2498">
        <v>2474</v>
      </c>
      <c r="B2498">
        <v>3.4266761028837469</v>
      </c>
      <c r="C2498">
        <v>3.273297219517568E-2</v>
      </c>
    </row>
    <row r="2499" spans="1:3" x14ac:dyDescent="0.3">
      <c r="A2499">
        <v>2475</v>
      </c>
      <c r="B2499">
        <v>3.426734066899555</v>
      </c>
      <c r="C2499">
        <v>3.3122626503746311E-2</v>
      </c>
    </row>
    <row r="2500" spans="1:3" x14ac:dyDescent="0.3">
      <c r="A2500">
        <v>2476</v>
      </c>
      <c r="B2500">
        <v>3.4269079589469791</v>
      </c>
      <c r="C2500">
        <v>3.2190375662457527E-2</v>
      </c>
    </row>
    <row r="2501" spans="1:3" x14ac:dyDescent="0.3">
      <c r="A2501">
        <v>2477</v>
      </c>
      <c r="B2501">
        <v>3.4269659229627871</v>
      </c>
      <c r="C2501">
        <v>3.4883619181324654E-2</v>
      </c>
    </row>
    <row r="2502" spans="1:3" x14ac:dyDescent="0.3">
      <c r="A2502">
        <v>2478</v>
      </c>
      <c r="B2502">
        <v>3.4270238869785952</v>
      </c>
      <c r="C2502">
        <v>3.4417610523523656E-2</v>
      </c>
    </row>
    <row r="2503" spans="1:3" x14ac:dyDescent="0.3">
      <c r="A2503">
        <v>2479</v>
      </c>
      <c r="B2503">
        <v>3.4270818509944032</v>
      </c>
      <c r="C2503">
        <v>3.2818524535633831E-2</v>
      </c>
    </row>
    <row r="2504" spans="1:3" x14ac:dyDescent="0.3">
      <c r="A2504">
        <v>2480</v>
      </c>
      <c r="B2504">
        <v>3.4271398150102113</v>
      </c>
      <c r="C2504">
        <v>3.4859647214476652E-2</v>
      </c>
    </row>
    <row r="2505" spans="1:3" x14ac:dyDescent="0.3">
      <c r="A2505">
        <v>2481</v>
      </c>
      <c r="B2505">
        <v>3.4273137070576349</v>
      </c>
      <c r="C2505">
        <v>3.7275683841194507E-2</v>
      </c>
    </row>
    <row r="2506" spans="1:3" x14ac:dyDescent="0.3">
      <c r="A2506">
        <v>2482</v>
      </c>
      <c r="B2506">
        <v>3.427371671073443</v>
      </c>
      <c r="C2506">
        <v>3.6274998624573396E-2</v>
      </c>
    </row>
    <row r="2507" spans="1:3" x14ac:dyDescent="0.3">
      <c r="A2507">
        <v>2483</v>
      </c>
      <c r="B2507">
        <v>3.427429635089251</v>
      </c>
      <c r="C2507">
        <v>3.5285731062208558E-2</v>
      </c>
    </row>
    <row r="2508" spans="1:3" x14ac:dyDescent="0.3">
      <c r="A2508">
        <v>2484</v>
      </c>
      <c r="B2508">
        <v>3.4274875991050591</v>
      </c>
      <c r="C2508">
        <v>3.4133965353182916E-2</v>
      </c>
    </row>
    <row r="2509" spans="1:3" x14ac:dyDescent="0.3">
      <c r="A2509">
        <v>2485</v>
      </c>
      <c r="B2509">
        <v>3.4275455631208671</v>
      </c>
      <c r="C2509">
        <v>3.4444905358272493E-2</v>
      </c>
    </row>
    <row r="2510" spans="1:3" x14ac:dyDescent="0.3">
      <c r="A2510">
        <v>2486</v>
      </c>
      <c r="B2510">
        <v>3.4277194551682912</v>
      </c>
      <c r="C2510">
        <v>3.5613515065737733E-2</v>
      </c>
    </row>
    <row r="2511" spans="1:3" x14ac:dyDescent="0.3">
      <c r="A2511">
        <v>2487</v>
      </c>
      <c r="B2511">
        <v>3.4277774191840993</v>
      </c>
      <c r="C2511">
        <v>3.5371707511179018E-2</v>
      </c>
    </row>
    <row r="2512" spans="1:3" x14ac:dyDescent="0.3">
      <c r="A2512">
        <v>2488</v>
      </c>
      <c r="B2512">
        <v>3.4278353831999073</v>
      </c>
      <c r="C2512">
        <v>3.7330266702646497E-2</v>
      </c>
    </row>
    <row r="2513" spans="1:3" x14ac:dyDescent="0.3">
      <c r="A2513">
        <v>2489</v>
      </c>
      <c r="B2513">
        <v>3.4278933472157154</v>
      </c>
      <c r="C2513">
        <v>3.7461244425760487E-2</v>
      </c>
    </row>
    <row r="2514" spans="1:3" x14ac:dyDescent="0.3">
      <c r="A2514">
        <v>2490</v>
      </c>
      <c r="B2514">
        <v>3.427951311231523</v>
      </c>
      <c r="C2514">
        <v>3.8302230420350192E-2</v>
      </c>
    </row>
    <row r="2515" spans="1:3" x14ac:dyDescent="0.3">
      <c r="A2515">
        <v>2491</v>
      </c>
      <c r="B2515">
        <v>3.4281252032789471</v>
      </c>
      <c r="C2515">
        <v>3.7979879897342972E-2</v>
      </c>
    </row>
    <row r="2516" spans="1:3" x14ac:dyDescent="0.3">
      <c r="A2516">
        <v>2492</v>
      </c>
      <c r="B2516">
        <v>3.4281831672947551</v>
      </c>
      <c r="C2516">
        <v>3.8147552713160948E-2</v>
      </c>
    </row>
    <row r="2517" spans="1:3" x14ac:dyDescent="0.3">
      <c r="A2517">
        <v>2493</v>
      </c>
      <c r="B2517">
        <v>3.4282411313105632</v>
      </c>
      <c r="C2517">
        <v>3.6473404049440106E-2</v>
      </c>
    </row>
    <row r="2518" spans="1:3" x14ac:dyDescent="0.3">
      <c r="A2518">
        <v>2494</v>
      </c>
      <c r="B2518">
        <v>3.4282990953263712</v>
      </c>
      <c r="C2518">
        <v>3.7332065870641529E-2</v>
      </c>
    </row>
    <row r="2519" spans="1:3" x14ac:dyDescent="0.3">
      <c r="A2519">
        <v>2495</v>
      </c>
      <c r="B2519">
        <v>3.4283570593421793</v>
      </c>
      <c r="C2519">
        <v>3.8252575732774741E-2</v>
      </c>
    </row>
    <row r="2520" spans="1:3" x14ac:dyDescent="0.3">
      <c r="A2520">
        <v>2496</v>
      </c>
      <c r="B2520">
        <v>3.4285309513896034</v>
      </c>
      <c r="C2520">
        <v>3.6393566852804593E-2</v>
      </c>
    </row>
    <row r="2521" spans="1:3" x14ac:dyDescent="0.3">
      <c r="A2521">
        <v>2497</v>
      </c>
      <c r="B2521">
        <v>3.428588915405411</v>
      </c>
      <c r="C2521">
        <v>3.3764153154204557E-2</v>
      </c>
    </row>
    <row r="2522" spans="1:3" x14ac:dyDescent="0.3">
      <c r="A2522">
        <v>2498</v>
      </c>
      <c r="B2522">
        <v>3.428646879421219</v>
      </c>
      <c r="C2522">
        <v>3.3487466641446861E-2</v>
      </c>
    </row>
    <row r="2523" spans="1:3" x14ac:dyDescent="0.3">
      <c r="A2523">
        <v>2499</v>
      </c>
      <c r="B2523">
        <v>3.4287048434370271</v>
      </c>
      <c r="C2523">
        <v>3.4302236995760627E-2</v>
      </c>
    </row>
    <row r="2524" spans="1:3" x14ac:dyDescent="0.3">
      <c r="A2524">
        <v>2500</v>
      </c>
      <c r="B2524">
        <v>3.4287628074528351</v>
      </c>
      <c r="C2524">
        <v>3.4625450086267495E-2</v>
      </c>
    </row>
    <row r="2525" spans="1:3" x14ac:dyDescent="0.3">
      <c r="A2525">
        <v>2501</v>
      </c>
      <c r="B2525">
        <v>3.4289366995002593</v>
      </c>
      <c r="C2525">
        <v>3.439477638459465E-2</v>
      </c>
    </row>
    <row r="2526" spans="1:3" x14ac:dyDescent="0.3">
      <c r="A2526">
        <v>2502</v>
      </c>
      <c r="B2526">
        <v>3.4289946635160673</v>
      </c>
      <c r="C2526">
        <v>3.3823947013507105E-2</v>
      </c>
    </row>
    <row r="2527" spans="1:3" x14ac:dyDescent="0.3">
      <c r="A2527">
        <v>2503</v>
      </c>
      <c r="B2527">
        <v>3.4290526275318753</v>
      </c>
      <c r="C2527">
        <v>3.6911373071006448E-2</v>
      </c>
    </row>
    <row r="2528" spans="1:3" x14ac:dyDescent="0.3">
      <c r="A2528">
        <v>2504</v>
      </c>
      <c r="B2528">
        <v>3.4291105915476834</v>
      </c>
      <c r="C2528">
        <v>3.6715252232827122E-2</v>
      </c>
    </row>
    <row r="2529" spans="1:3" x14ac:dyDescent="0.3">
      <c r="A2529">
        <v>2505</v>
      </c>
      <c r="B2529">
        <v>3.4291685555634914</v>
      </c>
      <c r="C2529">
        <v>3.6900890025965083E-2</v>
      </c>
    </row>
    <row r="2530" spans="1:3" x14ac:dyDescent="0.3">
      <c r="A2530">
        <v>2506</v>
      </c>
      <c r="B2530">
        <v>3.4293424476109151</v>
      </c>
      <c r="C2530">
        <v>3.5138157497323519E-2</v>
      </c>
    </row>
    <row r="2531" spans="1:3" x14ac:dyDescent="0.3">
      <c r="A2531">
        <v>2507</v>
      </c>
      <c r="B2531">
        <v>3.4294004116267232</v>
      </c>
      <c r="C2531">
        <v>3.5299227473960748E-2</v>
      </c>
    </row>
    <row r="2532" spans="1:3" x14ac:dyDescent="0.3">
      <c r="A2532">
        <v>2508</v>
      </c>
      <c r="B2532">
        <v>3.4294583756425312</v>
      </c>
      <c r="C2532">
        <v>3.4416703923306979E-2</v>
      </c>
    </row>
    <row r="2533" spans="1:3" x14ac:dyDescent="0.3">
      <c r="A2533">
        <v>2509</v>
      </c>
      <c r="B2533">
        <v>3.4295163396583392</v>
      </c>
      <c r="C2533">
        <v>3.5391800591595857E-2</v>
      </c>
    </row>
    <row r="2534" spans="1:3" x14ac:dyDescent="0.3">
      <c r="A2534">
        <v>2510</v>
      </c>
      <c r="B2534">
        <v>3.4295743036741473</v>
      </c>
      <c r="C2534">
        <v>3.5012107155089733E-2</v>
      </c>
    </row>
    <row r="2535" spans="1:3" x14ac:dyDescent="0.3">
      <c r="A2535">
        <v>2511</v>
      </c>
      <c r="B2535">
        <v>3.4297481957215714</v>
      </c>
      <c r="C2535">
        <v>3.376704654334306E-2</v>
      </c>
    </row>
    <row r="2536" spans="1:3" x14ac:dyDescent="0.3">
      <c r="A2536">
        <v>2512</v>
      </c>
      <c r="B2536">
        <v>3.429806159737379</v>
      </c>
      <c r="C2536">
        <v>3.2795459555942763E-2</v>
      </c>
    </row>
    <row r="2537" spans="1:3" x14ac:dyDescent="0.3">
      <c r="A2537">
        <v>2513</v>
      </c>
      <c r="B2537">
        <v>3.4298641237531871</v>
      </c>
      <c r="C2537">
        <v>3.2899126900922226E-2</v>
      </c>
    </row>
    <row r="2538" spans="1:3" x14ac:dyDescent="0.3">
      <c r="A2538">
        <v>2514</v>
      </c>
      <c r="B2538">
        <v>3.4299220877689951</v>
      </c>
      <c r="C2538">
        <v>3.188546747675769E-2</v>
      </c>
    </row>
    <row r="2539" spans="1:3" x14ac:dyDescent="0.3">
      <c r="A2539">
        <v>2515</v>
      </c>
      <c r="B2539">
        <v>3.4299800517848031</v>
      </c>
      <c r="C2539">
        <v>3.1656514883622311E-2</v>
      </c>
    </row>
    <row r="2540" spans="1:3" x14ac:dyDescent="0.3">
      <c r="A2540">
        <v>2516</v>
      </c>
      <c r="B2540">
        <v>3.4301539438322273</v>
      </c>
      <c r="C2540">
        <v>3.1212503731068875E-2</v>
      </c>
    </row>
    <row r="2541" spans="1:3" x14ac:dyDescent="0.3">
      <c r="A2541">
        <v>2517</v>
      </c>
      <c r="B2541">
        <v>3.4302119078480353</v>
      </c>
      <c r="C2541">
        <v>2.9234863328790439E-2</v>
      </c>
    </row>
    <row r="2542" spans="1:3" x14ac:dyDescent="0.3">
      <c r="A2542">
        <v>2518</v>
      </c>
      <c r="B2542">
        <v>3.4302698718638434</v>
      </c>
      <c r="C2542">
        <v>2.8256179150102589E-2</v>
      </c>
    </row>
    <row r="2543" spans="1:3" x14ac:dyDescent="0.3">
      <c r="A2543">
        <v>2519</v>
      </c>
      <c r="B2543">
        <v>3.4303278358796514</v>
      </c>
      <c r="C2543">
        <v>2.9016394256117017E-2</v>
      </c>
    </row>
    <row r="2544" spans="1:3" x14ac:dyDescent="0.3">
      <c r="A2544">
        <v>2520</v>
      </c>
      <c r="B2544">
        <v>3.4303857998954594</v>
      </c>
      <c r="C2544">
        <v>3.0835013790284194E-2</v>
      </c>
    </row>
    <row r="2545" spans="1:3" x14ac:dyDescent="0.3">
      <c r="A2545">
        <v>2521</v>
      </c>
      <c r="B2545">
        <v>3.4305596919428831</v>
      </c>
      <c r="C2545">
        <v>3.0686648735634314E-2</v>
      </c>
    </row>
    <row r="2546" spans="1:3" x14ac:dyDescent="0.3">
      <c r="A2546">
        <v>2522</v>
      </c>
      <c r="B2546">
        <v>3.4307335839903073</v>
      </c>
      <c r="C2546">
        <v>3.3575590946746559E-2</v>
      </c>
    </row>
    <row r="2547" spans="1:3" x14ac:dyDescent="0.3">
      <c r="A2547">
        <v>2523</v>
      </c>
      <c r="B2547">
        <v>3.4307915480061153</v>
      </c>
      <c r="C2547">
        <v>3.3167102535413662E-2</v>
      </c>
    </row>
    <row r="2548" spans="1:3" x14ac:dyDescent="0.3">
      <c r="A2548">
        <v>2524</v>
      </c>
      <c r="B2548">
        <v>3.4309654400535394</v>
      </c>
      <c r="C2548">
        <v>3.3033497891749253E-2</v>
      </c>
    </row>
    <row r="2549" spans="1:3" x14ac:dyDescent="0.3">
      <c r="A2549">
        <v>2525</v>
      </c>
      <c r="B2549">
        <v>3.4310813680851551</v>
      </c>
      <c r="C2549">
        <v>2.6973001612700553E-2</v>
      </c>
    </row>
    <row r="2550" spans="1:3" x14ac:dyDescent="0.3">
      <c r="A2550">
        <v>2526</v>
      </c>
      <c r="B2550">
        <v>3.4311393321009631</v>
      </c>
      <c r="C2550">
        <v>2.4348112887785156E-2</v>
      </c>
    </row>
    <row r="2551" spans="1:3" x14ac:dyDescent="0.3">
      <c r="A2551">
        <v>2527</v>
      </c>
      <c r="B2551">
        <v>3.4311972961167712</v>
      </c>
      <c r="C2551">
        <v>2.276130901949136E-2</v>
      </c>
    </row>
    <row r="2552" spans="1:3" x14ac:dyDescent="0.3">
      <c r="A2552">
        <v>2528</v>
      </c>
      <c r="B2552">
        <v>3.4313711881641953</v>
      </c>
      <c r="C2552">
        <v>2.4374849658020725E-2</v>
      </c>
    </row>
    <row r="2553" spans="1:3" x14ac:dyDescent="0.3">
      <c r="A2553">
        <v>2529</v>
      </c>
      <c r="B2553">
        <v>3.4314291521800033</v>
      </c>
      <c r="C2553">
        <v>2.674167367026925E-2</v>
      </c>
    </row>
    <row r="2554" spans="1:3" x14ac:dyDescent="0.3">
      <c r="A2554">
        <v>2530</v>
      </c>
      <c r="B2554">
        <v>3.4314871161958114</v>
      </c>
      <c r="C2554">
        <v>2.6856067935761008E-2</v>
      </c>
    </row>
    <row r="2555" spans="1:3" x14ac:dyDescent="0.3">
      <c r="A2555">
        <v>2531</v>
      </c>
      <c r="B2555">
        <v>3.4315450802116194</v>
      </c>
      <c r="C2555">
        <v>2.4546015205141103E-2</v>
      </c>
    </row>
    <row r="2556" spans="1:3" x14ac:dyDescent="0.3">
      <c r="A2556">
        <v>2532</v>
      </c>
      <c r="B2556">
        <v>3.4316030442274275</v>
      </c>
      <c r="C2556">
        <v>2.4409031363370914E-2</v>
      </c>
    </row>
    <row r="2557" spans="1:3" x14ac:dyDescent="0.3">
      <c r="A2557">
        <v>2533</v>
      </c>
      <c r="B2557">
        <v>3.4317769362748511</v>
      </c>
      <c r="C2557">
        <v>2.6089827983594827E-2</v>
      </c>
    </row>
    <row r="2558" spans="1:3" x14ac:dyDescent="0.3">
      <c r="A2558">
        <v>2534</v>
      </c>
      <c r="B2558">
        <v>3.4318349002906592</v>
      </c>
      <c r="C2558">
        <v>2.6369193011116288E-2</v>
      </c>
    </row>
    <row r="2559" spans="1:3" x14ac:dyDescent="0.3">
      <c r="A2559">
        <v>2535</v>
      </c>
      <c r="B2559">
        <v>3.4318928643064672</v>
      </c>
      <c r="C2559">
        <v>2.6661894348528836E-2</v>
      </c>
    </row>
    <row r="2560" spans="1:3" x14ac:dyDescent="0.3">
      <c r="A2560">
        <v>2536</v>
      </c>
      <c r="B2560">
        <v>3.4319508283222753</v>
      </c>
      <c r="C2560">
        <v>2.5044930588125514E-2</v>
      </c>
    </row>
    <row r="2561" spans="1:3" x14ac:dyDescent="0.3">
      <c r="A2561">
        <v>2537</v>
      </c>
      <c r="B2561">
        <v>3.4320087923380833</v>
      </c>
      <c r="C2561">
        <v>2.5752029825316214E-2</v>
      </c>
    </row>
    <row r="2562" spans="1:3" x14ac:dyDescent="0.3">
      <c r="A2562">
        <v>2538</v>
      </c>
      <c r="B2562">
        <v>3.4321826843855074</v>
      </c>
      <c r="C2562">
        <v>2.4269895313371759E-2</v>
      </c>
    </row>
    <row r="2563" spans="1:3" x14ac:dyDescent="0.3">
      <c r="A2563">
        <v>2539</v>
      </c>
      <c r="B2563">
        <v>3.4322406484013155</v>
      </c>
      <c r="C2563">
        <v>2.5124933114849313E-2</v>
      </c>
    </row>
    <row r="2564" spans="1:3" x14ac:dyDescent="0.3">
      <c r="A2564">
        <v>2540</v>
      </c>
      <c r="B2564">
        <v>3.4322986124171235</v>
      </c>
      <c r="C2564">
        <v>2.6322619806112169E-2</v>
      </c>
    </row>
    <row r="2565" spans="1:3" x14ac:dyDescent="0.3">
      <c r="A2565">
        <v>2541</v>
      </c>
      <c r="B2565">
        <v>3.4323565764329311</v>
      </c>
      <c r="C2565">
        <v>2.5249826683374277E-2</v>
      </c>
    </row>
    <row r="2566" spans="1:3" x14ac:dyDescent="0.3">
      <c r="A2566">
        <v>2542</v>
      </c>
      <c r="B2566">
        <v>3.4324145404487392</v>
      </c>
      <c r="C2566">
        <v>2.3902897572062098E-2</v>
      </c>
    </row>
    <row r="2567" spans="1:3" x14ac:dyDescent="0.3">
      <c r="A2567">
        <v>2543</v>
      </c>
      <c r="B2567">
        <v>3.4325884324961633</v>
      </c>
      <c r="C2567">
        <v>2.2274713210836072E-2</v>
      </c>
    </row>
    <row r="2568" spans="1:3" x14ac:dyDescent="0.3">
      <c r="A2568">
        <v>2544</v>
      </c>
      <c r="B2568">
        <v>3.4326463965119713</v>
      </c>
      <c r="C2568">
        <v>2.3187831884596388E-2</v>
      </c>
    </row>
    <row r="2569" spans="1:3" x14ac:dyDescent="0.3">
      <c r="A2569">
        <v>2545</v>
      </c>
      <c r="B2569">
        <v>3.4327043605277794</v>
      </c>
      <c r="C2569">
        <v>2.1962173560861054E-2</v>
      </c>
    </row>
    <row r="2570" spans="1:3" x14ac:dyDescent="0.3">
      <c r="A2570">
        <v>2546</v>
      </c>
      <c r="B2570">
        <v>3.4327623245435874</v>
      </c>
      <c r="C2570">
        <v>2.2901588711217613E-2</v>
      </c>
    </row>
    <row r="2571" spans="1:3" x14ac:dyDescent="0.3">
      <c r="A2571">
        <v>2547</v>
      </c>
      <c r="B2571">
        <v>3.4328202885593955</v>
      </c>
      <c r="C2571">
        <v>2.3346773902853446E-2</v>
      </c>
    </row>
    <row r="2572" spans="1:3" x14ac:dyDescent="0.3">
      <c r="A2572">
        <v>2548</v>
      </c>
      <c r="B2572">
        <v>3.4329941806068192</v>
      </c>
      <c r="C2572">
        <v>2.3390074286045781E-2</v>
      </c>
    </row>
    <row r="2573" spans="1:3" x14ac:dyDescent="0.3">
      <c r="A2573">
        <v>2549</v>
      </c>
      <c r="B2573">
        <v>3.4330521446226272</v>
      </c>
      <c r="C2573">
        <v>2.2194823011169706E-2</v>
      </c>
    </row>
    <row r="2574" spans="1:3" x14ac:dyDescent="0.3">
      <c r="A2574">
        <v>2550</v>
      </c>
      <c r="B2574">
        <v>3.4331101086384352</v>
      </c>
      <c r="C2574">
        <v>2.2687629278673072E-2</v>
      </c>
    </row>
    <row r="2575" spans="1:3" x14ac:dyDescent="0.3">
      <c r="A2575">
        <v>2551</v>
      </c>
      <c r="B2575">
        <v>3.4331680726542433</v>
      </c>
      <c r="C2575">
        <v>2.202712927333339E-2</v>
      </c>
    </row>
    <row r="2576" spans="1:3" x14ac:dyDescent="0.3">
      <c r="A2576">
        <v>2552</v>
      </c>
      <c r="B2576">
        <v>3.4332260366700513</v>
      </c>
      <c r="C2576">
        <v>2.1845816209714375E-2</v>
      </c>
    </row>
    <row r="2577" spans="1:3" x14ac:dyDescent="0.3">
      <c r="A2577">
        <v>2553</v>
      </c>
      <c r="B2577">
        <v>3.4333999287174755</v>
      </c>
      <c r="C2577">
        <v>2.1252884959348961E-2</v>
      </c>
    </row>
    <row r="2578" spans="1:3" x14ac:dyDescent="0.3">
      <c r="A2578">
        <v>2554</v>
      </c>
      <c r="B2578">
        <v>3.4334578927332835</v>
      </c>
      <c r="C2578">
        <v>2.0482388578879629E-2</v>
      </c>
    </row>
    <row r="2579" spans="1:3" x14ac:dyDescent="0.3">
      <c r="A2579">
        <v>2555</v>
      </c>
      <c r="B2579">
        <v>3.4335158567490915</v>
      </c>
      <c r="C2579">
        <v>1.7521042921758934E-2</v>
      </c>
    </row>
    <row r="2580" spans="1:3" x14ac:dyDescent="0.3">
      <c r="A2580">
        <v>2556</v>
      </c>
      <c r="B2580">
        <v>3.4335738207648996</v>
      </c>
      <c r="C2580">
        <v>1.8557764703569735E-2</v>
      </c>
    </row>
    <row r="2581" spans="1:3" x14ac:dyDescent="0.3">
      <c r="A2581">
        <v>2557</v>
      </c>
      <c r="B2581">
        <v>3.4336317847807072</v>
      </c>
      <c r="C2581">
        <v>1.8337230887007561E-2</v>
      </c>
    </row>
    <row r="2582" spans="1:3" x14ac:dyDescent="0.3">
      <c r="A2582">
        <v>2558</v>
      </c>
      <c r="B2582">
        <v>3.4338056768281313</v>
      </c>
      <c r="C2582">
        <v>1.8174076458011612E-2</v>
      </c>
    </row>
    <row r="2583" spans="1:3" x14ac:dyDescent="0.3">
      <c r="A2583">
        <v>2559</v>
      </c>
      <c r="B2583">
        <v>3.4338636408439394</v>
      </c>
      <c r="C2583">
        <v>1.8412059403518199E-2</v>
      </c>
    </row>
    <row r="2584" spans="1:3" x14ac:dyDescent="0.3">
      <c r="A2584">
        <v>2560</v>
      </c>
      <c r="B2584">
        <v>3.4339216048597474</v>
      </c>
      <c r="C2584">
        <v>1.7642255265352791E-2</v>
      </c>
    </row>
    <row r="2585" spans="1:3" x14ac:dyDescent="0.3">
      <c r="A2585">
        <v>2561</v>
      </c>
      <c r="B2585">
        <v>3.4339795688755554</v>
      </c>
      <c r="C2585">
        <v>2.0558891176186034E-2</v>
      </c>
    </row>
    <row r="2586" spans="1:3" x14ac:dyDescent="0.3">
      <c r="A2586">
        <v>2562</v>
      </c>
      <c r="B2586">
        <v>3.4340375328913635</v>
      </c>
      <c r="C2586">
        <v>2.0746369227804706E-2</v>
      </c>
    </row>
    <row r="2587" spans="1:3" x14ac:dyDescent="0.3">
      <c r="A2587">
        <v>2563</v>
      </c>
      <c r="B2587">
        <v>3.4342114249387872</v>
      </c>
      <c r="C2587">
        <v>2.0677624189876731E-2</v>
      </c>
    </row>
    <row r="2588" spans="1:3" x14ac:dyDescent="0.3">
      <c r="A2588">
        <v>2564</v>
      </c>
      <c r="B2588">
        <v>3.4342693889545952</v>
      </c>
      <c r="C2588">
        <v>2.422190816527392E-2</v>
      </c>
    </row>
    <row r="2589" spans="1:3" x14ac:dyDescent="0.3">
      <c r="A2589">
        <v>2565</v>
      </c>
      <c r="B2589">
        <v>3.4343273529704033</v>
      </c>
      <c r="C2589">
        <v>2.4998779174020491E-2</v>
      </c>
    </row>
    <row r="2590" spans="1:3" x14ac:dyDescent="0.3">
      <c r="A2590">
        <v>2566</v>
      </c>
      <c r="B2590">
        <v>3.4343853169862113</v>
      </c>
      <c r="C2590">
        <v>2.4952880569573122E-2</v>
      </c>
    </row>
    <row r="2591" spans="1:3" x14ac:dyDescent="0.3">
      <c r="A2591">
        <v>2567</v>
      </c>
      <c r="B2591">
        <v>3.4344432810020193</v>
      </c>
      <c r="C2591">
        <v>2.816582255281741E-2</v>
      </c>
    </row>
    <row r="2592" spans="1:3" x14ac:dyDescent="0.3">
      <c r="A2592">
        <v>2568</v>
      </c>
      <c r="B2592">
        <v>3.4346171730494435</v>
      </c>
      <c r="C2592">
        <v>2.6914367263145333E-2</v>
      </c>
    </row>
    <row r="2593" spans="1:3" x14ac:dyDescent="0.3">
      <c r="A2593">
        <v>2569</v>
      </c>
      <c r="B2593">
        <v>3.4346751370652515</v>
      </c>
      <c r="C2593">
        <v>2.4608763499538444E-2</v>
      </c>
    </row>
    <row r="2594" spans="1:3" x14ac:dyDescent="0.3">
      <c r="A2594">
        <v>2570</v>
      </c>
      <c r="B2594">
        <v>3.4347331010810596</v>
      </c>
      <c r="C2594">
        <v>2.5060320762052335E-2</v>
      </c>
    </row>
    <row r="2595" spans="1:3" x14ac:dyDescent="0.3">
      <c r="A2595">
        <v>2571</v>
      </c>
      <c r="B2595">
        <v>3.4347910650968676</v>
      </c>
      <c r="C2595">
        <v>2.2960675112895679E-2</v>
      </c>
    </row>
    <row r="2596" spans="1:3" x14ac:dyDescent="0.3">
      <c r="A2596">
        <v>2572</v>
      </c>
      <c r="B2596">
        <v>3.4348490291126752</v>
      </c>
      <c r="C2596">
        <v>2.1919223428460644E-2</v>
      </c>
    </row>
    <row r="2597" spans="1:3" x14ac:dyDescent="0.3">
      <c r="A2597">
        <v>2573</v>
      </c>
      <c r="B2597">
        <v>3.4350229211600993</v>
      </c>
      <c r="C2597">
        <v>2.3241651889143178E-2</v>
      </c>
    </row>
    <row r="2598" spans="1:3" x14ac:dyDescent="0.3">
      <c r="A2598">
        <v>2574</v>
      </c>
      <c r="B2598">
        <v>3.4350808851759074</v>
      </c>
      <c r="C2598">
        <v>2.4213573668798283E-2</v>
      </c>
    </row>
    <row r="2599" spans="1:3" x14ac:dyDescent="0.3">
      <c r="A2599">
        <v>2575</v>
      </c>
      <c r="B2599">
        <v>3.4351388491917154</v>
      </c>
      <c r="C2599">
        <v>2.3947413340641877E-2</v>
      </c>
    </row>
    <row r="2600" spans="1:3" x14ac:dyDescent="0.3">
      <c r="A2600">
        <v>2576</v>
      </c>
      <c r="B2600">
        <v>3.4351968132075235</v>
      </c>
      <c r="C2600">
        <v>2.3499944813238027E-2</v>
      </c>
    </row>
    <row r="2601" spans="1:3" x14ac:dyDescent="0.3">
      <c r="A2601">
        <v>2577</v>
      </c>
      <c r="B2601">
        <v>3.4352547772233315</v>
      </c>
      <c r="C2601">
        <v>2.4770595288959196E-2</v>
      </c>
    </row>
    <row r="2602" spans="1:3" x14ac:dyDescent="0.3">
      <c r="A2602">
        <v>2578</v>
      </c>
      <c r="B2602">
        <v>3.4354286692707556</v>
      </c>
      <c r="C2602">
        <v>2.6345893421236166E-2</v>
      </c>
    </row>
    <row r="2603" spans="1:3" x14ac:dyDescent="0.3">
      <c r="A2603">
        <v>2579</v>
      </c>
      <c r="B2603">
        <v>3.4354866332865632</v>
      </c>
      <c r="C2603">
        <v>2.866745085671818E-2</v>
      </c>
    </row>
    <row r="2604" spans="1:3" x14ac:dyDescent="0.3">
      <c r="A2604">
        <v>2580</v>
      </c>
      <c r="B2604">
        <v>3.4355445973023713</v>
      </c>
      <c r="C2604">
        <v>2.8287198115647172E-2</v>
      </c>
    </row>
    <row r="2605" spans="1:3" x14ac:dyDescent="0.3">
      <c r="A2605">
        <v>2581</v>
      </c>
      <c r="B2605">
        <v>3.4356025613181793</v>
      </c>
      <c r="C2605">
        <v>2.7950022330436308E-2</v>
      </c>
    </row>
    <row r="2606" spans="1:3" x14ac:dyDescent="0.3">
      <c r="A2606">
        <v>2582</v>
      </c>
      <c r="B2606">
        <v>3.4356605253339874</v>
      </c>
      <c r="C2606">
        <v>2.8669522980941942E-2</v>
      </c>
    </row>
    <row r="2607" spans="1:3" x14ac:dyDescent="0.3">
      <c r="A2607">
        <v>2583</v>
      </c>
      <c r="B2607">
        <v>3.4358344173814115</v>
      </c>
      <c r="C2607">
        <v>2.9624280246992374E-2</v>
      </c>
    </row>
    <row r="2608" spans="1:3" x14ac:dyDescent="0.3">
      <c r="A2608">
        <v>2584</v>
      </c>
      <c r="B2608">
        <v>3.4358923813972195</v>
      </c>
      <c r="C2608">
        <v>3.0410140416880616E-2</v>
      </c>
    </row>
    <row r="2609" spans="1:3" x14ac:dyDescent="0.3">
      <c r="A2609">
        <v>2585</v>
      </c>
      <c r="B2609">
        <v>3.4359503454130276</v>
      </c>
      <c r="C2609">
        <v>3.2054141138850856E-2</v>
      </c>
    </row>
    <row r="2610" spans="1:3" x14ac:dyDescent="0.3">
      <c r="A2610">
        <v>2586</v>
      </c>
      <c r="B2610">
        <v>3.4360083094288356</v>
      </c>
      <c r="C2610">
        <v>3.102973436115164E-2</v>
      </c>
    </row>
    <row r="2611" spans="1:3" x14ac:dyDescent="0.3">
      <c r="A2611">
        <v>2587</v>
      </c>
      <c r="B2611">
        <v>3.4362981295078754</v>
      </c>
      <c r="C2611">
        <v>3.045830908638214E-2</v>
      </c>
    </row>
    <row r="2612" spans="1:3" x14ac:dyDescent="0.3">
      <c r="A2612">
        <v>2588</v>
      </c>
      <c r="B2612">
        <v>3.4363560935236834</v>
      </c>
      <c r="C2612">
        <v>3.1253491766055852E-2</v>
      </c>
    </row>
    <row r="2613" spans="1:3" x14ac:dyDescent="0.3">
      <c r="A2613">
        <v>2589</v>
      </c>
      <c r="B2613">
        <v>3.4364140575394915</v>
      </c>
      <c r="C2613">
        <v>3.2714005318471795E-2</v>
      </c>
    </row>
    <row r="2614" spans="1:3" x14ac:dyDescent="0.3">
      <c r="A2614">
        <v>2590</v>
      </c>
      <c r="B2614">
        <v>3.4364720215552995</v>
      </c>
      <c r="C2614">
        <v>3.7130258457265253E-2</v>
      </c>
    </row>
    <row r="2615" spans="1:3" x14ac:dyDescent="0.3">
      <c r="A2615">
        <v>2591</v>
      </c>
      <c r="B2615">
        <v>3.4366459136027236</v>
      </c>
      <c r="C2615">
        <v>3.5255728768560424E-2</v>
      </c>
    </row>
    <row r="2616" spans="1:3" x14ac:dyDescent="0.3">
      <c r="A2616">
        <v>2592</v>
      </c>
      <c r="B2616">
        <v>3.4367038776185317</v>
      </c>
      <c r="C2616">
        <v>3.3577217256794079E-2</v>
      </c>
    </row>
    <row r="2617" spans="1:3" x14ac:dyDescent="0.3">
      <c r="A2617">
        <v>2593</v>
      </c>
      <c r="B2617">
        <v>3.4367618416343393</v>
      </c>
      <c r="C2617">
        <v>3.1532306605548843E-2</v>
      </c>
    </row>
    <row r="2618" spans="1:3" x14ac:dyDescent="0.3">
      <c r="A2618">
        <v>2594</v>
      </c>
      <c r="B2618">
        <v>3.4368198056501473</v>
      </c>
      <c r="C2618">
        <v>3.1050129418037198E-2</v>
      </c>
    </row>
    <row r="2619" spans="1:3" x14ac:dyDescent="0.3">
      <c r="A2619">
        <v>2595</v>
      </c>
      <c r="B2619">
        <v>3.4368777696659554</v>
      </c>
      <c r="C2619">
        <v>3.2297475875246562E-2</v>
      </c>
    </row>
    <row r="2620" spans="1:3" x14ac:dyDescent="0.3">
      <c r="A2620">
        <v>2596</v>
      </c>
      <c r="B2620">
        <v>3.4370516617133795</v>
      </c>
      <c r="C2620">
        <v>3.2696738791786917E-2</v>
      </c>
    </row>
    <row r="2621" spans="1:3" x14ac:dyDescent="0.3">
      <c r="A2621">
        <v>2597</v>
      </c>
      <c r="B2621">
        <v>3.4371096257291875</v>
      </c>
      <c r="C2621">
        <v>3.2162917910161681E-2</v>
      </c>
    </row>
    <row r="2622" spans="1:3" x14ac:dyDescent="0.3">
      <c r="A2622">
        <v>2598</v>
      </c>
      <c r="B2622">
        <v>3.4371675897449956</v>
      </c>
      <c r="C2622">
        <v>3.3472190520664302E-2</v>
      </c>
    </row>
    <row r="2623" spans="1:3" x14ac:dyDescent="0.3">
      <c r="A2623">
        <v>2599</v>
      </c>
      <c r="B2623">
        <v>3.4372255537608036</v>
      </c>
      <c r="C2623">
        <v>3.4058821180736665E-2</v>
      </c>
    </row>
    <row r="2624" spans="1:3" x14ac:dyDescent="0.3">
      <c r="A2624">
        <v>2600</v>
      </c>
      <c r="B2624">
        <v>3.4372835177766117</v>
      </c>
      <c r="C2624">
        <v>3.3896670922003658E-2</v>
      </c>
    </row>
    <row r="2625" spans="1:3" x14ac:dyDescent="0.3">
      <c r="A2625">
        <v>2601</v>
      </c>
      <c r="B2625">
        <v>3.4374574098240354</v>
      </c>
      <c r="C2625">
        <v>3.4360710855055654E-2</v>
      </c>
    </row>
    <row r="2626" spans="1:3" x14ac:dyDescent="0.3">
      <c r="A2626">
        <v>2602</v>
      </c>
      <c r="B2626">
        <v>3.4375153738398434</v>
      </c>
      <c r="C2626">
        <v>3.2706891878909961E-2</v>
      </c>
    </row>
    <row r="2627" spans="1:3" x14ac:dyDescent="0.3">
      <c r="A2627">
        <v>2603</v>
      </c>
      <c r="B2627">
        <v>3.4375733378556514</v>
      </c>
      <c r="C2627">
        <v>3.2693050477603069E-2</v>
      </c>
    </row>
    <row r="2628" spans="1:3" x14ac:dyDescent="0.3">
      <c r="A2628">
        <v>2604</v>
      </c>
      <c r="B2628">
        <v>3.4376313018714595</v>
      </c>
      <c r="C2628">
        <v>3.1815144666396122E-2</v>
      </c>
    </row>
    <row r="2629" spans="1:3" x14ac:dyDescent="0.3">
      <c r="A2629">
        <v>2605</v>
      </c>
      <c r="B2629">
        <v>3.4376892658872675</v>
      </c>
      <c r="C2629">
        <v>3.334854344867022E-2</v>
      </c>
    </row>
    <row r="2630" spans="1:3" x14ac:dyDescent="0.3">
      <c r="A2630">
        <v>2606</v>
      </c>
      <c r="B2630">
        <v>3.4378631579346917</v>
      </c>
      <c r="C2630">
        <v>3.4114665656246768E-2</v>
      </c>
    </row>
    <row r="2631" spans="1:3" x14ac:dyDescent="0.3">
      <c r="A2631">
        <v>2607</v>
      </c>
      <c r="B2631">
        <v>3.4379211219504997</v>
      </c>
      <c r="C2631">
        <v>3.3882344143806087E-2</v>
      </c>
    </row>
    <row r="2632" spans="1:3" x14ac:dyDescent="0.3">
      <c r="A2632">
        <v>2608</v>
      </c>
      <c r="B2632">
        <v>3.4379790859663073</v>
      </c>
      <c r="C2632">
        <v>3.4465787891647448E-2</v>
      </c>
    </row>
    <row r="2633" spans="1:3" x14ac:dyDescent="0.3">
      <c r="A2633">
        <v>2609</v>
      </c>
      <c r="B2633">
        <v>3.4380370499821153</v>
      </c>
      <c r="C2633">
        <v>3.6391937137238539E-2</v>
      </c>
    </row>
    <row r="2634" spans="1:3" x14ac:dyDescent="0.3">
      <c r="A2634">
        <v>2610</v>
      </c>
      <c r="B2634">
        <v>3.4380950139979234</v>
      </c>
      <c r="C2634">
        <v>3.1984557913854239E-2</v>
      </c>
    </row>
    <row r="2635" spans="1:3" x14ac:dyDescent="0.3">
      <c r="A2635">
        <v>2611</v>
      </c>
      <c r="B2635">
        <v>3.4383268700611556</v>
      </c>
      <c r="C2635">
        <v>2.9514966578843893E-2</v>
      </c>
    </row>
    <row r="2636" spans="1:3" x14ac:dyDescent="0.3">
      <c r="A2636">
        <v>2612</v>
      </c>
      <c r="B2636">
        <v>3.4383848340769636</v>
      </c>
      <c r="C2636">
        <v>3.0316877817038623E-2</v>
      </c>
    </row>
    <row r="2637" spans="1:3" x14ac:dyDescent="0.3">
      <c r="A2637">
        <v>2613</v>
      </c>
      <c r="B2637">
        <v>3.4384427980927716</v>
      </c>
      <c r="C2637">
        <v>2.8980304513877453E-2</v>
      </c>
    </row>
    <row r="2638" spans="1:3" x14ac:dyDescent="0.3">
      <c r="A2638">
        <v>2614</v>
      </c>
      <c r="B2638">
        <v>3.4385007621085797</v>
      </c>
      <c r="C2638">
        <v>2.5681660064916567E-2</v>
      </c>
    </row>
    <row r="2639" spans="1:3" x14ac:dyDescent="0.3">
      <c r="A2639">
        <v>2615</v>
      </c>
      <c r="B2639">
        <v>3.4386746541560034</v>
      </c>
      <c r="C2639">
        <v>2.5777632372629533E-2</v>
      </c>
    </row>
    <row r="2640" spans="1:3" x14ac:dyDescent="0.3">
      <c r="A2640">
        <v>2616</v>
      </c>
      <c r="B2640">
        <v>3.4387326181718114</v>
      </c>
      <c r="C2640">
        <v>2.5229016750015543E-2</v>
      </c>
    </row>
    <row r="2641" spans="1:3" x14ac:dyDescent="0.3">
      <c r="A2641">
        <v>2617</v>
      </c>
      <c r="B2641">
        <v>3.4387905821876195</v>
      </c>
      <c r="C2641">
        <v>2.4113298667411076E-2</v>
      </c>
    </row>
    <row r="2642" spans="1:3" x14ac:dyDescent="0.3">
      <c r="A2642">
        <v>2618</v>
      </c>
      <c r="B2642">
        <v>3.4388485462034275</v>
      </c>
      <c r="C2642">
        <v>2.5933016001348452E-2</v>
      </c>
    </row>
    <row r="2643" spans="1:3" x14ac:dyDescent="0.3">
      <c r="A2643">
        <v>2619</v>
      </c>
      <c r="B2643">
        <v>3.4389065102192355</v>
      </c>
      <c r="C2643">
        <v>2.4922299926118718E-2</v>
      </c>
    </row>
    <row r="2644" spans="1:3" x14ac:dyDescent="0.3">
      <c r="A2644">
        <v>2620</v>
      </c>
      <c r="B2644">
        <v>3.4390804022666597</v>
      </c>
      <c r="C2644">
        <v>2.3688833579071922E-2</v>
      </c>
    </row>
    <row r="2645" spans="1:3" x14ac:dyDescent="0.3">
      <c r="A2645">
        <v>2621</v>
      </c>
      <c r="B2645">
        <v>3.4391383662824677</v>
      </c>
      <c r="C2645">
        <v>2.3094867976548361E-2</v>
      </c>
    </row>
    <row r="2646" spans="1:3" x14ac:dyDescent="0.3">
      <c r="A2646">
        <v>2622</v>
      </c>
      <c r="B2646">
        <v>3.4391963302982758</v>
      </c>
      <c r="C2646">
        <v>2.4318911966638712E-2</v>
      </c>
    </row>
    <row r="2647" spans="1:3" x14ac:dyDescent="0.3">
      <c r="A2647">
        <v>2623</v>
      </c>
      <c r="B2647">
        <v>3.4392542943140834</v>
      </c>
      <c r="C2647">
        <v>2.408315893662083E-2</v>
      </c>
    </row>
    <row r="2648" spans="1:3" x14ac:dyDescent="0.3">
      <c r="A2648">
        <v>2624</v>
      </c>
      <c r="B2648">
        <v>3.4393122583298914</v>
      </c>
      <c r="C2648">
        <v>2.513406615720859E-2</v>
      </c>
    </row>
    <row r="2649" spans="1:3" x14ac:dyDescent="0.3">
      <c r="A2649">
        <v>2625</v>
      </c>
      <c r="B2649">
        <v>3.4395441143931236</v>
      </c>
      <c r="C2649">
        <v>2.2889823630970696E-2</v>
      </c>
    </row>
    <row r="2650" spans="1:3" x14ac:dyDescent="0.3">
      <c r="A2650">
        <v>2626</v>
      </c>
      <c r="B2650">
        <v>3.4396020784089316</v>
      </c>
      <c r="C2650">
        <v>2.1336336677351575E-2</v>
      </c>
    </row>
    <row r="2651" spans="1:3" x14ac:dyDescent="0.3">
      <c r="A2651">
        <v>2627</v>
      </c>
      <c r="B2651">
        <v>3.4396600424247397</v>
      </c>
      <c r="C2651">
        <v>2.2604651538982168E-2</v>
      </c>
    </row>
    <row r="2652" spans="1:3" x14ac:dyDescent="0.3">
      <c r="A2652">
        <v>2628</v>
      </c>
      <c r="B2652">
        <v>3.4397180064405477</v>
      </c>
      <c r="C2652">
        <v>2.0982931556949413E-2</v>
      </c>
    </row>
    <row r="2653" spans="1:3" x14ac:dyDescent="0.3">
      <c r="A2653">
        <v>2629</v>
      </c>
      <c r="B2653">
        <v>3.4398918984879714</v>
      </c>
      <c r="C2653">
        <v>2.0941321250752321E-2</v>
      </c>
    </row>
    <row r="2654" spans="1:3" x14ac:dyDescent="0.3">
      <c r="A2654">
        <v>2630</v>
      </c>
      <c r="B2654">
        <v>3.4399498625037794</v>
      </c>
      <c r="C2654">
        <v>1.9487861907948378E-2</v>
      </c>
    </row>
    <row r="2655" spans="1:3" x14ac:dyDescent="0.3">
      <c r="A2655">
        <v>2631</v>
      </c>
      <c r="B2655">
        <v>3.4400078265195875</v>
      </c>
      <c r="C2655">
        <v>1.7286543158911538E-2</v>
      </c>
    </row>
    <row r="2656" spans="1:3" x14ac:dyDescent="0.3">
      <c r="A2656">
        <v>2632</v>
      </c>
      <c r="B2656">
        <v>3.4400657905353955</v>
      </c>
      <c r="C2656">
        <v>2.0117659163120027E-2</v>
      </c>
    </row>
    <row r="2657" spans="1:3" x14ac:dyDescent="0.3">
      <c r="A2657">
        <v>2633</v>
      </c>
      <c r="B2657">
        <v>3.4401237545512036</v>
      </c>
      <c r="C2657">
        <v>1.9160146013586399E-2</v>
      </c>
    </row>
    <row r="2658" spans="1:3" x14ac:dyDescent="0.3">
      <c r="A2658">
        <v>2634</v>
      </c>
      <c r="B2658">
        <v>3.4402976465986277</v>
      </c>
      <c r="C2658">
        <v>1.6951262609353535E-2</v>
      </c>
    </row>
    <row r="2659" spans="1:3" x14ac:dyDescent="0.3">
      <c r="A2659">
        <v>2635</v>
      </c>
      <c r="B2659">
        <v>3.4403556106144357</v>
      </c>
      <c r="C2659">
        <v>1.6260904775844853E-2</v>
      </c>
    </row>
    <row r="2660" spans="1:3" x14ac:dyDescent="0.3">
      <c r="A2660">
        <v>2636</v>
      </c>
      <c r="B2660">
        <v>3.4404135746302438</v>
      </c>
      <c r="C2660">
        <v>1.7068647858749397E-2</v>
      </c>
    </row>
    <row r="2661" spans="1:3" x14ac:dyDescent="0.3">
      <c r="A2661">
        <v>2637</v>
      </c>
      <c r="B2661">
        <v>3.4404715386460518</v>
      </c>
      <c r="C2661">
        <v>1.744364767825779E-2</v>
      </c>
    </row>
    <row r="2662" spans="1:3" x14ac:dyDescent="0.3">
      <c r="A2662">
        <v>2638</v>
      </c>
      <c r="B2662">
        <v>3.4405295026618594</v>
      </c>
      <c r="C2662">
        <v>1.8926315091615908E-2</v>
      </c>
    </row>
    <row r="2663" spans="1:3" x14ac:dyDescent="0.3">
      <c r="A2663">
        <v>2639</v>
      </c>
      <c r="B2663">
        <v>3.4407033947092835</v>
      </c>
      <c r="C2663">
        <v>1.7668509153312417E-2</v>
      </c>
    </row>
    <row r="2664" spans="1:3" x14ac:dyDescent="0.3">
      <c r="A2664">
        <v>2640</v>
      </c>
      <c r="B2664">
        <v>3.4407613587250916</v>
      </c>
      <c r="C2664">
        <v>1.6331433308216514E-2</v>
      </c>
    </row>
    <row r="2665" spans="1:3" x14ac:dyDescent="0.3">
      <c r="A2665">
        <v>2641</v>
      </c>
      <c r="B2665">
        <v>3.4408193227408996</v>
      </c>
      <c r="C2665">
        <v>1.6977825337949337E-2</v>
      </c>
    </row>
    <row r="2666" spans="1:3" x14ac:dyDescent="0.3">
      <c r="A2666">
        <v>2642</v>
      </c>
      <c r="B2666">
        <v>3.4408772867567077</v>
      </c>
      <c r="C2666">
        <v>1.2350820767851545E-2</v>
      </c>
    </row>
    <row r="2667" spans="1:3" x14ac:dyDescent="0.3">
      <c r="A2667">
        <v>2643</v>
      </c>
      <c r="B2667">
        <v>3.4409352507725157</v>
      </c>
      <c r="C2667">
        <v>9.5663525555251816E-3</v>
      </c>
    </row>
    <row r="2668" spans="1:3" x14ac:dyDescent="0.3">
      <c r="A2668">
        <v>2644</v>
      </c>
      <c r="B2668">
        <v>3.4411091428199398</v>
      </c>
      <c r="C2668">
        <v>5.7789216315509151E-3</v>
      </c>
    </row>
    <row r="2669" spans="1:3" x14ac:dyDescent="0.3">
      <c r="A2669">
        <v>2645</v>
      </c>
      <c r="B2669">
        <v>3.4411671068357474</v>
      </c>
      <c r="C2669">
        <v>6.7409854591109486E-3</v>
      </c>
    </row>
    <row r="2670" spans="1:3" x14ac:dyDescent="0.3">
      <c r="A2670">
        <v>2646</v>
      </c>
      <c r="B2670">
        <v>3.4412250708515555</v>
      </c>
      <c r="C2670">
        <v>9.0086366811976681E-3</v>
      </c>
    </row>
    <row r="2671" spans="1:3" x14ac:dyDescent="0.3">
      <c r="A2671">
        <v>2647</v>
      </c>
      <c r="B2671">
        <v>3.4412830348673635</v>
      </c>
      <c r="C2671">
        <v>9.5508990236399249E-3</v>
      </c>
    </row>
    <row r="2672" spans="1:3" x14ac:dyDescent="0.3">
      <c r="A2672">
        <v>2648</v>
      </c>
      <c r="B2672">
        <v>3.4413409988831716</v>
      </c>
      <c r="C2672">
        <v>9.0744031410072701E-3</v>
      </c>
    </row>
    <row r="2673" spans="1:3" x14ac:dyDescent="0.3">
      <c r="A2673">
        <v>2649</v>
      </c>
      <c r="B2673">
        <v>3.4415148909305957</v>
      </c>
      <c r="C2673">
        <v>9.9430139352501001E-3</v>
      </c>
    </row>
    <row r="2674" spans="1:3" x14ac:dyDescent="0.3">
      <c r="A2674">
        <v>2650</v>
      </c>
      <c r="B2674">
        <v>3.4415728549464037</v>
      </c>
      <c r="C2674">
        <v>1.0462116184262182E-2</v>
      </c>
    </row>
    <row r="2675" spans="1:3" x14ac:dyDescent="0.3">
      <c r="A2675">
        <v>2651</v>
      </c>
      <c r="B2675">
        <v>3.4416308189622118</v>
      </c>
      <c r="C2675">
        <v>9.9007966464701447E-3</v>
      </c>
    </row>
    <row r="2676" spans="1:3" x14ac:dyDescent="0.3">
      <c r="A2676">
        <v>2652</v>
      </c>
      <c r="B2676">
        <v>3.4416887829780198</v>
      </c>
      <c r="C2676">
        <v>9.8259416903871966E-3</v>
      </c>
    </row>
    <row r="2677" spans="1:3" x14ac:dyDescent="0.3">
      <c r="A2677">
        <v>2653</v>
      </c>
      <c r="B2677">
        <v>3.4417467469938274</v>
      </c>
      <c r="C2677">
        <v>7.279380248466083E-3</v>
      </c>
    </row>
    <row r="2678" spans="1:3" x14ac:dyDescent="0.3">
      <c r="A2678">
        <v>2654</v>
      </c>
      <c r="B2678">
        <v>3.4419206390412516</v>
      </c>
      <c r="C2678">
        <v>6.9834639119754627E-3</v>
      </c>
    </row>
    <row r="2679" spans="1:3" x14ac:dyDescent="0.3">
      <c r="A2679">
        <v>2655</v>
      </c>
      <c r="B2679">
        <v>3.4419786030570596</v>
      </c>
      <c r="C2679">
        <v>8.4906767870469579E-3</v>
      </c>
    </row>
    <row r="2680" spans="1:3" x14ac:dyDescent="0.3">
      <c r="A2680">
        <v>2656</v>
      </c>
      <c r="B2680">
        <v>3.4420365670728676</v>
      </c>
      <c r="C2680">
        <v>9.2999949495000678E-3</v>
      </c>
    </row>
    <row r="2681" spans="1:3" x14ac:dyDescent="0.3">
      <c r="A2681">
        <v>2657</v>
      </c>
      <c r="B2681">
        <v>3.4420945310886757</v>
      </c>
      <c r="C2681">
        <v>1.0541247021349953E-2</v>
      </c>
    </row>
    <row r="2682" spans="1:3" x14ac:dyDescent="0.3">
      <c r="A2682">
        <v>2658</v>
      </c>
      <c r="B2682">
        <v>3.4421524951044837</v>
      </c>
      <c r="C2682">
        <v>1.2421036593454726E-2</v>
      </c>
    </row>
    <row r="2683" spans="1:3" x14ac:dyDescent="0.3">
      <c r="A2683">
        <v>2659</v>
      </c>
      <c r="B2683">
        <v>3.4423263871519079</v>
      </c>
      <c r="C2683">
        <v>1.1549754686887681E-2</v>
      </c>
    </row>
    <row r="2684" spans="1:3" x14ac:dyDescent="0.3">
      <c r="A2684">
        <v>2660</v>
      </c>
      <c r="B2684">
        <v>3.4423843511677155</v>
      </c>
      <c r="C2684">
        <v>1.3179166521571695E-2</v>
      </c>
    </row>
    <row r="2685" spans="1:3" x14ac:dyDescent="0.3">
      <c r="A2685">
        <v>2661</v>
      </c>
      <c r="B2685">
        <v>3.4424423151835235</v>
      </c>
      <c r="C2685">
        <v>1.2570134916730868E-2</v>
      </c>
    </row>
    <row r="2686" spans="1:3" x14ac:dyDescent="0.3">
      <c r="A2686">
        <v>2662</v>
      </c>
      <c r="B2686">
        <v>3.4425002791993315</v>
      </c>
      <c r="C2686">
        <v>1.3145382042446752E-2</v>
      </c>
    </row>
    <row r="2687" spans="1:3" x14ac:dyDescent="0.3">
      <c r="A2687">
        <v>2663</v>
      </c>
      <c r="B2687">
        <v>3.4425582432151396</v>
      </c>
      <c r="C2687">
        <v>1.1981741749679031E-2</v>
      </c>
    </row>
    <row r="2688" spans="1:3" x14ac:dyDescent="0.3">
      <c r="A2688">
        <v>2664</v>
      </c>
      <c r="B2688">
        <v>3.4427321352625637</v>
      </c>
      <c r="C2688">
        <v>1.2734006981942603E-2</v>
      </c>
    </row>
    <row r="2689" spans="1:3" x14ac:dyDescent="0.3">
      <c r="A2689">
        <v>2665</v>
      </c>
      <c r="B2689">
        <v>3.4427900992783718</v>
      </c>
      <c r="C2689">
        <v>1.0962318247984548E-2</v>
      </c>
    </row>
    <row r="2690" spans="1:3" x14ac:dyDescent="0.3">
      <c r="A2690">
        <v>2666</v>
      </c>
      <c r="B2690">
        <v>3.4428480632941798</v>
      </c>
      <c r="C2690">
        <v>8.7265444710777906E-3</v>
      </c>
    </row>
    <row r="2691" spans="1:3" x14ac:dyDescent="0.3">
      <c r="A2691">
        <v>2667</v>
      </c>
      <c r="B2691">
        <v>3.4429060273099878</v>
      </c>
      <c r="C2691">
        <v>9.2178911390550233E-3</v>
      </c>
    </row>
    <row r="2692" spans="1:3" x14ac:dyDescent="0.3">
      <c r="A2692">
        <v>2668</v>
      </c>
      <c r="B2692">
        <v>3.4429639913257959</v>
      </c>
      <c r="C2692">
        <v>1.0670779042343259E-2</v>
      </c>
    </row>
    <row r="2693" spans="1:3" x14ac:dyDescent="0.3">
      <c r="A2693">
        <v>2669</v>
      </c>
      <c r="B2693">
        <v>3.4431378833732196</v>
      </c>
      <c r="C2693">
        <v>1.068785651895432E-2</v>
      </c>
    </row>
    <row r="2694" spans="1:3" x14ac:dyDescent="0.3">
      <c r="A2694">
        <v>2670</v>
      </c>
      <c r="B2694">
        <v>3.4431958473890276</v>
      </c>
      <c r="C2694">
        <v>1.0991740340170253E-2</v>
      </c>
    </row>
    <row r="2695" spans="1:3" x14ac:dyDescent="0.3">
      <c r="A2695">
        <v>2671</v>
      </c>
      <c r="B2695">
        <v>3.4432538114048357</v>
      </c>
      <c r="C2695">
        <v>1.0417631626185919E-2</v>
      </c>
    </row>
    <row r="2696" spans="1:3" x14ac:dyDescent="0.3">
      <c r="A2696">
        <v>2672</v>
      </c>
      <c r="B2696">
        <v>3.4433117754206437</v>
      </c>
      <c r="C2696">
        <v>9.3408500857892207E-3</v>
      </c>
    </row>
    <row r="2697" spans="1:3" x14ac:dyDescent="0.3">
      <c r="A2697">
        <v>2673</v>
      </c>
      <c r="B2697">
        <v>3.4433697394364517</v>
      </c>
      <c r="C2697">
        <v>8.7909794714793321E-3</v>
      </c>
    </row>
    <row r="2698" spans="1:3" x14ac:dyDescent="0.3">
      <c r="A2698">
        <v>2674</v>
      </c>
      <c r="B2698">
        <v>3.4435436314838759</v>
      </c>
      <c r="C2698">
        <v>7.7222595906785152E-3</v>
      </c>
    </row>
    <row r="2699" spans="1:3" x14ac:dyDescent="0.3">
      <c r="A2699">
        <v>2675</v>
      </c>
      <c r="B2699">
        <v>3.4436015954996839</v>
      </c>
      <c r="C2699">
        <v>7.3722719249245117E-3</v>
      </c>
    </row>
    <row r="2700" spans="1:3" x14ac:dyDescent="0.3">
      <c r="A2700">
        <v>2676</v>
      </c>
      <c r="B2700">
        <v>3.4436595595154915</v>
      </c>
      <c r="C2700">
        <v>7.7061893253294045E-3</v>
      </c>
    </row>
    <row r="2701" spans="1:3" x14ac:dyDescent="0.3">
      <c r="A2701">
        <v>2677</v>
      </c>
      <c r="B2701">
        <v>3.4437175235312996</v>
      </c>
      <c r="C2701">
        <v>7.0425810974197312E-3</v>
      </c>
    </row>
    <row r="2702" spans="1:3" x14ac:dyDescent="0.3">
      <c r="A2702">
        <v>2678</v>
      </c>
      <c r="B2702">
        <v>3.4437754875471076</v>
      </c>
      <c r="C2702">
        <v>7.0907426999142764E-3</v>
      </c>
    </row>
    <row r="2703" spans="1:3" x14ac:dyDescent="0.3">
      <c r="A2703">
        <v>2679</v>
      </c>
      <c r="B2703">
        <v>3.4439493795945317</v>
      </c>
      <c r="C2703">
        <v>7.11672703989219E-3</v>
      </c>
    </row>
    <row r="2704" spans="1:3" x14ac:dyDescent="0.3">
      <c r="A2704">
        <v>2680</v>
      </c>
      <c r="B2704">
        <v>3.4440073436103398</v>
      </c>
      <c r="C2704">
        <v>3.2980126541746202E-3</v>
      </c>
    </row>
    <row r="2705" spans="1:3" x14ac:dyDescent="0.3">
      <c r="A2705">
        <v>2681</v>
      </c>
      <c r="B2705">
        <v>3.4440653076261478</v>
      </c>
      <c r="C2705">
        <v>2.5277735924014166E-3</v>
      </c>
    </row>
    <row r="2706" spans="1:3" x14ac:dyDescent="0.3">
      <c r="A2706">
        <v>2682</v>
      </c>
      <c r="B2706">
        <v>3.4441232716419559</v>
      </c>
      <c r="C2706">
        <v>1.2411473474052137E-3</v>
      </c>
    </row>
    <row r="2707" spans="1:3" x14ac:dyDescent="0.3">
      <c r="A2707">
        <v>2683</v>
      </c>
      <c r="B2707">
        <v>3.4441812356577639</v>
      </c>
      <c r="C2707">
        <v>9.8378130901233263E-4</v>
      </c>
    </row>
    <row r="2708" spans="1:3" x14ac:dyDescent="0.3">
      <c r="A2708">
        <v>2684</v>
      </c>
      <c r="B2708">
        <v>3.4443551277051876</v>
      </c>
      <c r="C2708">
        <v>6.6811874357419754E-6</v>
      </c>
    </row>
    <row r="2709" spans="1:3" x14ac:dyDescent="0.3">
      <c r="A2709">
        <v>2685</v>
      </c>
      <c r="B2709">
        <v>3.4444130917209956</v>
      </c>
      <c r="C2709">
        <v>2.1038823643784177E-3</v>
      </c>
    </row>
    <row r="2710" spans="1:3" x14ac:dyDescent="0.3">
      <c r="A2710">
        <v>2686</v>
      </c>
      <c r="B2710">
        <v>3.4444710557368037</v>
      </c>
      <c r="C2710">
        <v>1.2047457427222241E-3</v>
      </c>
    </row>
    <row r="2711" spans="1:3" x14ac:dyDescent="0.3">
      <c r="A2711">
        <v>2687</v>
      </c>
      <c r="B2711">
        <v>3.4445290197526117</v>
      </c>
      <c r="C2711">
        <v>1.8885290069294847E-3</v>
      </c>
    </row>
    <row r="2712" spans="1:3" x14ac:dyDescent="0.3">
      <c r="A2712">
        <v>2688</v>
      </c>
      <c r="B2712">
        <v>3.4445869837684198</v>
      </c>
      <c r="C2712">
        <v>2.8036430351674468E-3</v>
      </c>
    </row>
    <row r="2713" spans="1:3" x14ac:dyDescent="0.3">
      <c r="A2713">
        <v>2689</v>
      </c>
      <c r="B2713">
        <v>3.4448188398316519</v>
      </c>
      <c r="C2713">
        <v>5.1606758418576426E-3</v>
      </c>
    </row>
    <row r="2714" spans="1:3" x14ac:dyDescent="0.3">
      <c r="A2714">
        <v>2690</v>
      </c>
      <c r="B2714">
        <v>3.44487680384746</v>
      </c>
      <c r="C2714">
        <v>4.0010362311013736E-3</v>
      </c>
    </row>
    <row r="2715" spans="1:3" x14ac:dyDescent="0.3">
      <c r="A2715">
        <v>2691</v>
      </c>
      <c r="B2715">
        <v>3.4449347678632676</v>
      </c>
      <c r="C2715">
        <v>4.5297460210020901E-3</v>
      </c>
    </row>
    <row r="2716" spans="1:3" x14ac:dyDescent="0.3">
      <c r="A2716">
        <v>2692</v>
      </c>
      <c r="B2716">
        <v>3.4449927318790756</v>
      </c>
      <c r="C2716">
        <v>4.1090640904659637E-3</v>
      </c>
    </row>
    <row r="2717" spans="1:3" x14ac:dyDescent="0.3">
      <c r="A2717">
        <v>2693</v>
      </c>
      <c r="B2717">
        <v>3.4451666239264997</v>
      </c>
      <c r="C2717">
        <v>2.524641716588949E-3</v>
      </c>
    </row>
    <row r="2718" spans="1:3" x14ac:dyDescent="0.3">
      <c r="A2718">
        <v>2694</v>
      </c>
      <c r="B2718">
        <v>3.4452245879423078</v>
      </c>
      <c r="C2718">
        <v>1.3545154148864036E-3</v>
      </c>
    </row>
    <row r="2719" spans="1:3" x14ac:dyDescent="0.3">
      <c r="A2719">
        <v>2695</v>
      </c>
      <c r="B2719">
        <v>3.4452825519581158</v>
      </c>
      <c r="C2719">
        <v>1.3012107361833891E-3</v>
      </c>
    </row>
    <row r="2720" spans="1:3" x14ac:dyDescent="0.3">
      <c r="A2720">
        <v>2696</v>
      </c>
      <c r="B2720">
        <v>3.4453405159739239</v>
      </c>
      <c r="C2720">
        <v>-2.4924583338226114E-3</v>
      </c>
    </row>
    <row r="2721" spans="1:3" x14ac:dyDescent="0.3">
      <c r="A2721">
        <v>2697</v>
      </c>
      <c r="B2721">
        <v>3.4453984799897319</v>
      </c>
      <c r="C2721">
        <v>1.3567013718551735E-4</v>
      </c>
    </row>
    <row r="2722" spans="1:3" x14ac:dyDescent="0.3">
      <c r="A2722">
        <v>2698</v>
      </c>
      <c r="B2722">
        <v>3.4455723720371556</v>
      </c>
      <c r="C2722">
        <v>-5.9281879795936021E-4</v>
      </c>
    </row>
    <row r="2723" spans="1:3" x14ac:dyDescent="0.3">
      <c r="A2723">
        <v>2699</v>
      </c>
      <c r="B2723">
        <v>3.4456303360529636</v>
      </c>
      <c r="C2723">
        <v>-3.1317531946490895E-3</v>
      </c>
    </row>
    <row r="2724" spans="1:3" x14ac:dyDescent="0.3">
      <c r="A2724">
        <v>2700</v>
      </c>
      <c r="B2724">
        <v>3.4456883000687717</v>
      </c>
      <c r="C2724">
        <v>-2.5912369691134529E-3</v>
      </c>
    </row>
    <row r="2725" spans="1:3" x14ac:dyDescent="0.3">
      <c r="A2725">
        <v>2701</v>
      </c>
      <c r="B2725">
        <v>3.4457462640845797</v>
      </c>
      <c r="C2725">
        <v>-8.91436877538343E-4</v>
      </c>
    </row>
    <row r="2726" spans="1:3" x14ac:dyDescent="0.3">
      <c r="A2726">
        <v>2702</v>
      </c>
      <c r="B2726">
        <v>3.4458042281003878</v>
      </c>
      <c r="C2726">
        <v>5.9851449098591303E-5</v>
      </c>
    </row>
    <row r="2727" spans="1:3" x14ac:dyDescent="0.3">
      <c r="A2727">
        <v>2703</v>
      </c>
      <c r="B2727">
        <v>3.4459781201478119</v>
      </c>
      <c r="C2727">
        <v>7.8576525687523713E-4</v>
      </c>
    </row>
    <row r="2728" spans="1:3" x14ac:dyDescent="0.3">
      <c r="A2728">
        <v>2704</v>
      </c>
      <c r="B2728">
        <v>3.44603608416362</v>
      </c>
      <c r="C2728">
        <v>-8.39904595161034E-4</v>
      </c>
    </row>
    <row r="2729" spans="1:3" x14ac:dyDescent="0.3">
      <c r="A2729">
        <v>2705</v>
      </c>
      <c r="B2729">
        <v>3.446094048179428</v>
      </c>
      <c r="C2729">
        <v>-2.4931467815680897E-3</v>
      </c>
    </row>
    <row r="2730" spans="1:3" x14ac:dyDescent="0.3">
      <c r="A2730">
        <v>2706</v>
      </c>
      <c r="B2730">
        <v>3.4461520121952356</v>
      </c>
      <c r="C2730">
        <v>1.3345210314907874E-4</v>
      </c>
    </row>
    <row r="2731" spans="1:3" x14ac:dyDescent="0.3">
      <c r="A2731">
        <v>2707</v>
      </c>
      <c r="B2731">
        <v>3.4462099762110436</v>
      </c>
      <c r="C2731">
        <v>-1.0247032988237592E-3</v>
      </c>
    </row>
    <row r="2732" spans="1:3" x14ac:dyDescent="0.3">
      <c r="A2732">
        <v>2708</v>
      </c>
      <c r="B2732">
        <v>3.4463838682584678</v>
      </c>
      <c r="C2732">
        <v>-4.5565354930499069E-5</v>
      </c>
    </row>
    <row r="2733" spans="1:3" x14ac:dyDescent="0.3">
      <c r="A2733">
        <v>2709</v>
      </c>
      <c r="B2733">
        <v>3.4464418322742758</v>
      </c>
      <c r="C2733">
        <v>2.1562869158024967E-3</v>
      </c>
    </row>
    <row r="2734" spans="1:3" x14ac:dyDescent="0.3">
      <c r="A2734">
        <v>2710</v>
      </c>
      <c r="B2734">
        <v>3.4464997962900839</v>
      </c>
      <c r="C2734">
        <v>3.5983607659195727E-3</v>
      </c>
    </row>
    <row r="2735" spans="1:3" x14ac:dyDescent="0.3">
      <c r="A2735">
        <v>2711</v>
      </c>
      <c r="B2735">
        <v>3.4465577603058919</v>
      </c>
      <c r="C2735">
        <v>4.2177264541791715E-3</v>
      </c>
    </row>
    <row r="2736" spans="1:3" x14ac:dyDescent="0.3">
      <c r="A2736">
        <v>2712</v>
      </c>
      <c r="B2736">
        <v>3.4466157243216999</v>
      </c>
      <c r="C2736">
        <v>5.3993078416292306E-3</v>
      </c>
    </row>
    <row r="2737" spans="1:3" x14ac:dyDescent="0.3">
      <c r="A2737">
        <v>2713</v>
      </c>
      <c r="B2737">
        <v>3.4467896163691236</v>
      </c>
      <c r="C2737">
        <v>5.6607972330451339E-3</v>
      </c>
    </row>
    <row r="2738" spans="1:3" x14ac:dyDescent="0.3">
      <c r="A2738">
        <v>2714</v>
      </c>
      <c r="B2738">
        <v>3.4468475803849317</v>
      </c>
      <c r="C2738">
        <v>6.1556289379440798E-3</v>
      </c>
    </row>
    <row r="2739" spans="1:3" x14ac:dyDescent="0.3">
      <c r="A2739">
        <v>2715</v>
      </c>
      <c r="B2739">
        <v>3.4469055444007397</v>
      </c>
      <c r="C2739">
        <v>6.1389814871324333E-3</v>
      </c>
    </row>
    <row r="2740" spans="1:3" x14ac:dyDescent="0.3">
      <c r="A2740">
        <v>2716</v>
      </c>
      <c r="B2740">
        <v>3.4469635084165478</v>
      </c>
      <c r="C2740">
        <v>6.4144665668970369E-3</v>
      </c>
    </row>
    <row r="2741" spans="1:3" x14ac:dyDescent="0.3">
      <c r="A2741">
        <v>2717</v>
      </c>
      <c r="B2741">
        <v>3.4470214724323558</v>
      </c>
      <c r="C2741">
        <v>4.9935597309733737E-3</v>
      </c>
    </row>
    <row r="2742" spans="1:3" x14ac:dyDescent="0.3">
      <c r="A2742">
        <v>2718</v>
      </c>
      <c r="B2742">
        <v>3.4471953644797799</v>
      </c>
      <c r="C2742">
        <v>5.5430194588623749E-3</v>
      </c>
    </row>
    <row r="2743" spans="1:3" x14ac:dyDescent="0.3">
      <c r="A2743">
        <v>2719</v>
      </c>
      <c r="B2743">
        <v>3.447253328495588</v>
      </c>
      <c r="C2743">
        <v>5.6304997774319077E-3</v>
      </c>
    </row>
    <row r="2744" spans="1:3" x14ac:dyDescent="0.3">
      <c r="A2744">
        <v>2720</v>
      </c>
      <c r="B2744">
        <v>3.447311292511396</v>
      </c>
      <c r="C2744">
        <v>6.2241405078720113E-3</v>
      </c>
    </row>
    <row r="2745" spans="1:3" x14ac:dyDescent="0.3">
      <c r="A2745">
        <v>2721</v>
      </c>
      <c r="B2745">
        <v>3.4473692565272041</v>
      </c>
      <c r="C2745">
        <v>4.7025225998593712E-3</v>
      </c>
    </row>
    <row r="2746" spans="1:3" x14ac:dyDescent="0.3">
      <c r="A2746">
        <v>2722</v>
      </c>
      <c r="B2746">
        <v>3.4474272205430117</v>
      </c>
      <c r="C2746">
        <v>4.7978916654449755E-3</v>
      </c>
    </row>
    <row r="2747" spans="1:3" x14ac:dyDescent="0.3">
      <c r="A2747">
        <v>2723</v>
      </c>
      <c r="B2747">
        <v>3.4476011125904358</v>
      </c>
      <c r="C2747">
        <v>3.9274319870585828E-3</v>
      </c>
    </row>
    <row r="2748" spans="1:3" x14ac:dyDescent="0.3">
      <c r="A2748">
        <v>2724</v>
      </c>
      <c r="B2748">
        <v>3.4476590766062438</v>
      </c>
      <c r="C2748">
        <v>2.107727928192471E-3</v>
      </c>
    </row>
    <row r="2749" spans="1:3" x14ac:dyDescent="0.3">
      <c r="A2749">
        <v>2725</v>
      </c>
      <c r="B2749">
        <v>3.4477170406220519</v>
      </c>
      <c r="C2749">
        <v>9.9391585417007988E-4</v>
      </c>
    </row>
    <row r="2750" spans="1:3" x14ac:dyDescent="0.3">
      <c r="A2750">
        <v>2726</v>
      </c>
      <c r="B2750">
        <v>3.4477750046378599</v>
      </c>
      <c r="C2750">
        <v>3.2834161439523335E-3</v>
      </c>
    </row>
    <row r="2751" spans="1:3" x14ac:dyDescent="0.3">
      <c r="A2751">
        <v>2727</v>
      </c>
      <c r="B2751">
        <v>3.447832968653668</v>
      </c>
      <c r="C2751">
        <v>4.1881986740350818E-3</v>
      </c>
    </row>
    <row r="2752" spans="1:3" x14ac:dyDescent="0.3">
      <c r="A2752">
        <v>2728</v>
      </c>
      <c r="B2752">
        <v>3.4480068607010921</v>
      </c>
      <c r="C2752">
        <v>3.0530972621241048E-3</v>
      </c>
    </row>
    <row r="2753" spans="1:3" x14ac:dyDescent="0.3">
      <c r="A2753">
        <v>2729</v>
      </c>
      <c r="B2753">
        <v>3.4480648247168997</v>
      </c>
      <c r="C2753">
        <v>6.5925624786924431E-3</v>
      </c>
    </row>
    <row r="2754" spans="1:3" x14ac:dyDescent="0.3">
      <c r="A2754">
        <v>2730</v>
      </c>
      <c r="B2754">
        <v>3.4481227887327077</v>
      </c>
      <c r="C2754">
        <v>7.8452118631702206E-3</v>
      </c>
    </row>
    <row r="2755" spans="1:3" x14ac:dyDescent="0.3">
      <c r="A2755">
        <v>2731</v>
      </c>
      <c r="B2755">
        <v>3.4481807527485158</v>
      </c>
      <c r="C2755">
        <v>6.5528526700124878E-3</v>
      </c>
    </row>
    <row r="2756" spans="1:3" x14ac:dyDescent="0.3">
      <c r="A2756">
        <v>2732</v>
      </c>
      <c r="B2756">
        <v>3.4482387167643238</v>
      </c>
      <c r="C2756">
        <v>7.1604671947667065E-3</v>
      </c>
    </row>
    <row r="2757" spans="1:3" x14ac:dyDescent="0.3">
      <c r="A2757">
        <v>2733</v>
      </c>
      <c r="B2757">
        <v>3.4484126088117479</v>
      </c>
      <c r="C2757">
        <v>6.9820094337478267E-3</v>
      </c>
    </row>
    <row r="2758" spans="1:3" x14ac:dyDescent="0.3">
      <c r="A2758">
        <v>2734</v>
      </c>
      <c r="B2758">
        <v>3.448470572827556</v>
      </c>
      <c r="C2758">
        <v>7.6190031127469915E-3</v>
      </c>
    </row>
    <row r="2759" spans="1:3" x14ac:dyDescent="0.3">
      <c r="A2759">
        <v>2735</v>
      </c>
      <c r="B2759">
        <v>3.448528536843364</v>
      </c>
      <c r="C2759">
        <v>8.8279544500546869E-3</v>
      </c>
    </row>
    <row r="2760" spans="1:3" x14ac:dyDescent="0.3">
      <c r="A2760">
        <v>2736</v>
      </c>
      <c r="B2760">
        <v>3.4485865008591721</v>
      </c>
      <c r="C2760">
        <v>6.69091430801938E-3</v>
      </c>
    </row>
    <row r="2761" spans="1:3" x14ac:dyDescent="0.3">
      <c r="A2761">
        <v>2737</v>
      </c>
      <c r="B2761">
        <v>3.4486444648749801</v>
      </c>
      <c r="C2761">
        <v>5.6056904253645179E-3</v>
      </c>
    </row>
    <row r="2762" spans="1:3" x14ac:dyDescent="0.3">
      <c r="A2762">
        <v>2738</v>
      </c>
      <c r="B2762">
        <v>3.4488183569224038</v>
      </c>
      <c r="C2762">
        <v>5.7673729451384048E-3</v>
      </c>
    </row>
    <row r="2763" spans="1:3" x14ac:dyDescent="0.3">
      <c r="A2763">
        <v>2739</v>
      </c>
      <c r="B2763">
        <v>3.4488763209382118</v>
      </c>
      <c r="C2763">
        <v>3.2736648246589617E-3</v>
      </c>
    </row>
    <row r="2764" spans="1:3" x14ac:dyDescent="0.3">
      <c r="A2764">
        <v>2740</v>
      </c>
      <c r="B2764">
        <v>3.4489342849540199</v>
      </c>
      <c r="C2764">
        <v>3.2831618859647804E-3</v>
      </c>
    </row>
    <row r="2765" spans="1:3" x14ac:dyDescent="0.3">
      <c r="A2765">
        <v>2741</v>
      </c>
      <c r="B2765">
        <v>3.4489922489698279</v>
      </c>
      <c r="C2765">
        <v>4.2358585547312977E-3</v>
      </c>
    </row>
    <row r="2766" spans="1:3" x14ac:dyDescent="0.3">
      <c r="A2766">
        <v>2742</v>
      </c>
      <c r="B2766">
        <v>3.449050212985636</v>
      </c>
      <c r="C2766">
        <v>1.3959771826588252E-3</v>
      </c>
    </row>
    <row r="2767" spans="1:3" x14ac:dyDescent="0.3">
      <c r="A2767">
        <v>2743</v>
      </c>
      <c r="B2767">
        <v>3.4492241050330601</v>
      </c>
      <c r="C2767">
        <v>5.4269950137619816E-4</v>
      </c>
    </row>
    <row r="2768" spans="1:3" x14ac:dyDescent="0.3">
      <c r="A2768">
        <v>2744</v>
      </c>
      <c r="B2768">
        <v>3.4492820690488677</v>
      </c>
      <c r="C2768">
        <v>7.7911235148286906E-4</v>
      </c>
    </row>
    <row r="2769" spans="1:3" x14ac:dyDescent="0.3">
      <c r="A2769">
        <v>2745</v>
      </c>
      <c r="B2769">
        <v>3.4493400330646757</v>
      </c>
      <c r="C2769">
        <v>9.8145163713825312E-4</v>
      </c>
    </row>
    <row r="2770" spans="1:3" x14ac:dyDescent="0.3">
      <c r="A2770">
        <v>2746</v>
      </c>
      <c r="B2770">
        <v>3.4493979970804838</v>
      </c>
      <c r="C2770">
        <v>1.8725033194875174E-3</v>
      </c>
    </row>
    <row r="2771" spans="1:3" x14ac:dyDescent="0.3">
      <c r="A2771">
        <v>2747</v>
      </c>
      <c r="B2771">
        <v>3.4494559610962918</v>
      </c>
      <c r="C2771">
        <v>2.939287460379969E-3</v>
      </c>
    </row>
    <row r="2772" spans="1:3" x14ac:dyDescent="0.3">
      <c r="A2772">
        <v>2748</v>
      </c>
      <c r="B2772">
        <v>3.449629853143716</v>
      </c>
      <c r="C2772">
        <v>3.3442792029356738E-3</v>
      </c>
    </row>
    <row r="2773" spans="1:3" x14ac:dyDescent="0.3">
      <c r="A2773">
        <v>2749</v>
      </c>
      <c r="B2773">
        <v>3.449687817159524</v>
      </c>
      <c r="C2773">
        <v>3.2051954363350177E-3</v>
      </c>
    </row>
    <row r="2774" spans="1:3" x14ac:dyDescent="0.3">
      <c r="A2774">
        <v>2750</v>
      </c>
      <c r="B2774">
        <v>3.449745781175332</v>
      </c>
      <c r="C2774">
        <v>2.7352766468093925E-3</v>
      </c>
    </row>
    <row r="2775" spans="1:3" x14ac:dyDescent="0.3">
      <c r="A2775">
        <v>2751</v>
      </c>
      <c r="B2775">
        <v>3.4498037451911401</v>
      </c>
      <c r="C2775">
        <v>-2.5592614665104207E-4</v>
      </c>
    </row>
    <row r="2776" spans="1:3" x14ac:dyDescent="0.3">
      <c r="A2776">
        <v>2752</v>
      </c>
      <c r="B2776">
        <v>3.4498617092069481</v>
      </c>
      <c r="C2776">
        <v>1.0245128188532959E-3</v>
      </c>
    </row>
    <row r="2777" spans="1:3" x14ac:dyDescent="0.3">
      <c r="A2777">
        <v>2753</v>
      </c>
      <c r="B2777">
        <v>3.4500356012543718</v>
      </c>
      <c r="C2777">
        <v>1.5988813518390543E-3</v>
      </c>
    </row>
    <row r="2778" spans="1:3" x14ac:dyDescent="0.3">
      <c r="A2778">
        <v>2754</v>
      </c>
      <c r="B2778">
        <v>3.4500935652701799</v>
      </c>
      <c r="C2778">
        <v>2.378299513007498E-3</v>
      </c>
    </row>
    <row r="2779" spans="1:3" x14ac:dyDescent="0.3">
      <c r="A2779">
        <v>2755</v>
      </c>
      <c r="B2779">
        <v>3.4501515292859879</v>
      </c>
      <c r="C2779">
        <v>1.4169370031771322E-3</v>
      </c>
    </row>
    <row r="2780" spans="1:3" x14ac:dyDescent="0.3">
      <c r="A2780">
        <v>2756</v>
      </c>
      <c r="B2780">
        <v>3.4502094933017959</v>
      </c>
      <c r="C2780">
        <v>1.5999607546182126E-3</v>
      </c>
    </row>
    <row r="2781" spans="1:3" x14ac:dyDescent="0.3">
      <c r="A2781">
        <v>2757</v>
      </c>
      <c r="B2781">
        <v>3.450267457317604</v>
      </c>
      <c r="C2781">
        <v>1.1336203108354148E-3</v>
      </c>
    </row>
    <row r="2782" spans="1:3" x14ac:dyDescent="0.3">
      <c r="A2782">
        <v>2758</v>
      </c>
      <c r="B2782">
        <v>3.4504413493650281</v>
      </c>
      <c r="C2782">
        <v>-1.3658043175199808E-3</v>
      </c>
    </row>
    <row r="2783" spans="1:3" x14ac:dyDescent="0.3">
      <c r="A2783">
        <v>2759</v>
      </c>
      <c r="B2783">
        <v>3.4504993133808362</v>
      </c>
      <c r="C2783">
        <v>-3.8421020136469863E-4</v>
      </c>
    </row>
    <row r="2784" spans="1:3" x14ac:dyDescent="0.3">
      <c r="A2784">
        <v>2760</v>
      </c>
      <c r="B2784">
        <v>3.4505572773966438</v>
      </c>
      <c r="C2784">
        <v>-2.5826100693584486E-3</v>
      </c>
    </row>
    <row r="2785" spans="1:3" x14ac:dyDescent="0.3">
      <c r="A2785">
        <v>2761</v>
      </c>
      <c r="B2785">
        <v>3.4506152414124518</v>
      </c>
      <c r="C2785">
        <v>-2.8775038013879595E-3</v>
      </c>
    </row>
    <row r="2786" spans="1:3" x14ac:dyDescent="0.3">
      <c r="A2786">
        <v>2762</v>
      </c>
      <c r="B2786">
        <v>3.4506732054282598</v>
      </c>
      <c r="C2786">
        <v>-1.7382070086009449E-3</v>
      </c>
    </row>
    <row r="2787" spans="1:3" x14ac:dyDescent="0.3">
      <c r="A2787">
        <v>2763</v>
      </c>
      <c r="B2787">
        <v>3.450847097475684</v>
      </c>
      <c r="C2787">
        <v>-2.3510207991872534E-3</v>
      </c>
    </row>
    <row r="2788" spans="1:3" x14ac:dyDescent="0.3">
      <c r="A2788">
        <v>2764</v>
      </c>
      <c r="B2788">
        <v>3.450905061491492</v>
      </c>
      <c r="C2788">
        <v>-1.2461937510059862E-3</v>
      </c>
    </row>
    <row r="2789" spans="1:3" x14ac:dyDescent="0.3">
      <c r="A2789">
        <v>2765</v>
      </c>
      <c r="B2789">
        <v>3.4509630255073001</v>
      </c>
      <c r="C2789">
        <v>-9.9583806999525848E-4</v>
      </c>
    </row>
    <row r="2790" spans="1:3" x14ac:dyDescent="0.3">
      <c r="A2790">
        <v>2766</v>
      </c>
      <c r="B2790">
        <v>3.4510209895231081</v>
      </c>
      <c r="C2790">
        <v>-1.7076999040743779E-3</v>
      </c>
    </row>
    <row r="2791" spans="1:3" x14ac:dyDescent="0.3">
      <c r="A2791">
        <v>2767</v>
      </c>
      <c r="B2791">
        <v>3.4510789535389161</v>
      </c>
      <c r="C2791">
        <v>-1.5758704643711319E-3</v>
      </c>
    </row>
    <row r="2792" spans="1:3" x14ac:dyDescent="0.3">
      <c r="A2792">
        <v>2768</v>
      </c>
      <c r="B2792">
        <v>3.4512528455863398</v>
      </c>
      <c r="C2792">
        <v>-1.4012523861426374E-3</v>
      </c>
    </row>
    <row r="2793" spans="1:3" x14ac:dyDescent="0.3">
      <c r="A2793">
        <v>2769</v>
      </c>
      <c r="B2793">
        <v>3.4513108096021479</v>
      </c>
      <c r="C2793">
        <v>-1.0416810766362694E-3</v>
      </c>
    </row>
    <row r="2794" spans="1:3" x14ac:dyDescent="0.3">
      <c r="A2794">
        <v>2770</v>
      </c>
      <c r="B2794">
        <v>3.4513687736179559</v>
      </c>
      <c r="C2794">
        <v>-2.310215306741803E-3</v>
      </c>
    </row>
    <row r="2795" spans="1:3" x14ac:dyDescent="0.3">
      <c r="A2795">
        <v>2771</v>
      </c>
      <c r="B2795">
        <v>3.451426737633764</v>
      </c>
      <c r="C2795">
        <v>-3.8268813702360127E-3</v>
      </c>
    </row>
    <row r="2796" spans="1:3" x14ac:dyDescent="0.3">
      <c r="A2796">
        <v>2772</v>
      </c>
      <c r="B2796">
        <v>3.451484701649572</v>
      </c>
      <c r="C2796">
        <v>-3.263950127978088E-3</v>
      </c>
    </row>
    <row r="2797" spans="1:3" x14ac:dyDescent="0.3">
      <c r="A2797">
        <v>2773</v>
      </c>
      <c r="B2797">
        <v>3.4516585936969961</v>
      </c>
      <c r="C2797">
        <v>-4.316026411078866E-3</v>
      </c>
    </row>
    <row r="2798" spans="1:3" x14ac:dyDescent="0.3">
      <c r="A2798">
        <v>2774</v>
      </c>
      <c r="B2798">
        <v>3.4517165577128042</v>
      </c>
      <c r="C2798">
        <v>-4.8036617122080294E-3</v>
      </c>
    </row>
    <row r="2799" spans="1:3" x14ac:dyDescent="0.3">
      <c r="A2799">
        <v>2775</v>
      </c>
      <c r="B2799">
        <v>3.4518904497602279</v>
      </c>
      <c r="C2799">
        <v>-7.644175447137691E-3</v>
      </c>
    </row>
    <row r="2800" spans="1:3" x14ac:dyDescent="0.3">
      <c r="A2800">
        <v>2776</v>
      </c>
      <c r="B2800">
        <v>3.452064341807652</v>
      </c>
      <c r="C2800">
        <v>-5.8814649215861436E-3</v>
      </c>
    </row>
    <row r="2801" spans="1:3" x14ac:dyDescent="0.3">
      <c r="A2801">
        <v>2777</v>
      </c>
      <c r="B2801">
        <v>3.45212230582346</v>
      </c>
      <c r="C2801">
        <v>-5.5960117806783671E-3</v>
      </c>
    </row>
    <row r="2802" spans="1:3" x14ac:dyDescent="0.3">
      <c r="A2802">
        <v>2778</v>
      </c>
      <c r="B2802">
        <v>3.4522382338550761</v>
      </c>
      <c r="C2802">
        <v>-5.8890532131559148E-3</v>
      </c>
    </row>
    <row r="2803" spans="1:3" x14ac:dyDescent="0.3">
      <c r="A2803">
        <v>2779</v>
      </c>
      <c r="B2803">
        <v>3.4522961978708842</v>
      </c>
      <c r="C2803">
        <v>-5.4562485864542154E-3</v>
      </c>
    </row>
    <row r="2804" spans="1:3" x14ac:dyDescent="0.3">
      <c r="A2804">
        <v>2780</v>
      </c>
      <c r="B2804">
        <v>3.4524700899183078</v>
      </c>
      <c r="C2804">
        <v>-4.3700415213030475E-3</v>
      </c>
    </row>
    <row r="2805" spans="1:3" x14ac:dyDescent="0.3">
      <c r="A2805">
        <v>2781</v>
      </c>
      <c r="B2805">
        <v>3.4525280539341159</v>
      </c>
      <c r="C2805">
        <v>-3.7568265371619169E-3</v>
      </c>
    </row>
    <row r="2806" spans="1:3" x14ac:dyDescent="0.3">
      <c r="A2806">
        <v>2782</v>
      </c>
      <c r="B2806">
        <v>3.4525860179499239</v>
      </c>
      <c r="C2806">
        <v>-4.727476489513549E-3</v>
      </c>
    </row>
    <row r="2807" spans="1:3" x14ac:dyDescent="0.3">
      <c r="A2807">
        <v>2783</v>
      </c>
      <c r="B2807">
        <v>3.452643981965732</v>
      </c>
      <c r="C2807">
        <v>-4.9682080837594178E-3</v>
      </c>
    </row>
    <row r="2808" spans="1:3" x14ac:dyDescent="0.3">
      <c r="A2808">
        <v>2784</v>
      </c>
      <c r="B2808">
        <v>3.45270194598154</v>
      </c>
      <c r="C2808">
        <v>-2.4266575782645461E-3</v>
      </c>
    </row>
    <row r="2809" spans="1:3" x14ac:dyDescent="0.3">
      <c r="A2809">
        <v>2785</v>
      </c>
      <c r="B2809">
        <v>3.4528758380289641</v>
      </c>
      <c r="C2809">
        <v>-1.1630700071525446E-3</v>
      </c>
    </row>
    <row r="2810" spans="1:3" x14ac:dyDescent="0.3">
      <c r="A2810">
        <v>2786</v>
      </c>
      <c r="B2810">
        <v>3.4529338020447722</v>
      </c>
      <c r="C2810">
        <v>-1.2640125041230021E-3</v>
      </c>
    </row>
    <row r="2811" spans="1:3" x14ac:dyDescent="0.3">
      <c r="A2811">
        <v>2787</v>
      </c>
      <c r="B2811">
        <v>3.4529917660605802</v>
      </c>
      <c r="C2811">
        <v>-2.5871404025124001E-3</v>
      </c>
    </row>
    <row r="2812" spans="1:3" x14ac:dyDescent="0.3">
      <c r="A2812">
        <v>2788</v>
      </c>
      <c r="B2812">
        <v>3.4530497300763878</v>
      </c>
      <c r="C2812">
        <v>-1.1190652132451184E-3</v>
      </c>
    </row>
    <row r="2813" spans="1:3" x14ac:dyDescent="0.3">
      <c r="A2813">
        <v>2789</v>
      </c>
      <c r="B2813">
        <v>3.4531076940921959</v>
      </c>
      <c r="C2813">
        <v>-1.824902396939887E-3</v>
      </c>
    </row>
    <row r="2814" spans="1:3" x14ac:dyDescent="0.3">
      <c r="A2814">
        <v>2790</v>
      </c>
      <c r="B2814">
        <v>3.45328158613962</v>
      </c>
      <c r="C2814">
        <v>-1.831360195668541E-3</v>
      </c>
    </row>
    <row r="2815" spans="1:3" x14ac:dyDescent="0.3">
      <c r="A2815">
        <v>2791</v>
      </c>
      <c r="B2815">
        <v>3.453339550155428</v>
      </c>
      <c r="C2815">
        <v>-2.1366580983155359E-3</v>
      </c>
    </row>
    <row r="2816" spans="1:3" x14ac:dyDescent="0.3">
      <c r="A2816">
        <v>2792</v>
      </c>
      <c r="B2816">
        <v>3.4533975141712361</v>
      </c>
      <c r="C2816">
        <v>-3.1776678133925707E-3</v>
      </c>
    </row>
    <row r="2817" spans="1:3" x14ac:dyDescent="0.3">
      <c r="A2817">
        <v>2793</v>
      </c>
      <c r="B2817">
        <v>3.4534554781870441</v>
      </c>
      <c r="C2817">
        <v>-1.4205070563781952E-3</v>
      </c>
    </row>
    <row r="2818" spans="1:3" x14ac:dyDescent="0.3">
      <c r="A2818">
        <v>2794</v>
      </c>
      <c r="B2818">
        <v>3.4535134422028522</v>
      </c>
      <c r="C2818">
        <v>-2.6698078202480602E-4</v>
      </c>
    </row>
    <row r="2819" spans="1:3" x14ac:dyDescent="0.3">
      <c r="A2819">
        <v>2795</v>
      </c>
      <c r="B2819">
        <v>3.4536873342502759</v>
      </c>
      <c r="C2819">
        <v>-8.6167786605617636E-4</v>
      </c>
    </row>
    <row r="2820" spans="1:3" x14ac:dyDescent="0.3">
      <c r="A2820">
        <v>2796</v>
      </c>
      <c r="B2820">
        <v>3.4537452982660839</v>
      </c>
      <c r="C2820">
        <v>-1.90055149648094E-3</v>
      </c>
    </row>
    <row r="2821" spans="1:3" x14ac:dyDescent="0.3">
      <c r="A2821">
        <v>2797</v>
      </c>
      <c r="B2821">
        <v>3.4538032622818919</v>
      </c>
      <c r="C2821">
        <v>-5.0174382577061749E-4</v>
      </c>
    </row>
    <row r="2822" spans="1:3" x14ac:dyDescent="0.3">
      <c r="A2822">
        <v>2798</v>
      </c>
      <c r="B2822">
        <v>3.4538612262977</v>
      </c>
      <c r="C2822">
        <v>-1.7908765663277038E-4</v>
      </c>
    </row>
    <row r="2823" spans="1:3" x14ac:dyDescent="0.3">
      <c r="A2823">
        <v>2799</v>
      </c>
      <c r="B2823">
        <v>3.453919190313508</v>
      </c>
      <c r="C2823">
        <v>1.0978295198009747E-3</v>
      </c>
    </row>
    <row r="2824" spans="1:3" x14ac:dyDescent="0.3">
      <c r="A2824">
        <v>2800</v>
      </c>
      <c r="B2824">
        <v>3.4540930823609322</v>
      </c>
      <c r="C2824">
        <v>1.6088534574985047E-3</v>
      </c>
    </row>
    <row r="2825" spans="1:3" x14ac:dyDescent="0.3">
      <c r="A2825">
        <v>2801</v>
      </c>
      <c r="B2825">
        <v>3.4541510463767402</v>
      </c>
      <c r="C2825">
        <v>1.3896509014972303E-3</v>
      </c>
    </row>
    <row r="2826" spans="1:3" x14ac:dyDescent="0.3">
      <c r="A2826">
        <v>2802</v>
      </c>
      <c r="B2826">
        <v>3.4542090103925482</v>
      </c>
      <c r="C2826">
        <v>1.4807585677010238E-3</v>
      </c>
    </row>
    <row r="2827" spans="1:3" x14ac:dyDescent="0.3">
      <c r="A2827">
        <v>2803</v>
      </c>
      <c r="B2827">
        <v>3.4542669744083563</v>
      </c>
      <c r="C2827">
        <v>-1.5264797414094033E-4</v>
      </c>
    </row>
    <row r="2828" spans="1:3" x14ac:dyDescent="0.3">
      <c r="A2828">
        <v>2804</v>
      </c>
      <c r="B2828">
        <v>3.4543249384241639</v>
      </c>
      <c r="C2828">
        <v>7.8498888729949812E-4</v>
      </c>
    </row>
    <row r="2829" spans="1:3" x14ac:dyDescent="0.3">
      <c r="A2829">
        <v>2805</v>
      </c>
      <c r="B2829">
        <v>3.454498830471588</v>
      </c>
      <c r="C2829">
        <v>1.677036170524282E-4</v>
      </c>
    </row>
    <row r="2830" spans="1:3" x14ac:dyDescent="0.3">
      <c r="A2830">
        <v>2806</v>
      </c>
      <c r="B2830">
        <v>3.4545567944873961</v>
      </c>
      <c r="C2830">
        <v>-3.3563279443882266E-4</v>
      </c>
    </row>
    <row r="2831" spans="1:3" x14ac:dyDescent="0.3">
      <c r="A2831">
        <v>2807</v>
      </c>
      <c r="B2831">
        <v>3.4546147585032041</v>
      </c>
      <c r="C2831">
        <v>-2.8989207526253225E-3</v>
      </c>
    </row>
    <row r="2832" spans="1:3" x14ac:dyDescent="0.3">
      <c r="A2832">
        <v>2808</v>
      </c>
      <c r="B2832">
        <v>3.4546727225190121</v>
      </c>
      <c r="C2832">
        <v>-1.8286952228496745E-3</v>
      </c>
    </row>
    <row r="2833" spans="1:3" x14ac:dyDescent="0.3">
      <c r="A2833">
        <v>2809</v>
      </c>
      <c r="B2833">
        <v>3.4547306865348202</v>
      </c>
      <c r="C2833">
        <v>-1.6723893320471639E-3</v>
      </c>
    </row>
    <row r="2834" spans="1:3" x14ac:dyDescent="0.3">
      <c r="A2834">
        <v>2810</v>
      </c>
      <c r="B2834">
        <v>3.4549045785822443</v>
      </c>
      <c r="C2834">
        <v>-1.4394595729902981E-3</v>
      </c>
    </row>
    <row r="2835" spans="1:3" x14ac:dyDescent="0.3">
      <c r="A2835">
        <v>2811</v>
      </c>
      <c r="B2835">
        <v>3.4549625425980519</v>
      </c>
      <c r="C2835">
        <v>-8.0090016412359688E-4</v>
      </c>
    </row>
    <row r="2836" spans="1:3" x14ac:dyDescent="0.3">
      <c r="A2836">
        <v>2812</v>
      </c>
      <c r="B2836">
        <v>3.45502050661386</v>
      </c>
      <c r="C2836">
        <v>-3.3110613539610867E-4</v>
      </c>
    </row>
    <row r="2837" spans="1:3" x14ac:dyDescent="0.3">
      <c r="A2837">
        <v>2813</v>
      </c>
      <c r="B2837">
        <v>3.455078470629668</v>
      </c>
      <c r="C2837">
        <v>-2.3691814038961923E-3</v>
      </c>
    </row>
    <row r="2838" spans="1:3" x14ac:dyDescent="0.3">
      <c r="A2838">
        <v>2814</v>
      </c>
      <c r="B2838">
        <v>3.455136434645476</v>
      </c>
      <c r="C2838">
        <v>-1.59030266608573E-3</v>
      </c>
    </row>
    <row r="2839" spans="1:3" x14ac:dyDescent="0.3">
      <c r="A2839">
        <v>2815</v>
      </c>
      <c r="B2839">
        <v>3.4553103266929002</v>
      </c>
      <c r="C2839">
        <v>-1.1624206310623109E-3</v>
      </c>
    </row>
    <row r="2840" spans="1:3" x14ac:dyDescent="0.3">
      <c r="A2840">
        <v>2816</v>
      </c>
      <c r="B2840">
        <v>3.4553682907087082</v>
      </c>
      <c r="C2840">
        <v>-6.6821966033314695E-4</v>
      </c>
    </row>
    <row r="2841" spans="1:3" x14ac:dyDescent="0.3">
      <c r="A2841">
        <v>2817</v>
      </c>
      <c r="B2841">
        <v>3.4554262547245163</v>
      </c>
      <c r="C2841">
        <v>-2.386659212336717E-4</v>
      </c>
    </row>
    <row r="2842" spans="1:3" x14ac:dyDescent="0.3">
      <c r="A2842">
        <v>2818</v>
      </c>
      <c r="B2842">
        <v>3.4554842187403243</v>
      </c>
      <c r="C2842">
        <v>1.0852473664448858E-3</v>
      </c>
    </row>
    <row r="2843" spans="1:3" x14ac:dyDescent="0.3">
      <c r="A2843">
        <v>2819</v>
      </c>
      <c r="B2843">
        <v>3.4555421827561323</v>
      </c>
      <c r="C2843">
        <v>9.1310050795101461E-5</v>
      </c>
    </row>
    <row r="2844" spans="1:3" x14ac:dyDescent="0.3">
      <c r="A2844">
        <v>2820</v>
      </c>
      <c r="B2844">
        <v>3.455716074803556</v>
      </c>
      <c r="C2844">
        <v>1.807040349661726E-3</v>
      </c>
    </row>
    <row r="2845" spans="1:3" x14ac:dyDescent="0.3">
      <c r="A2845">
        <v>2821</v>
      </c>
      <c r="B2845">
        <v>3.4557740388193641</v>
      </c>
      <c r="C2845">
        <v>9.1531701964164824E-4</v>
      </c>
    </row>
    <row r="2846" spans="1:3" x14ac:dyDescent="0.3">
      <c r="A2846">
        <v>2822</v>
      </c>
      <c r="B2846">
        <v>3.4558320028351721</v>
      </c>
      <c r="C2846">
        <v>1.9982906006221768E-4</v>
      </c>
    </row>
    <row r="2847" spans="1:3" x14ac:dyDescent="0.3">
      <c r="A2847">
        <v>2823</v>
      </c>
      <c r="B2847">
        <v>3.4558899668509802</v>
      </c>
      <c r="C2847">
        <v>-1.2539231550467989E-3</v>
      </c>
    </row>
    <row r="2848" spans="1:3" x14ac:dyDescent="0.3">
      <c r="A2848">
        <v>2824</v>
      </c>
      <c r="B2848">
        <v>3.4559479308667882</v>
      </c>
      <c r="C2848">
        <v>-1.5406333743168688E-3</v>
      </c>
    </row>
    <row r="2849" spans="1:3" x14ac:dyDescent="0.3">
      <c r="A2849">
        <v>2825</v>
      </c>
      <c r="B2849">
        <v>3.4561218229142123</v>
      </c>
      <c r="C2849">
        <v>-1.9174478786969651E-3</v>
      </c>
    </row>
    <row r="2850" spans="1:3" x14ac:dyDescent="0.3">
      <c r="A2850">
        <v>2826</v>
      </c>
      <c r="B2850">
        <v>3.4561797869300204</v>
      </c>
      <c r="C2850">
        <v>-1.4233186527294883E-3</v>
      </c>
    </row>
    <row r="2851" spans="1:3" x14ac:dyDescent="0.3">
      <c r="A2851">
        <v>2827</v>
      </c>
      <c r="B2851">
        <v>3.456237750945828</v>
      </c>
      <c r="C2851">
        <v>-7.1378939783350859E-4</v>
      </c>
    </row>
    <row r="2852" spans="1:3" x14ac:dyDescent="0.3">
      <c r="A2852">
        <v>2828</v>
      </c>
      <c r="B2852">
        <v>3.456295714961636</v>
      </c>
      <c r="C2852">
        <v>8.1072061602061041E-4</v>
      </c>
    </row>
    <row r="2853" spans="1:3" x14ac:dyDescent="0.3">
      <c r="A2853">
        <v>2829</v>
      </c>
      <c r="B2853">
        <v>3.4563536789774441</v>
      </c>
      <c r="C2853">
        <v>1.8806552508641161E-3</v>
      </c>
    </row>
    <row r="2854" spans="1:3" x14ac:dyDescent="0.3">
      <c r="A2854">
        <v>2830</v>
      </c>
      <c r="B2854">
        <v>3.4565275710248682</v>
      </c>
      <c r="C2854">
        <v>1.3164935315748139E-3</v>
      </c>
    </row>
    <row r="2855" spans="1:3" x14ac:dyDescent="0.3">
      <c r="A2855">
        <v>2831</v>
      </c>
      <c r="B2855">
        <v>3.4565855350406762</v>
      </c>
      <c r="C2855">
        <v>1.5353848537449366E-3</v>
      </c>
    </row>
    <row r="2856" spans="1:3" x14ac:dyDescent="0.3">
      <c r="A2856">
        <v>2832</v>
      </c>
      <c r="B2856">
        <v>3.4566434990564843</v>
      </c>
      <c r="C2856">
        <v>4.5080894736226895E-4</v>
      </c>
    </row>
    <row r="2857" spans="1:3" x14ac:dyDescent="0.3">
      <c r="A2857">
        <v>2833</v>
      </c>
      <c r="B2857">
        <v>3.4567014630722923</v>
      </c>
      <c r="C2857">
        <v>-2.2163783517634705E-3</v>
      </c>
    </row>
    <row r="2858" spans="1:3" x14ac:dyDescent="0.3">
      <c r="A2858">
        <v>2834</v>
      </c>
      <c r="B2858">
        <v>3.4567594270881004</v>
      </c>
      <c r="C2858">
        <v>-1.3785062713909113E-3</v>
      </c>
    </row>
    <row r="2859" spans="1:3" x14ac:dyDescent="0.3">
      <c r="A2859">
        <v>2835</v>
      </c>
      <c r="B2859">
        <v>3.456933319135524</v>
      </c>
      <c r="C2859">
        <v>9.4281158147691002E-5</v>
      </c>
    </row>
    <row r="2860" spans="1:3" x14ac:dyDescent="0.3">
      <c r="A2860">
        <v>2836</v>
      </c>
      <c r="B2860">
        <v>3.4569912831513321</v>
      </c>
      <c r="C2860">
        <v>-5.402216647008018E-4</v>
      </c>
    </row>
    <row r="2861" spans="1:3" x14ac:dyDescent="0.3">
      <c r="A2861">
        <v>2837</v>
      </c>
      <c r="B2861">
        <v>3.4570492471671401</v>
      </c>
      <c r="C2861">
        <v>-4.539792092148609E-4</v>
      </c>
    </row>
    <row r="2862" spans="1:3" x14ac:dyDescent="0.3">
      <c r="A2862">
        <v>2838</v>
      </c>
      <c r="B2862">
        <v>3.4571072111829482</v>
      </c>
      <c r="C2862">
        <v>5.8341467805700375E-5</v>
      </c>
    </row>
    <row r="2863" spans="1:3" x14ac:dyDescent="0.3">
      <c r="A2863">
        <v>2839</v>
      </c>
      <c r="B2863">
        <v>3.4571651751987562</v>
      </c>
      <c r="C2863">
        <v>-1.4571560790539451E-3</v>
      </c>
    </row>
    <row r="2864" spans="1:3" x14ac:dyDescent="0.3">
      <c r="A2864">
        <v>2840</v>
      </c>
      <c r="B2864">
        <v>3.4573390672461803</v>
      </c>
      <c r="C2864">
        <v>-1.5793435057633864E-3</v>
      </c>
    </row>
    <row r="2865" spans="1:3" x14ac:dyDescent="0.3">
      <c r="A2865">
        <v>2841</v>
      </c>
      <c r="B2865">
        <v>3.4573970312619884</v>
      </c>
      <c r="C2865">
        <v>-1.6221014516029086E-3</v>
      </c>
    </row>
    <row r="2866" spans="1:3" x14ac:dyDescent="0.3">
      <c r="A2866">
        <v>2842</v>
      </c>
      <c r="B2866">
        <v>3.457454995277796</v>
      </c>
      <c r="C2866">
        <v>-2.3968500106179569E-3</v>
      </c>
    </row>
    <row r="2867" spans="1:3" x14ac:dyDescent="0.3">
      <c r="A2867">
        <v>2843</v>
      </c>
      <c r="B2867">
        <v>3.457512959293604</v>
      </c>
      <c r="C2867">
        <v>1.0155859613725227E-5</v>
      </c>
    </row>
    <row r="2868" spans="1:3" x14ac:dyDescent="0.3">
      <c r="A2868">
        <v>2844</v>
      </c>
      <c r="B2868">
        <v>3.4575709233094121</v>
      </c>
      <c r="C2868">
        <v>1.8384423933248684E-4</v>
      </c>
    </row>
    <row r="2869" spans="1:3" x14ac:dyDescent="0.3">
      <c r="A2869">
        <v>2845</v>
      </c>
      <c r="B2869">
        <v>3.4577448153568362</v>
      </c>
      <c r="C2869">
        <v>5.1522200348674829E-4</v>
      </c>
    </row>
    <row r="2870" spans="1:3" x14ac:dyDescent="0.3">
      <c r="A2870">
        <v>2846</v>
      </c>
      <c r="B2870">
        <v>3.4578027793726442</v>
      </c>
      <c r="C2870">
        <v>-4.099283297906986E-4</v>
      </c>
    </row>
    <row r="2871" spans="1:3" x14ac:dyDescent="0.3">
      <c r="A2871">
        <v>2847</v>
      </c>
      <c r="B2871">
        <v>3.4578607433884523</v>
      </c>
      <c r="C2871">
        <v>-3.2702706189846609E-4</v>
      </c>
    </row>
    <row r="2872" spans="1:3" x14ac:dyDescent="0.3">
      <c r="A2872">
        <v>2848</v>
      </c>
      <c r="B2872">
        <v>3.4579187074042603</v>
      </c>
      <c r="C2872">
        <v>2.1111823976416311E-3</v>
      </c>
    </row>
    <row r="2873" spans="1:3" x14ac:dyDescent="0.3">
      <c r="A2873">
        <v>2849</v>
      </c>
      <c r="B2873">
        <v>3.4579766714200684</v>
      </c>
      <c r="C2873">
        <v>2.274508034294076E-3</v>
      </c>
    </row>
    <row r="2874" spans="1:3" x14ac:dyDescent="0.3">
      <c r="A2874">
        <v>2850</v>
      </c>
      <c r="B2874">
        <v>3.4581505634674921</v>
      </c>
      <c r="C2874">
        <v>1.2389083473647311E-3</v>
      </c>
    </row>
    <row r="2875" spans="1:3" x14ac:dyDescent="0.3">
      <c r="A2875">
        <v>2851</v>
      </c>
      <c r="B2875">
        <v>3.4582085274833001</v>
      </c>
      <c r="C2875">
        <v>2.0983329696209196E-3</v>
      </c>
    </row>
    <row r="2876" spans="1:3" x14ac:dyDescent="0.3">
      <c r="A2876">
        <v>2852</v>
      </c>
      <c r="B2876">
        <v>3.4582664914991081</v>
      </c>
      <c r="C2876">
        <v>1.2707369653131018E-3</v>
      </c>
    </row>
    <row r="2877" spans="1:3" x14ac:dyDescent="0.3">
      <c r="A2877">
        <v>2853</v>
      </c>
      <c r="B2877">
        <v>3.4583244555149162</v>
      </c>
      <c r="C2877">
        <v>6.6974639365291466E-4</v>
      </c>
    </row>
    <row r="2878" spans="1:3" x14ac:dyDescent="0.3">
      <c r="A2878">
        <v>2854</v>
      </c>
      <c r="B2878">
        <v>3.4586142755939564</v>
      </c>
      <c r="C2878">
        <v>-1.247179059165493E-3</v>
      </c>
    </row>
    <row r="2879" spans="1:3" x14ac:dyDescent="0.3">
      <c r="A2879">
        <v>2855</v>
      </c>
      <c r="B2879">
        <v>3.4586722396097644</v>
      </c>
      <c r="C2879">
        <v>-4.1943597305138525E-5</v>
      </c>
    </row>
    <row r="2880" spans="1:3" x14ac:dyDescent="0.3">
      <c r="A2880">
        <v>2856</v>
      </c>
      <c r="B2880">
        <v>3.458730203625572</v>
      </c>
      <c r="C2880">
        <v>-7.529844183675749E-4</v>
      </c>
    </row>
    <row r="2881" spans="1:3" x14ac:dyDescent="0.3">
      <c r="A2881">
        <v>2857</v>
      </c>
      <c r="B2881">
        <v>3.4587881676413801</v>
      </c>
      <c r="C2881">
        <v>9.299188949936088E-4</v>
      </c>
    </row>
    <row r="2882" spans="1:3" x14ac:dyDescent="0.3">
      <c r="A2882">
        <v>2858</v>
      </c>
      <c r="B2882">
        <v>3.4589620596888042</v>
      </c>
      <c r="C2882">
        <v>-1.5807759785646525E-4</v>
      </c>
    </row>
    <row r="2883" spans="1:3" x14ac:dyDescent="0.3">
      <c r="A2883">
        <v>2859</v>
      </c>
      <c r="B2883">
        <v>3.4590200237046123</v>
      </c>
      <c r="C2883">
        <v>-8.14418306497533E-4</v>
      </c>
    </row>
    <row r="2884" spans="1:3" x14ac:dyDescent="0.3">
      <c r="A2884">
        <v>2860</v>
      </c>
      <c r="B2884">
        <v>3.4590779877204203</v>
      </c>
      <c r="C2884">
        <v>-3.0269680059058501E-4</v>
      </c>
    </row>
    <row r="2885" spans="1:3" x14ac:dyDescent="0.3">
      <c r="A2885">
        <v>2861</v>
      </c>
      <c r="B2885">
        <v>3.4591359517362283</v>
      </c>
      <c r="C2885">
        <v>4.3896170470114626E-4</v>
      </c>
    </row>
    <row r="2886" spans="1:3" x14ac:dyDescent="0.3">
      <c r="A2886">
        <v>2862</v>
      </c>
      <c r="B2886">
        <v>3.4591939157520364</v>
      </c>
      <c r="C2886">
        <v>5.8142680923412016E-4</v>
      </c>
    </row>
    <row r="2887" spans="1:3" x14ac:dyDescent="0.3">
      <c r="A2887">
        <v>2863</v>
      </c>
      <c r="B2887">
        <v>3.4594257718152681</v>
      </c>
      <c r="C2887">
        <v>-2.3992468112776777E-4</v>
      </c>
    </row>
    <row r="2888" spans="1:3" x14ac:dyDescent="0.3">
      <c r="A2888">
        <v>2864</v>
      </c>
      <c r="B2888">
        <v>3.4594837358310762</v>
      </c>
      <c r="C2888">
        <v>1.4458457345944087E-2</v>
      </c>
    </row>
    <row r="2889" spans="1:3" x14ac:dyDescent="0.3">
      <c r="A2889">
        <v>2865</v>
      </c>
      <c r="B2889">
        <v>3.4595416998468842</v>
      </c>
      <c r="C2889">
        <v>2.4268244938507877E-4</v>
      </c>
    </row>
    <row r="2890" spans="1:3" x14ac:dyDescent="0.3">
      <c r="A2890">
        <v>2866</v>
      </c>
      <c r="B2890">
        <v>3.4595996638626922</v>
      </c>
      <c r="C2890">
        <v>-6.4319735652995647E-4</v>
      </c>
    </row>
    <row r="2891" spans="1:3" x14ac:dyDescent="0.3">
      <c r="A2891">
        <v>2867</v>
      </c>
      <c r="B2891">
        <v>3.4597735559101164</v>
      </c>
      <c r="C2891">
        <v>-2.1202157067827798E-3</v>
      </c>
    </row>
    <row r="2892" spans="1:3" x14ac:dyDescent="0.3">
      <c r="A2892">
        <v>2868</v>
      </c>
      <c r="B2892">
        <v>3.4598315199259244</v>
      </c>
      <c r="C2892">
        <v>-5.3706108121875928E-4</v>
      </c>
    </row>
    <row r="2893" spans="1:3" x14ac:dyDescent="0.3">
      <c r="A2893">
        <v>2869</v>
      </c>
      <c r="B2893">
        <v>3.4598894839417325</v>
      </c>
      <c r="C2893">
        <v>1.9525608396628868E-3</v>
      </c>
    </row>
    <row r="2894" spans="1:3" x14ac:dyDescent="0.3">
      <c r="A2894">
        <v>2870</v>
      </c>
      <c r="B2894">
        <v>3.4599474479575405</v>
      </c>
      <c r="C2894">
        <v>3.7365518260163988E-3</v>
      </c>
    </row>
    <row r="2895" spans="1:3" x14ac:dyDescent="0.3">
      <c r="A2895">
        <v>2871</v>
      </c>
      <c r="B2895">
        <v>3.4600054119733481</v>
      </c>
      <c r="C2895">
        <v>2.7294078940727218E-3</v>
      </c>
    </row>
    <row r="2896" spans="1:3" x14ac:dyDescent="0.3">
      <c r="A2896">
        <v>2872</v>
      </c>
      <c r="B2896">
        <v>3.4601793040207722</v>
      </c>
      <c r="C2896">
        <v>2.0808958389419985E-3</v>
      </c>
    </row>
    <row r="2897" spans="1:3" x14ac:dyDescent="0.3">
      <c r="A2897">
        <v>2873</v>
      </c>
      <c r="B2897">
        <v>3.4602372680365803</v>
      </c>
      <c r="C2897">
        <v>8.5889231043978498E-4</v>
      </c>
    </row>
    <row r="2898" spans="1:3" x14ac:dyDescent="0.3">
      <c r="A2898">
        <v>2874</v>
      </c>
      <c r="B2898">
        <v>3.4602952320523883</v>
      </c>
      <c r="C2898">
        <v>-8.7699452741230033E-5</v>
      </c>
    </row>
    <row r="2899" spans="1:3" x14ac:dyDescent="0.3">
      <c r="A2899">
        <v>2875</v>
      </c>
      <c r="B2899">
        <v>3.4603531960681964</v>
      </c>
      <c r="C2899">
        <v>-4.3324032128033707E-4</v>
      </c>
    </row>
    <row r="2900" spans="1:3" x14ac:dyDescent="0.3">
      <c r="A2900">
        <v>2876</v>
      </c>
      <c r="B2900">
        <v>3.4604111600840044</v>
      </c>
      <c r="C2900">
        <v>1.9505145841547389E-4</v>
      </c>
    </row>
    <row r="2901" spans="1:3" x14ac:dyDescent="0.3">
      <c r="A2901">
        <v>2877</v>
      </c>
      <c r="B2901">
        <v>3.4606430161472361</v>
      </c>
      <c r="C2901">
        <v>-2.1879751233955247E-4</v>
      </c>
    </row>
    <row r="2902" spans="1:3" x14ac:dyDescent="0.3">
      <c r="A2902">
        <v>2878</v>
      </c>
      <c r="B2902">
        <v>3.4607009801630442</v>
      </c>
      <c r="C2902">
        <v>2.2163628972693417E-3</v>
      </c>
    </row>
    <row r="2903" spans="1:3" x14ac:dyDescent="0.3">
      <c r="A2903">
        <v>2879</v>
      </c>
      <c r="B2903">
        <v>3.4607589441788522</v>
      </c>
      <c r="C2903">
        <v>2.8235102652098831E-3</v>
      </c>
    </row>
    <row r="2904" spans="1:3" x14ac:dyDescent="0.3">
      <c r="A2904">
        <v>2880</v>
      </c>
      <c r="B2904">
        <v>3.4608169081946603</v>
      </c>
      <c r="C2904">
        <v>1.9074367032168027E-3</v>
      </c>
    </row>
    <row r="2905" spans="1:3" x14ac:dyDescent="0.3">
      <c r="A2905">
        <v>2881</v>
      </c>
      <c r="B2905">
        <v>3.4609908002420844</v>
      </c>
      <c r="C2905">
        <v>1.9847802797956504E-4</v>
      </c>
    </row>
    <row r="2906" spans="1:3" x14ac:dyDescent="0.3">
      <c r="A2906">
        <v>2882</v>
      </c>
      <c r="B2906">
        <v>3.4610487642578924</v>
      </c>
      <c r="C2906">
        <v>-8.9843072915218869E-4</v>
      </c>
    </row>
    <row r="2907" spans="1:3" x14ac:dyDescent="0.3">
      <c r="A2907">
        <v>2883</v>
      </c>
      <c r="B2907">
        <v>3.4611067282737005</v>
      </c>
      <c r="C2907">
        <v>-2.0189567133566122E-3</v>
      </c>
    </row>
    <row r="2908" spans="1:3" x14ac:dyDescent="0.3">
      <c r="A2908">
        <v>2884</v>
      </c>
      <c r="B2908">
        <v>3.4611646922895085</v>
      </c>
      <c r="C2908">
        <v>-1.4405784476658745E-3</v>
      </c>
    </row>
    <row r="2909" spans="1:3" x14ac:dyDescent="0.3">
      <c r="A2909">
        <v>2885</v>
      </c>
      <c r="B2909">
        <v>3.4612226563053161</v>
      </c>
      <c r="C2909">
        <v>-1.0933980176459634E-3</v>
      </c>
    </row>
    <row r="2910" spans="1:3" x14ac:dyDescent="0.3">
      <c r="A2910">
        <v>2886</v>
      </c>
      <c r="B2910">
        <v>3.4613965483527402</v>
      </c>
      <c r="C2910">
        <v>-2.4083838882256181E-3</v>
      </c>
    </row>
    <row r="2911" spans="1:3" x14ac:dyDescent="0.3">
      <c r="A2911">
        <v>2887</v>
      </c>
      <c r="B2911">
        <v>3.4614545123685483</v>
      </c>
      <c r="C2911">
        <v>-3.2352983402881286E-3</v>
      </c>
    </row>
    <row r="2912" spans="1:3" x14ac:dyDescent="0.3">
      <c r="A2912">
        <v>2888</v>
      </c>
      <c r="B2912">
        <v>3.4615124763843563</v>
      </c>
      <c r="C2912">
        <v>-2.6782951082280348E-3</v>
      </c>
    </row>
    <row r="2913" spans="1:3" x14ac:dyDescent="0.3">
      <c r="A2913">
        <v>2889</v>
      </c>
      <c r="B2913">
        <v>3.4615704404001644</v>
      </c>
      <c r="C2913">
        <v>-2.7845788283458184E-3</v>
      </c>
    </row>
    <row r="2914" spans="1:3" x14ac:dyDescent="0.3">
      <c r="A2914">
        <v>2890</v>
      </c>
      <c r="B2914">
        <v>3.4616284044159724</v>
      </c>
      <c r="C2914">
        <v>-3.5437833645497463E-3</v>
      </c>
    </row>
    <row r="2915" spans="1:3" x14ac:dyDescent="0.3">
      <c r="A2915">
        <v>2891</v>
      </c>
      <c r="B2915">
        <v>3.4618022964633965</v>
      </c>
      <c r="C2915">
        <v>-3.602739482226891E-3</v>
      </c>
    </row>
    <row r="2916" spans="1:3" x14ac:dyDescent="0.3">
      <c r="A2916">
        <v>2892</v>
      </c>
      <c r="B2916">
        <v>3.4618602604792041</v>
      </c>
      <c r="C2916">
        <v>-4.0419236860871344E-3</v>
      </c>
    </row>
    <row r="2917" spans="1:3" x14ac:dyDescent="0.3">
      <c r="A2917">
        <v>2893</v>
      </c>
      <c r="B2917">
        <v>3.4619182244950122</v>
      </c>
      <c r="C2917">
        <v>-3.1338730005825433E-3</v>
      </c>
    </row>
    <row r="2918" spans="1:3" x14ac:dyDescent="0.3">
      <c r="A2918">
        <v>2894</v>
      </c>
      <c r="B2918">
        <v>3.4619761885108202</v>
      </c>
      <c r="C2918">
        <v>-3.4304952216768214E-3</v>
      </c>
    </row>
    <row r="2919" spans="1:3" x14ac:dyDescent="0.3">
      <c r="A2919">
        <v>2895</v>
      </c>
      <c r="B2919">
        <v>3.4620341525266283</v>
      </c>
      <c r="C2919">
        <v>-4.3005767939225947E-3</v>
      </c>
    </row>
    <row r="2920" spans="1:3" x14ac:dyDescent="0.3">
      <c r="A2920">
        <v>2896</v>
      </c>
      <c r="B2920">
        <v>3.4622080445740524</v>
      </c>
      <c r="C2920">
        <v>-3.600408389341947E-3</v>
      </c>
    </row>
    <row r="2921" spans="1:3" x14ac:dyDescent="0.3">
      <c r="A2921">
        <v>2897</v>
      </c>
      <c r="B2921">
        <v>3.4622660085898604</v>
      </c>
      <c r="C2921">
        <v>-3.5798233901016552E-3</v>
      </c>
    </row>
    <row r="2922" spans="1:3" x14ac:dyDescent="0.3">
      <c r="A2922">
        <v>2898</v>
      </c>
      <c r="B2922">
        <v>3.4623239726056685</v>
      </c>
      <c r="C2922">
        <v>-1.1256839831754739E-3</v>
      </c>
    </row>
    <row r="2923" spans="1:3" x14ac:dyDescent="0.3">
      <c r="A2923">
        <v>2899</v>
      </c>
      <c r="B2923">
        <v>3.4623819366214765</v>
      </c>
      <c r="C2923">
        <v>-8.5489800605742516E-4</v>
      </c>
    </row>
    <row r="2924" spans="1:3" x14ac:dyDescent="0.3">
      <c r="A2924">
        <v>2900</v>
      </c>
      <c r="B2924">
        <v>3.4624399006372846</v>
      </c>
      <c r="C2924">
        <v>-8.7534930450638981E-4</v>
      </c>
    </row>
    <row r="2925" spans="1:3" x14ac:dyDescent="0.3">
      <c r="A2925">
        <v>2901</v>
      </c>
      <c r="B2925">
        <v>3.4626137926847083</v>
      </c>
      <c r="C2925">
        <v>-2.2031137601055129E-3</v>
      </c>
    </row>
    <row r="2926" spans="1:3" x14ac:dyDescent="0.3">
      <c r="A2926">
        <v>2902</v>
      </c>
      <c r="B2926">
        <v>3.4626717567005163</v>
      </c>
      <c r="C2926">
        <v>-2.9913427186203378E-3</v>
      </c>
    </row>
    <row r="2927" spans="1:3" x14ac:dyDescent="0.3">
      <c r="A2927">
        <v>2903</v>
      </c>
      <c r="B2927">
        <v>3.4627297207163243</v>
      </c>
      <c r="C2927">
        <v>-4.0269211991232901E-3</v>
      </c>
    </row>
    <row r="2928" spans="1:3" x14ac:dyDescent="0.3">
      <c r="A2928">
        <v>2904</v>
      </c>
      <c r="B2928">
        <v>3.4627876847321324</v>
      </c>
      <c r="C2928">
        <v>-4.2011987867414113E-3</v>
      </c>
    </row>
    <row r="2929" spans="1:3" x14ac:dyDescent="0.3">
      <c r="A2929">
        <v>2905</v>
      </c>
      <c r="B2929">
        <v>3.4628456487479404</v>
      </c>
      <c r="C2929">
        <v>-4.4571185406723224E-3</v>
      </c>
    </row>
    <row r="2930" spans="1:3" x14ac:dyDescent="0.3">
      <c r="A2930">
        <v>2906</v>
      </c>
      <c r="B2930">
        <v>3.4630195407953646</v>
      </c>
      <c r="C2930">
        <v>-4.0630742892022731E-3</v>
      </c>
    </row>
    <row r="2931" spans="1:3" x14ac:dyDescent="0.3">
      <c r="A2931">
        <v>2907</v>
      </c>
      <c r="B2931">
        <v>3.4630775048111726</v>
      </c>
      <c r="C2931">
        <v>-2.0173954726323551E-3</v>
      </c>
    </row>
    <row r="2932" spans="1:3" x14ac:dyDescent="0.3">
      <c r="A2932">
        <v>2908</v>
      </c>
      <c r="B2932">
        <v>3.4631354688269802</v>
      </c>
      <c r="C2932">
        <v>-2.2030642170491888E-3</v>
      </c>
    </row>
    <row r="2933" spans="1:3" x14ac:dyDescent="0.3">
      <c r="A2933">
        <v>2909</v>
      </c>
      <c r="B2933">
        <v>3.4631934328427882</v>
      </c>
      <c r="C2933">
        <v>-1.1190299807117832E-3</v>
      </c>
    </row>
    <row r="2934" spans="1:3" x14ac:dyDescent="0.3">
      <c r="A2934">
        <v>2910</v>
      </c>
      <c r="B2934">
        <v>3.4632513968585963</v>
      </c>
      <c r="C2934">
        <v>-5.0759864693761259E-4</v>
      </c>
    </row>
    <row r="2935" spans="1:3" x14ac:dyDescent="0.3">
      <c r="A2935">
        <v>2911</v>
      </c>
      <c r="B2935">
        <v>3.4634252889060204</v>
      </c>
      <c r="C2935">
        <v>-6.0967062173977737E-4</v>
      </c>
    </row>
    <row r="2936" spans="1:3" x14ac:dyDescent="0.3">
      <c r="A2936">
        <v>2912</v>
      </c>
      <c r="B2936">
        <v>3.4634832529218285</v>
      </c>
      <c r="C2936">
        <v>-1.7746828574622953E-3</v>
      </c>
    </row>
    <row r="2937" spans="1:3" x14ac:dyDescent="0.3">
      <c r="A2937">
        <v>2913</v>
      </c>
      <c r="B2937">
        <v>3.4635412169376365</v>
      </c>
      <c r="C2937">
        <v>-1.835646776440214E-3</v>
      </c>
    </row>
    <row r="2938" spans="1:3" x14ac:dyDescent="0.3">
      <c r="A2938">
        <v>2914</v>
      </c>
      <c r="B2938">
        <v>3.4635991809534445</v>
      </c>
      <c r="C2938">
        <v>2.0425354572362053E-4</v>
      </c>
    </row>
    <row r="2939" spans="1:3" x14ac:dyDescent="0.3">
      <c r="A2939">
        <v>2915</v>
      </c>
      <c r="B2939">
        <v>3.4636571449692526</v>
      </c>
      <c r="C2939">
        <v>1.0052512476161901E-3</v>
      </c>
    </row>
    <row r="2940" spans="1:3" x14ac:dyDescent="0.3">
      <c r="A2940">
        <v>2916</v>
      </c>
      <c r="B2940">
        <v>3.4638310370166763</v>
      </c>
      <c r="C2940">
        <v>1.2765749060656972E-3</v>
      </c>
    </row>
    <row r="2941" spans="1:3" x14ac:dyDescent="0.3">
      <c r="A2941">
        <v>2917</v>
      </c>
      <c r="B2941">
        <v>3.4638890010324843</v>
      </c>
      <c r="C2941">
        <v>8.0467942140582949E-4</v>
      </c>
    </row>
    <row r="2942" spans="1:3" x14ac:dyDescent="0.3">
      <c r="A2942">
        <v>2918</v>
      </c>
      <c r="B2942">
        <v>3.4639469650482924</v>
      </c>
      <c r="C2942">
        <v>1.6975740803033545E-3</v>
      </c>
    </row>
    <row r="2943" spans="1:3" x14ac:dyDescent="0.3">
      <c r="A2943">
        <v>2919</v>
      </c>
      <c r="B2943">
        <v>3.4640049290641004</v>
      </c>
      <c r="C2943">
        <v>4.7269522797677155E-4</v>
      </c>
    </row>
    <row r="2944" spans="1:3" x14ac:dyDescent="0.3">
      <c r="A2944">
        <v>2920</v>
      </c>
      <c r="B2944">
        <v>3.4640628930799084</v>
      </c>
      <c r="C2944">
        <v>1.4597429978722154E-3</v>
      </c>
    </row>
    <row r="2945" spans="1:3" x14ac:dyDescent="0.3">
      <c r="A2945">
        <v>2921</v>
      </c>
      <c r="B2945">
        <v>3.4642367851273326</v>
      </c>
      <c r="C2945">
        <v>8.7826799550727586E-4</v>
      </c>
    </row>
    <row r="2946" spans="1:3" x14ac:dyDescent="0.3">
      <c r="A2946">
        <v>2922</v>
      </c>
      <c r="B2946">
        <v>3.4642947491431406</v>
      </c>
      <c r="C2946">
        <v>1.9068378147557574E-3</v>
      </c>
    </row>
    <row r="2947" spans="1:3" x14ac:dyDescent="0.3">
      <c r="A2947">
        <v>2923</v>
      </c>
      <c r="B2947">
        <v>3.4643527131589487</v>
      </c>
      <c r="C2947">
        <v>6.6857152385280116E-4</v>
      </c>
    </row>
    <row r="2948" spans="1:3" x14ac:dyDescent="0.3">
      <c r="A2948">
        <v>2924</v>
      </c>
      <c r="B2948">
        <v>3.4644106771747563</v>
      </c>
      <c r="C2948">
        <v>3.7684247118097147E-4</v>
      </c>
    </row>
    <row r="2949" spans="1:3" x14ac:dyDescent="0.3">
      <c r="A2949">
        <v>2925</v>
      </c>
      <c r="B2949">
        <v>3.4644686411905643</v>
      </c>
      <c r="C2949">
        <v>2.5827372644227076E-3</v>
      </c>
    </row>
    <row r="2950" spans="1:3" x14ac:dyDescent="0.3">
      <c r="A2950">
        <v>2926</v>
      </c>
      <c r="B2950">
        <v>3.4646425332379884</v>
      </c>
      <c r="C2950">
        <v>3.1993034020110223E-3</v>
      </c>
    </row>
    <row r="2951" spans="1:3" x14ac:dyDescent="0.3">
      <c r="A2951">
        <v>2927</v>
      </c>
      <c r="B2951">
        <v>3.4647004972537965</v>
      </c>
      <c r="C2951">
        <v>2.106347265187658E-3</v>
      </c>
    </row>
    <row r="2952" spans="1:3" x14ac:dyDescent="0.3">
      <c r="A2952">
        <v>2928</v>
      </c>
      <c r="B2952">
        <v>3.4647584612696045</v>
      </c>
      <c r="C2952">
        <v>4.222122655709537E-3</v>
      </c>
    </row>
    <row r="2953" spans="1:3" x14ac:dyDescent="0.3">
      <c r="A2953">
        <v>2929</v>
      </c>
      <c r="B2953">
        <v>3.4648164252854126</v>
      </c>
      <c r="C2953">
        <v>5.1498408329568868E-3</v>
      </c>
    </row>
    <row r="2954" spans="1:3" x14ac:dyDescent="0.3">
      <c r="A2954">
        <v>2930</v>
      </c>
      <c r="B2954">
        <v>3.4648743893012206</v>
      </c>
      <c r="C2954">
        <v>6.9876921654841162E-3</v>
      </c>
    </row>
    <row r="2955" spans="1:3" x14ac:dyDescent="0.3">
      <c r="A2955">
        <v>2931</v>
      </c>
      <c r="B2955">
        <v>3.4650482813486443</v>
      </c>
      <c r="C2955">
        <v>4.9194564630137272E-3</v>
      </c>
    </row>
    <row r="2956" spans="1:3" x14ac:dyDescent="0.3">
      <c r="A2956">
        <v>2932</v>
      </c>
      <c r="B2956">
        <v>3.4651062453644523</v>
      </c>
      <c r="C2956">
        <v>4.5538000986549143E-3</v>
      </c>
    </row>
    <row r="2957" spans="1:3" x14ac:dyDescent="0.3">
      <c r="A2957">
        <v>2933</v>
      </c>
      <c r="B2957">
        <v>3.4651642093802604</v>
      </c>
      <c r="C2957">
        <v>5.5622577307197218E-3</v>
      </c>
    </row>
    <row r="2958" spans="1:3" x14ac:dyDescent="0.3">
      <c r="A2958">
        <v>2934</v>
      </c>
      <c r="B2958">
        <v>3.4652221733960684</v>
      </c>
      <c r="C2958">
        <v>6.3306227423800543E-3</v>
      </c>
    </row>
    <row r="2959" spans="1:3" x14ac:dyDescent="0.3">
      <c r="A2959">
        <v>2935</v>
      </c>
      <c r="B2959">
        <v>3.4652801374118765</v>
      </c>
      <c r="C2959">
        <v>9.5332352495125505E-3</v>
      </c>
    </row>
    <row r="2960" spans="1:3" x14ac:dyDescent="0.3">
      <c r="A2960">
        <v>2936</v>
      </c>
      <c r="B2960">
        <v>3.4654540294593006</v>
      </c>
      <c r="C2960">
        <v>7.0566888265553018E-3</v>
      </c>
    </row>
    <row r="2961" spans="1:3" x14ac:dyDescent="0.3">
      <c r="A2961">
        <v>2937</v>
      </c>
      <c r="B2961">
        <v>3.4655119934751086</v>
      </c>
      <c r="C2961">
        <v>8.1749249881366559E-3</v>
      </c>
    </row>
    <row r="2962" spans="1:3" x14ac:dyDescent="0.3">
      <c r="A2962">
        <v>2938</v>
      </c>
      <c r="B2962">
        <v>3.4655699574909167</v>
      </c>
      <c r="C2962">
        <v>7.4934602212963775E-3</v>
      </c>
    </row>
    <row r="2963" spans="1:3" x14ac:dyDescent="0.3">
      <c r="A2963">
        <v>2939</v>
      </c>
      <c r="B2963">
        <v>3.4656279215067243</v>
      </c>
      <c r="C2963">
        <v>7.7816715558531868E-3</v>
      </c>
    </row>
    <row r="2964" spans="1:3" x14ac:dyDescent="0.3">
      <c r="A2964">
        <v>2940</v>
      </c>
      <c r="B2964">
        <v>3.4656858855225323</v>
      </c>
      <c r="C2964">
        <v>7.6609198410939605E-3</v>
      </c>
    </row>
    <row r="2965" spans="1:3" x14ac:dyDescent="0.3">
      <c r="A2965">
        <v>2941</v>
      </c>
      <c r="B2965">
        <v>3.4659177415857645</v>
      </c>
      <c r="C2965">
        <v>9.6851743470507401E-3</v>
      </c>
    </row>
    <row r="2966" spans="1:3" x14ac:dyDescent="0.3">
      <c r="A2966">
        <v>2942</v>
      </c>
      <c r="B2966">
        <v>3.4659757056015725</v>
      </c>
      <c r="C2966">
        <v>1.224437055201788E-2</v>
      </c>
    </row>
    <row r="2967" spans="1:3" x14ac:dyDescent="0.3">
      <c r="A2967">
        <v>2943</v>
      </c>
      <c r="B2967">
        <v>3.4660336696173806</v>
      </c>
      <c r="C2967">
        <v>1.2639582926015969E-2</v>
      </c>
    </row>
    <row r="2968" spans="1:3" x14ac:dyDescent="0.3">
      <c r="A2968">
        <v>2944</v>
      </c>
      <c r="B2968">
        <v>3.4660916336331886</v>
      </c>
      <c r="C2968">
        <v>1.2911822225231351E-2</v>
      </c>
    </row>
    <row r="2969" spans="1:3" x14ac:dyDescent="0.3">
      <c r="A2969">
        <v>2945</v>
      </c>
      <c r="B2969">
        <v>3.4662655256806123</v>
      </c>
      <c r="C2969">
        <v>1.2191300317733855E-2</v>
      </c>
    </row>
    <row r="2970" spans="1:3" x14ac:dyDescent="0.3">
      <c r="A2970">
        <v>2946</v>
      </c>
      <c r="B2970">
        <v>3.4663234896964203</v>
      </c>
      <c r="C2970">
        <v>9.945712554253916E-3</v>
      </c>
    </row>
    <row r="2971" spans="1:3" x14ac:dyDescent="0.3">
      <c r="A2971">
        <v>2947</v>
      </c>
      <c r="B2971">
        <v>3.4663814537122284</v>
      </c>
      <c r="C2971">
        <v>8.5497872497670713E-3</v>
      </c>
    </row>
    <row r="2972" spans="1:3" x14ac:dyDescent="0.3">
      <c r="A2972">
        <v>2948</v>
      </c>
      <c r="B2972">
        <v>3.4664394177280364</v>
      </c>
      <c r="C2972">
        <v>7.5027754489838117E-3</v>
      </c>
    </row>
    <row r="2973" spans="1:3" x14ac:dyDescent="0.3">
      <c r="A2973">
        <v>2949</v>
      </c>
      <c r="B2973">
        <v>3.4664973817438445</v>
      </c>
      <c r="C2973">
        <v>7.9767591896375833E-3</v>
      </c>
    </row>
    <row r="2974" spans="1:3" x14ac:dyDescent="0.3">
      <c r="A2974">
        <v>2950</v>
      </c>
      <c r="B2974">
        <v>3.4666712737912686</v>
      </c>
      <c r="C2974">
        <v>7.3613235851963665E-3</v>
      </c>
    </row>
    <row r="2975" spans="1:3" x14ac:dyDescent="0.3">
      <c r="A2975">
        <v>2951</v>
      </c>
      <c r="B2975">
        <v>3.4667292378070766</v>
      </c>
      <c r="C2975">
        <v>6.7664910494751318E-3</v>
      </c>
    </row>
    <row r="2976" spans="1:3" x14ac:dyDescent="0.3">
      <c r="A2976">
        <v>2952</v>
      </c>
      <c r="B2976">
        <v>3.4667872018228847</v>
      </c>
      <c r="C2976">
        <v>5.4717905661481048E-3</v>
      </c>
    </row>
    <row r="2977" spans="1:3" x14ac:dyDescent="0.3">
      <c r="A2977">
        <v>2953</v>
      </c>
      <c r="B2977">
        <v>3.4668451658386927</v>
      </c>
      <c r="C2977">
        <v>5.8133002702756009E-3</v>
      </c>
    </row>
    <row r="2978" spans="1:3" x14ac:dyDescent="0.3">
      <c r="A2978">
        <v>2954</v>
      </c>
      <c r="B2978">
        <v>3.4669031298545003</v>
      </c>
      <c r="C2978">
        <v>4.6848567615853653E-3</v>
      </c>
    </row>
    <row r="2979" spans="1:3" x14ac:dyDescent="0.3">
      <c r="A2979">
        <v>2955</v>
      </c>
      <c r="B2979">
        <v>3.4670770219019245</v>
      </c>
      <c r="C2979">
        <v>4.5520166678110208E-3</v>
      </c>
    </row>
    <row r="2980" spans="1:3" x14ac:dyDescent="0.3">
      <c r="A2980">
        <v>2956</v>
      </c>
      <c r="B2980">
        <v>3.4671349859177325</v>
      </c>
      <c r="C2980">
        <v>4.7183037474312073E-3</v>
      </c>
    </row>
    <row r="2981" spans="1:3" x14ac:dyDescent="0.3">
      <c r="A2981">
        <v>2957</v>
      </c>
      <c r="B2981">
        <v>3.4671929499335405</v>
      </c>
      <c r="C2981">
        <v>5.0118730427453073E-3</v>
      </c>
    </row>
    <row r="2982" spans="1:3" x14ac:dyDescent="0.3">
      <c r="A2982">
        <v>2958</v>
      </c>
      <c r="B2982">
        <v>3.4672509139493486</v>
      </c>
      <c r="C2982">
        <v>2.703578443172816E-3</v>
      </c>
    </row>
    <row r="2983" spans="1:3" x14ac:dyDescent="0.3">
      <c r="A2983">
        <v>2959</v>
      </c>
      <c r="B2983">
        <v>3.4673088779651566</v>
      </c>
      <c r="C2983">
        <v>5.2003772196402842E-3</v>
      </c>
    </row>
    <row r="2984" spans="1:3" x14ac:dyDescent="0.3">
      <c r="A2984">
        <v>2960</v>
      </c>
      <c r="B2984">
        <v>3.4674827700125808</v>
      </c>
      <c r="C2984">
        <v>6.3471207759029369E-3</v>
      </c>
    </row>
    <row r="2985" spans="1:3" x14ac:dyDescent="0.3">
      <c r="A2985">
        <v>2961</v>
      </c>
      <c r="B2985">
        <v>3.4675407340283884</v>
      </c>
      <c r="C2985">
        <v>7.2770046961241341E-3</v>
      </c>
    </row>
    <row r="2986" spans="1:3" x14ac:dyDescent="0.3">
      <c r="A2986">
        <v>2962</v>
      </c>
      <c r="B2986">
        <v>3.4675986980441964</v>
      </c>
      <c r="C2986">
        <v>7.5914498106528505E-3</v>
      </c>
    </row>
    <row r="2987" spans="1:3" x14ac:dyDescent="0.3">
      <c r="A2987">
        <v>2963</v>
      </c>
      <c r="B2987">
        <v>3.4676566620600044</v>
      </c>
      <c r="C2987">
        <v>7.8474577946199275E-3</v>
      </c>
    </row>
    <row r="2988" spans="1:3" x14ac:dyDescent="0.3">
      <c r="A2988">
        <v>2964</v>
      </c>
      <c r="B2988">
        <v>3.4677146260758125</v>
      </c>
      <c r="C2988">
        <v>7.4667970936306283E-3</v>
      </c>
    </row>
    <row r="2989" spans="1:3" x14ac:dyDescent="0.3">
      <c r="A2989">
        <v>2965</v>
      </c>
      <c r="B2989">
        <v>3.4678885181232366</v>
      </c>
      <c r="C2989">
        <v>8.013554712665627E-3</v>
      </c>
    </row>
    <row r="2990" spans="1:3" x14ac:dyDescent="0.3">
      <c r="A2990">
        <v>2966</v>
      </c>
      <c r="B2990">
        <v>3.4679464821390447</v>
      </c>
      <c r="C2990">
        <v>8.3821861808970333E-3</v>
      </c>
    </row>
    <row r="2991" spans="1:3" x14ac:dyDescent="0.3">
      <c r="A2991">
        <v>2967</v>
      </c>
      <c r="B2991">
        <v>3.4680044461548527</v>
      </c>
      <c r="C2991">
        <v>9.8501467428588896E-3</v>
      </c>
    </row>
    <row r="2992" spans="1:3" x14ac:dyDescent="0.3">
      <c r="A2992">
        <v>2968</v>
      </c>
      <c r="B2992">
        <v>3.4680624101706607</v>
      </c>
      <c r="C2992">
        <v>1.0873295174727904E-2</v>
      </c>
    </row>
    <row r="2993" spans="1:3" x14ac:dyDescent="0.3">
      <c r="A2993">
        <v>2969</v>
      </c>
      <c r="B2993">
        <v>3.4681203741864688</v>
      </c>
      <c r="C2993">
        <v>9.1586455360448404E-3</v>
      </c>
    </row>
    <row r="2994" spans="1:3" x14ac:dyDescent="0.3">
      <c r="A2994">
        <v>2970</v>
      </c>
      <c r="B2994">
        <v>3.4682942662338925</v>
      </c>
      <c r="C2994">
        <v>9.9994471749185188E-3</v>
      </c>
    </row>
    <row r="2995" spans="1:3" x14ac:dyDescent="0.3">
      <c r="A2995">
        <v>2971</v>
      </c>
      <c r="B2995">
        <v>3.4683522302497005</v>
      </c>
      <c r="C2995">
        <v>1.2538221050728549E-2</v>
      </c>
    </row>
    <row r="2996" spans="1:3" x14ac:dyDescent="0.3">
      <c r="A2996">
        <v>2972</v>
      </c>
      <c r="B2996">
        <v>3.4684101942655086</v>
      </c>
      <c r="C2996">
        <v>1.3801443209761732E-2</v>
      </c>
    </row>
    <row r="2997" spans="1:3" x14ac:dyDescent="0.3">
      <c r="A2997">
        <v>2973</v>
      </c>
      <c r="B2997">
        <v>3.4684681582813166</v>
      </c>
      <c r="C2997">
        <v>1.3010301620860698E-2</v>
      </c>
    </row>
    <row r="2998" spans="1:3" x14ac:dyDescent="0.3">
      <c r="A2998">
        <v>2974</v>
      </c>
      <c r="B2998">
        <v>3.4685261222971246</v>
      </c>
      <c r="C2998">
        <v>1.4301743696775393E-2</v>
      </c>
    </row>
    <row r="2999" spans="1:3" x14ac:dyDescent="0.3">
      <c r="A2999">
        <v>2975</v>
      </c>
      <c r="B2999">
        <v>3.4687000143445488</v>
      </c>
      <c r="C2999">
        <v>1.6251489523079421E-2</v>
      </c>
    </row>
    <row r="3000" spans="1:3" x14ac:dyDescent="0.3">
      <c r="A3000">
        <v>2976</v>
      </c>
      <c r="B3000">
        <v>3.4687579783603564</v>
      </c>
      <c r="C3000">
        <v>1.7501015966158828E-2</v>
      </c>
    </row>
    <row r="3001" spans="1:3" x14ac:dyDescent="0.3">
      <c r="A3001">
        <v>2977</v>
      </c>
      <c r="B3001">
        <v>3.4688159423761644</v>
      </c>
      <c r="C3001">
        <v>2.2556958913029668E-2</v>
      </c>
    </row>
    <row r="3002" spans="1:3" x14ac:dyDescent="0.3">
      <c r="A3002">
        <v>2978</v>
      </c>
      <c r="B3002">
        <v>3.4688739063919725</v>
      </c>
      <c r="C3002">
        <v>1.9514624421210769E-2</v>
      </c>
    </row>
    <row r="3003" spans="1:3" x14ac:dyDescent="0.3">
      <c r="A3003">
        <v>2979</v>
      </c>
      <c r="B3003">
        <v>3.4689318704077805</v>
      </c>
      <c r="C3003">
        <v>1.5255464977796507E-2</v>
      </c>
    </row>
    <row r="3004" spans="1:3" x14ac:dyDescent="0.3">
      <c r="A3004">
        <v>2980</v>
      </c>
      <c r="B3004">
        <v>3.4691057624552046</v>
      </c>
      <c r="C3004">
        <v>1.6219509018282618E-2</v>
      </c>
    </row>
    <row r="3005" spans="1:3" x14ac:dyDescent="0.3">
      <c r="A3005">
        <v>2981</v>
      </c>
      <c r="B3005">
        <v>3.4691637264710127</v>
      </c>
      <c r="C3005">
        <v>1.5370995542792087E-2</v>
      </c>
    </row>
    <row r="3006" spans="1:3" x14ac:dyDescent="0.3">
      <c r="A3006">
        <v>2982</v>
      </c>
      <c r="B3006">
        <v>3.4692216904868207</v>
      </c>
      <c r="C3006">
        <v>1.4647913089924192E-2</v>
      </c>
    </row>
    <row r="3007" spans="1:3" x14ac:dyDescent="0.3">
      <c r="A3007">
        <v>2983</v>
      </c>
      <c r="B3007">
        <v>3.4692796545026288</v>
      </c>
      <c r="C3007">
        <v>1.359678629726524E-2</v>
      </c>
    </row>
    <row r="3008" spans="1:3" x14ac:dyDescent="0.3">
      <c r="A3008">
        <v>2984</v>
      </c>
      <c r="B3008">
        <v>3.4693376185184368</v>
      </c>
      <c r="C3008">
        <v>1.359310534194913E-2</v>
      </c>
    </row>
    <row r="3009" spans="1:3" x14ac:dyDescent="0.3">
      <c r="A3009">
        <v>2985</v>
      </c>
      <c r="B3009">
        <v>3.4695115105658605</v>
      </c>
      <c r="C3009">
        <v>1.4305352685886508E-2</v>
      </c>
    </row>
    <row r="3010" spans="1:3" x14ac:dyDescent="0.3">
      <c r="A3010">
        <v>2986</v>
      </c>
      <c r="B3010">
        <v>3.4695694745816685</v>
      </c>
      <c r="C3010">
        <v>1.315408008770147E-2</v>
      </c>
    </row>
    <row r="3011" spans="1:3" x14ac:dyDescent="0.3">
      <c r="A3011">
        <v>2987</v>
      </c>
      <c r="B3011">
        <v>3.4696274385974766</v>
      </c>
      <c r="C3011">
        <v>1.2492619342218347E-2</v>
      </c>
    </row>
    <row r="3012" spans="1:3" x14ac:dyDescent="0.3">
      <c r="A3012">
        <v>2988</v>
      </c>
      <c r="B3012">
        <v>3.4696854026132846</v>
      </c>
      <c r="C3012">
        <v>1.3235322245752634E-2</v>
      </c>
    </row>
    <row r="3013" spans="1:3" x14ac:dyDescent="0.3">
      <c r="A3013">
        <v>2989</v>
      </c>
      <c r="B3013">
        <v>3.4697433666290927</v>
      </c>
      <c r="C3013">
        <v>1.2325169334141517E-2</v>
      </c>
    </row>
    <row r="3014" spans="1:3" x14ac:dyDescent="0.3">
      <c r="A3014">
        <v>2990</v>
      </c>
      <c r="B3014">
        <v>3.4699172586765168</v>
      </c>
      <c r="C3014">
        <v>1.1392051058603858E-2</v>
      </c>
    </row>
    <row r="3015" spans="1:3" x14ac:dyDescent="0.3">
      <c r="A3015">
        <v>2991</v>
      </c>
      <c r="B3015">
        <v>3.4699752226923248</v>
      </c>
      <c r="C3015">
        <v>1.3102602721585921E-2</v>
      </c>
    </row>
    <row r="3016" spans="1:3" x14ac:dyDescent="0.3">
      <c r="A3016">
        <v>2992</v>
      </c>
      <c r="B3016">
        <v>3.4700331867081324</v>
      </c>
      <c r="C3016">
        <v>1.2305771467398863E-2</v>
      </c>
    </row>
    <row r="3017" spans="1:3" x14ac:dyDescent="0.3">
      <c r="A3017">
        <v>2993</v>
      </c>
      <c r="B3017">
        <v>3.4700911507239405</v>
      </c>
      <c r="C3017">
        <v>1.2493759711902364E-2</v>
      </c>
    </row>
    <row r="3018" spans="1:3" x14ac:dyDescent="0.3">
      <c r="A3018">
        <v>2994</v>
      </c>
      <c r="B3018">
        <v>3.4701491147397485</v>
      </c>
      <c r="C3018">
        <v>1.3921413548837247E-2</v>
      </c>
    </row>
    <row r="3019" spans="1:3" x14ac:dyDescent="0.3">
      <c r="A3019">
        <v>2995</v>
      </c>
      <c r="B3019">
        <v>3.4703230067871726</v>
      </c>
      <c r="C3019">
        <v>1.4503362297269895E-2</v>
      </c>
    </row>
    <row r="3020" spans="1:3" x14ac:dyDescent="0.3">
      <c r="A3020">
        <v>2996</v>
      </c>
      <c r="B3020">
        <v>3.4703809708029807</v>
      </c>
      <c r="C3020">
        <v>1.3070810851979253E-2</v>
      </c>
    </row>
    <row r="3021" spans="1:3" x14ac:dyDescent="0.3">
      <c r="A3021">
        <v>2997</v>
      </c>
      <c r="B3021">
        <v>3.4704389348187887</v>
      </c>
      <c r="C3021">
        <v>1.4361834072189161E-2</v>
      </c>
    </row>
    <row r="3022" spans="1:3" x14ac:dyDescent="0.3">
      <c r="A3022">
        <v>2998</v>
      </c>
      <c r="B3022">
        <v>3.4704968988345968</v>
      </c>
      <c r="C3022">
        <v>1.4367867710805449E-2</v>
      </c>
    </row>
    <row r="3023" spans="1:3" x14ac:dyDescent="0.3">
      <c r="A3023">
        <v>2999</v>
      </c>
      <c r="B3023">
        <v>3.4705548628504048</v>
      </c>
      <c r="C3023">
        <v>1.5755158742586595E-2</v>
      </c>
    </row>
    <row r="3024" spans="1:3" x14ac:dyDescent="0.3">
      <c r="A3024">
        <v>3000</v>
      </c>
      <c r="B3024">
        <v>3.4707287548978285</v>
      </c>
      <c r="C3024">
        <v>1.6103950793362909E-2</v>
      </c>
    </row>
    <row r="3025" spans="1:3" x14ac:dyDescent="0.3">
      <c r="A3025">
        <v>3001</v>
      </c>
      <c r="B3025">
        <v>3.4707867189136365</v>
      </c>
      <c r="C3025">
        <v>1.5741518331379378E-2</v>
      </c>
    </row>
    <row r="3026" spans="1:3" x14ac:dyDescent="0.3">
      <c r="A3026">
        <v>3002</v>
      </c>
      <c r="B3026">
        <v>3.4708446829294446</v>
      </c>
      <c r="C3026">
        <v>1.5217233167304833E-2</v>
      </c>
    </row>
    <row r="3027" spans="1:3" x14ac:dyDescent="0.3">
      <c r="A3027">
        <v>3003</v>
      </c>
      <c r="B3027">
        <v>3.4709026469452526</v>
      </c>
      <c r="C3027">
        <v>1.6491702922219798E-2</v>
      </c>
    </row>
    <row r="3028" spans="1:3" x14ac:dyDescent="0.3">
      <c r="A3028">
        <v>3004</v>
      </c>
      <c r="B3028">
        <v>3.4709606109610607</v>
      </c>
      <c r="C3028">
        <v>1.8166432196410565E-2</v>
      </c>
    </row>
    <row r="3029" spans="1:3" x14ac:dyDescent="0.3">
      <c r="A3029">
        <v>3005</v>
      </c>
      <c r="B3029">
        <v>3.4711345030084848</v>
      </c>
      <c r="C3029">
        <v>1.8606071776489763E-2</v>
      </c>
    </row>
    <row r="3030" spans="1:3" x14ac:dyDescent="0.3">
      <c r="A3030">
        <v>3006</v>
      </c>
      <c r="B3030">
        <v>3.4711924670242928</v>
      </c>
      <c r="C3030">
        <v>2.0447926404350891E-2</v>
      </c>
    </row>
    <row r="3031" spans="1:3" x14ac:dyDescent="0.3">
      <c r="A3031">
        <v>3007</v>
      </c>
      <c r="B3031">
        <v>3.4712504310401009</v>
      </c>
      <c r="C3031">
        <v>2.2005413338736624E-2</v>
      </c>
    </row>
    <row r="3032" spans="1:3" x14ac:dyDescent="0.3">
      <c r="A3032">
        <v>3008</v>
      </c>
      <c r="B3032">
        <v>3.4713083950559085</v>
      </c>
      <c r="C3032">
        <v>2.3823652727466005E-2</v>
      </c>
    </row>
    <row r="3033" spans="1:3" x14ac:dyDescent="0.3">
      <c r="A3033">
        <v>3009</v>
      </c>
      <c r="B3033">
        <v>3.4713663590717165</v>
      </c>
      <c r="C3033">
        <v>2.3874004734974363E-2</v>
      </c>
    </row>
    <row r="3034" spans="1:3" x14ac:dyDescent="0.3">
      <c r="A3034">
        <v>3010</v>
      </c>
      <c r="B3034">
        <v>3.4715402511191407</v>
      </c>
      <c r="C3034">
        <v>2.4720843668080583E-2</v>
      </c>
    </row>
    <row r="3035" spans="1:3" x14ac:dyDescent="0.3">
      <c r="A3035">
        <v>3011</v>
      </c>
      <c r="B3035">
        <v>3.4715982151349487</v>
      </c>
      <c r="C3035">
        <v>2.1276667311477482E-2</v>
      </c>
    </row>
    <row r="3036" spans="1:3" x14ac:dyDescent="0.3">
      <c r="A3036">
        <v>3012</v>
      </c>
      <c r="B3036">
        <v>3.4716561791507567</v>
      </c>
      <c r="C3036">
        <v>2.0829022989566681E-2</v>
      </c>
    </row>
    <row r="3037" spans="1:3" x14ac:dyDescent="0.3">
      <c r="A3037">
        <v>3013</v>
      </c>
      <c r="B3037">
        <v>3.4717141431665648</v>
      </c>
      <c r="C3037">
        <v>2.1467767706035978E-2</v>
      </c>
    </row>
    <row r="3038" spans="1:3" x14ac:dyDescent="0.3">
      <c r="A3038">
        <v>3014</v>
      </c>
      <c r="B3038">
        <v>3.4717721071823728</v>
      </c>
      <c r="C3038">
        <v>2.0827660938708359E-2</v>
      </c>
    </row>
    <row r="3039" spans="1:3" x14ac:dyDescent="0.3">
      <c r="A3039">
        <v>3015</v>
      </c>
      <c r="B3039">
        <v>3.4719459992297965</v>
      </c>
      <c r="C3039">
        <v>2.1771296279975427E-2</v>
      </c>
    </row>
    <row r="3040" spans="1:3" x14ac:dyDescent="0.3">
      <c r="A3040">
        <v>3016</v>
      </c>
      <c r="B3040">
        <v>3.4720039632456046</v>
      </c>
      <c r="C3040">
        <v>2.482608996057456E-2</v>
      </c>
    </row>
    <row r="3041" spans="1:3" x14ac:dyDescent="0.3">
      <c r="A3041">
        <v>3017</v>
      </c>
      <c r="B3041">
        <v>3.4720619272614126</v>
      </c>
      <c r="C3041">
        <v>2.4237952352512693E-2</v>
      </c>
    </row>
    <row r="3042" spans="1:3" x14ac:dyDescent="0.3">
      <c r="A3042">
        <v>3018</v>
      </c>
      <c r="B3042">
        <v>3.4721198912772206</v>
      </c>
      <c r="C3042">
        <v>2.474474606847954E-2</v>
      </c>
    </row>
    <row r="3043" spans="1:3" x14ac:dyDescent="0.3">
      <c r="A3043">
        <v>3019</v>
      </c>
      <c r="B3043">
        <v>3.4721778552930287</v>
      </c>
      <c r="C3043">
        <v>2.8548365824508704E-2</v>
      </c>
    </row>
    <row r="3044" spans="1:3" x14ac:dyDescent="0.3">
      <c r="A3044">
        <v>3020</v>
      </c>
      <c r="B3044">
        <v>3.4723517473404528</v>
      </c>
      <c r="C3044">
        <v>2.8176995505389879E-2</v>
      </c>
    </row>
    <row r="3045" spans="1:3" x14ac:dyDescent="0.3">
      <c r="A3045">
        <v>3021</v>
      </c>
      <c r="B3045">
        <v>3.4724097113562609</v>
      </c>
      <c r="C3045">
        <v>2.9861690240072569E-2</v>
      </c>
    </row>
    <row r="3046" spans="1:3" x14ac:dyDescent="0.3">
      <c r="A3046">
        <v>3022</v>
      </c>
      <c r="B3046">
        <v>3.4724676753720689</v>
      </c>
      <c r="C3046">
        <v>2.9736777475657394E-2</v>
      </c>
    </row>
    <row r="3047" spans="1:3" x14ac:dyDescent="0.3">
      <c r="A3047">
        <v>3023</v>
      </c>
      <c r="B3047">
        <v>3.4725256393878765</v>
      </c>
      <c r="C3047">
        <v>2.5760096865107496E-2</v>
      </c>
    </row>
    <row r="3048" spans="1:3" x14ac:dyDescent="0.3">
      <c r="A3048">
        <v>3024</v>
      </c>
      <c r="B3048">
        <v>3.4725836034036845</v>
      </c>
      <c r="C3048">
        <v>2.5620776535228984E-2</v>
      </c>
    </row>
    <row r="3049" spans="1:3" x14ac:dyDescent="0.3">
      <c r="A3049">
        <v>3025</v>
      </c>
      <c r="B3049">
        <v>3.4727574954511087</v>
      </c>
      <c r="C3049">
        <v>2.6431787415976071E-2</v>
      </c>
    </row>
    <row r="3050" spans="1:3" x14ac:dyDescent="0.3">
      <c r="A3050">
        <v>3026</v>
      </c>
      <c r="B3050">
        <v>3.4728154594669167</v>
      </c>
      <c r="C3050">
        <v>2.5386162363755016E-2</v>
      </c>
    </row>
    <row r="3051" spans="1:3" x14ac:dyDescent="0.3">
      <c r="A3051">
        <v>3027</v>
      </c>
      <c r="B3051">
        <v>3.4728734234827248</v>
      </c>
      <c r="C3051">
        <v>2.4436411579151329E-2</v>
      </c>
    </row>
    <row r="3052" spans="1:3" x14ac:dyDescent="0.3">
      <c r="A3052">
        <v>3028</v>
      </c>
      <c r="B3052">
        <v>3.4731632435617645</v>
      </c>
      <c r="C3052">
        <v>2.692633692489288E-2</v>
      </c>
    </row>
    <row r="3053" spans="1:3" x14ac:dyDescent="0.3">
      <c r="A3053">
        <v>3029</v>
      </c>
      <c r="B3053">
        <v>3.4732212075775726</v>
      </c>
      <c r="C3053">
        <v>2.770651336395602E-2</v>
      </c>
    </row>
    <row r="3054" spans="1:3" x14ac:dyDescent="0.3">
      <c r="A3054">
        <v>3030</v>
      </c>
      <c r="B3054">
        <v>3.4732791715933806</v>
      </c>
      <c r="C3054">
        <v>2.9557467027622408E-2</v>
      </c>
    </row>
    <row r="3055" spans="1:3" x14ac:dyDescent="0.3">
      <c r="A3055">
        <v>3031</v>
      </c>
      <c r="B3055">
        <v>3.4733950996249967</v>
      </c>
      <c r="C3055">
        <v>3.0924855002871787E-2</v>
      </c>
    </row>
    <row r="3056" spans="1:3" x14ac:dyDescent="0.3">
      <c r="A3056">
        <v>3032</v>
      </c>
      <c r="B3056">
        <v>3.4735689916724208</v>
      </c>
      <c r="C3056">
        <v>3.3068608843727088E-2</v>
      </c>
    </row>
    <row r="3057" spans="1:3" x14ac:dyDescent="0.3">
      <c r="A3057">
        <v>3033</v>
      </c>
      <c r="B3057">
        <v>3.4736269556882289</v>
      </c>
      <c r="C3057">
        <v>3.5922325931838195E-2</v>
      </c>
    </row>
    <row r="3058" spans="1:3" x14ac:dyDescent="0.3">
      <c r="A3058">
        <v>3034</v>
      </c>
      <c r="B3058">
        <v>3.4736849197040369</v>
      </c>
      <c r="C3058">
        <v>3.5488021190529295E-2</v>
      </c>
    </row>
    <row r="3059" spans="1:3" x14ac:dyDescent="0.3">
      <c r="A3059">
        <v>3035</v>
      </c>
      <c r="B3059">
        <v>3.473742883719845</v>
      </c>
      <c r="C3059">
        <v>3.4338169272459584E-2</v>
      </c>
    </row>
    <row r="3060" spans="1:3" x14ac:dyDescent="0.3">
      <c r="A3060">
        <v>3036</v>
      </c>
      <c r="B3060">
        <v>3.4738008477356526</v>
      </c>
      <c r="C3060">
        <v>3.6400880578249417E-2</v>
      </c>
    </row>
    <row r="3061" spans="1:3" x14ac:dyDescent="0.3">
      <c r="A3061">
        <v>3037</v>
      </c>
      <c r="B3061">
        <v>3.4739747397830767</v>
      </c>
      <c r="C3061">
        <v>3.6779324850201522E-2</v>
      </c>
    </row>
    <row r="3062" spans="1:3" x14ac:dyDescent="0.3">
      <c r="A3062">
        <v>3038</v>
      </c>
      <c r="B3062">
        <v>3.4740327037988847</v>
      </c>
      <c r="C3062">
        <v>3.7145860391842422E-2</v>
      </c>
    </row>
    <row r="3063" spans="1:3" x14ac:dyDescent="0.3">
      <c r="A3063">
        <v>3039</v>
      </c>
      <c r="B3063">
        <v>3.4740906678146928</v>
      </c>
      <c r="C3063">
        <v>4.0107649354248487E-2</v>
      </c>
    </row>
    <row r="3064" spans="1:3" x14ac:dyDescent="0.3">
      <c r="A3064">
        <v>3040</v>
      </c>
      <c r="B3064">
        <v>3.4741486318305008</v>
      </c>
      <c r="C3064">
        <v>3.9589543054552756E-2</v>
      </c>
    </row>
    <row r="3065" spans="1:3" x14ac:dyDescent="0.3">
      <c r="A3065">
        <v>3041</v>
      </c>
      <c r="B3065">
        <v>3.4742065958463089</v>
      </c>
      <c r="C3065">
        <v>3.9198802636091212E-2</v>
      </c>
    </row>
    <row r="3066" spans="1:3" x14ac:dyDescent="0.3">
      <c r="A3066">
        <v>3042</v>
      </c>
      <c r="B3066">
        <v>3.474380487893733</v>
      </c>
      <c r="C3066">
        <v>4.0256239536383465E-2</v>
      </c>
    </row>
    <row r="3067" spans="1:3" x14ac:dyDescent="0.3">
      <c r="A3067">
        <v>3043</v>
      </c>
      <c r="B3067">
        <v>3.4744384519095406</v>
      </c>
      <c r="C3067">
        <v>4.1161223091159105E-2</v>
      </c>
    </row>
    <row r="3068" spans="1:3" x14ac:dyDescent="0.3">
      <c r="A3068">
        <v>3044</v>
      </c>
      <c r="B3068">
        <v>3.4744964159253486</v>
      </c>
      <c r="C3068">
        <v>4.2439355465480499E-2</v>
      </c>
    </row>
    <row r="3069" spans="1:3" x14ac:dyDescent="0.3">
      <c r="A3069">
        <v>3045</v>
      </c>
      <c r="B3069">
        <v>3.4745543799411567</v>
      </c>
      <c r="C3069">
        <v>4.0680793351089761E-2</v>
      </c>
    </row>
    <row r="3070" spans="1:3" x14ac:dyDescent="0.3">
      <c r="A3070">
        <v>3046</v>
      </c>
      <c r="B3070">
        <v>3.4746123439569647</v>
      </c>
      <c r="C3070">
        <v>4.3149483984248782E-2</v>
      </c>
    </row>
    <row r="3071" spans="1:3" x14ac:dyDescent="0.3">
      <c r="A3071">
        <v>3047</v>
      </c>
      <c r="B3071">
        <v>3.4747862360043889</v>
      </c>
      <c r="C3071">
        <v>4.2100661744746581E-2</v>
      </c>
    </row>
    <row r="3072" spans="1:3" x14ac:dyDescent="0.3">
      <c r="A3072">
        <v>3048</v>
      </c>
      <c r="B3072">
        <v>3.4748442000201969</v>
      </c>
      <c r="C3072">
        <v>4.2665754824691593E-2</v>
      </c>
    </row>
    <row r="3073" spans="1:3" x14ac:dyDescent="0.3">
      <c r="A3073">
        <v>3049</v>
      </c>
      <c r="B3073">
        <v>3.4749021640360049</v>
      </c>
      <c r="C3073">
        <v>4.2764734131893523E-2</v>
      </c>
    </row>
    <row r="3074" spans="1:3" x14ac:dyDescent="0.3">
      <c r="A3074">
        <v>3050</v>
      </c>
      <c r="B3074">
        <v>3.474960128051813</v>
      </c>
      <c r="C3074">
        <v>4.4035216976103797E-2</v>
      </c>
    </row>
    <row r="3075" spans="1:3" x14ac:dyDescent="0.3">
      <c r="A3075">
        <v>3051</v>
      </c>
      <c r="B3075">
        <v>3.475018092067621</v>
      </c>
      <c r="C3075">
        <v>4.7274829317037081E-2</v>
      </c>
    </row>
    <row r="3076" spans="1:3" x14ac:dyDescent="0.3">
      <c r="A3076">
        <v>3052</v>
      </c>
      <c r="B3076">
        <v>3.4751919841150447</v>
      </c>
      <c r="C3076">
        <v>4.6164500021431909E-2</v>
      </c>
    </row>
    <row r="3077" spans="1:3" x14ac:dyDescent="0.3">
      <c r="A3077">
        <v>3053</v>
      </c>
      <c r="B3077">
        <v>3.4752499481308528</v>
      </c>
      <c r="C3077">
        <v>4.2651599781342142E-2</v>
      </c>
    </row>
    <row r="3078" spans="1:3" x14ac:dyDescent="0.3">
      <c r="A3078">
        <v>3054</v>
      </c>
      <c r="B3078">
        <v>3.4753079121466608</v>
      </c>
      <c r="C3078">
        <v>3.9753518151141698E-2</v>
      </c>
    </row>
    <row r="3079" spans="1:3" x14ac:dyDescent="0.3">
      <c r="A3079">
        <v>3055</v>
      </c>
      <c r="B3079">
        <v>3.4753658761624688</v>
      </c>
      <c r="C3079">
        <v>3.8783258312968361E-2</v>
      </c>
    </row>
    <row r="3080" spans="1:3" x14ac:dyDescent="0.3">
      <c r="A3080">
        <v>3056</v>
      </c>
      <c r="B3080">
        <v>3.4754238401782769</v>
      </c>
      <c r="C3080">
        <v>3.5080955714504647E-2</v>
      </c>
    </row>
    <row r="3081" spans="1:3" x14ac:dyDescent="0.3">
      <c r="A3081">
        <v>3057</v>
      </c>
      <c r="B3081">
        <v>3.475597732225701</v>
      </c>
      <c r="C3081">
        <v>3.5841753479823435E-2</v>
      </c>
    </row>
    <row r="3082" spans="1:3" x14ac:dyDescent="0.3">
      <c r="A3082">
        <v>3058</v>
      </c>
      <c r="B3082">
        <v>3.4756556962415091</v>
      </c>
      <c r="C3082">
        <v>3.3100200948811498E-2</v>
      </c>
    </row>
    <row r="3083" spans="1:3" x14ac:dyDescent="0.3">
      <c r="A3083">
        <v>3059</v>
      </c>
      <c r="B3083">
        <v>3.4757136602573167</v>
      </c>
      <c r="C3083">
        <v>3.1922311053595109E-2</v>
      </c>
    </row>
    <row r="3084" spans="1:3" x14ac:dyDescent="0.3">
      <c r="A3084">
        <v>3060</v>
      </c>
      <c r="B3084">
        <v>3.4757716242731247</v>
      </c>
      <c r="C3084">
        <v>3.189403334500529E-2</v>
      </c>
    </row>
    <row r="3085" spans="1:3" x14ac:dyDescent="0.3">
      <c r="A3085">
        <v>3061</v>
      </c>
      <c r="B3085">
        <v>3.4758295882889327</v>
      </c>
      <c r="C3085">
        <v>3.160122216507899E-2</v>
      </c>
    </row>
    <row r="3086" spans="1:3" x14ac:dyDescent="0.3">
      <c r="A3086">
        <v>3062</v>
      </c>
      <c r="B3086">
        <v>3.4760034803363569</v>
      </c>
      <c r="C3086">
        <v>3.0674694166103134E-2</v>
      </c>
    </row>
    <row r="3087" spans="1:3" x14ac:dyDescent="0.3">
      <c r="A3087">
        <v>3063</v>
      </c>
      <c r="B3087">
        <v>3.4760614443521649</v>
      </c>
      <c r="C3087">
        <v>2.7986471780106381E-2</v>
      </c>
    </row>
    <row r="3088" spans="1:3" x14ac:dyDescent="0.3">
      <c r="A3088">
        <v>3064</v>
      </c>
      <c r="B3088">
        <v>3.476119408367973</v>
      </c>
      <c r="C3088">
        <v>2.4606812749564444E-2</v>
      </c>
    </row>
    <row r="3089" spans="1:3" x14ac:dyDescent="0.3">
      <c r="A3089">
        <v>3065</v>
      </c>
      <c r="B3089">
        <v>3.476177372383781</v>
      </c>
      <c r="C3089">
        <v>2.5641582843773936E-2</v>
      </c>
    </row>
    <row r="3090" spans="1:3" x14ac:dyDescent="0.3">
      <c r="A3090">
        <v>3066</v>
      </c>
      <c r="B3090">
        <v>3.476235336399589</v>
      </c>
      <c r="C3090">
        <v>2.8034303951136152E-2</v>
      </c>
    </row>
    <row r="3091" spans="1:3" x14ac:dyDescent="0.3">
      <c r="A3091">
        <v>3067</v>
      </c>
      <c r="B3091">
        <v>3.4764092284470127</v>
      </c>
      <c r="C3091">
        <v>2.6645662321006292E-2</v>
      </c>
    </row>
    <row r="3092" spans="1:3" x14ac:dyDescent="0.3">
      <c r="A3092">
        <v>3068</v>
      </c>
      <c r="B3092">
        <v>3.4764671924628208</v>
      </c>
      <c r="C3092">
        <v>2.8498171468939404E-2</v>
      </c>
    </row>
    <row r="3093" spans="1:3" x14ac:dyDescent="0.3">
      <c r="A3093">
        <v>3069</v>
      </c>
      <c r="B3093">
        <v>3.4765251564786288</v>
      </c>
      <c r="C3093">
        <v>3.030716461055416E-2</v>
      </c>
    </row>
    <row r="3094" spans="1:3" x14ac:dyDescent="0.3">
      <c r="A3094">
        <v>3070</v>
      </c>
      <c r="B3094">
        <v>3.4765831204944369</v>
      </c>
      <c r="C3094">
        <v>2.9624162557818412E-2</v>
      </c>
    </row>
    <row r="3095" spans="1:3" x14ac:dyDescent="0.3">
      <c r="A3095">
        <v>3071</v>
      </c>
      <c r="B3095">
        <v>3.4766410845102449</v>
      </c>
      <c r="C3095">
        <v>2.7118284649763957E-2</v>
      </c>
    </row>
    <row r="3096" spans="1:3" x14ac:dyDescent="0.3">
      <c r="A3096">
        <v>3072</v>
      </c>
      <c r="B3096">
        <v>3.476814976557669</v>
      </c>
      <c r="C3096">
        <v>2.5926142248538842E-2</v>
      </c>
    </row>
    <row r="3097" spans="1:3" x14ac:dyDescent="0.3">
      <c r="A3097">
        <v>3073</v>
      </c>
      <c r="B3097">
        <v>3.4768729405734771</v>
      </c>
      <c r="C3097">
        <v>2.2940563808269143E-2</v>
      </c>
    </row>
    <row r="3098" spans="1:3" x14ac:dyDescent="0.3">
      <c r="A3098">
        <v>3074</v>
      </c>
      <c r="B3098">
        <v>3.4769309045892847</v>
      </c>
      <c r="C3098">
        <v>2.1516120307434772E-2</v>
      </c>
    </row>
    <row r="3099" spans="1:3" x14ac:dyDescent="0.3">
      <c r="A3099">
        <v>3075</v>
      </c>
      <c r="B3099">
        <v>3.4769888686050927</v>
      </c>
      <c r="C3099">
        <v>2.1996729480141752E-2</v>
      </c>
    </row>
    <row r="3100" spans="1:3" x14ac:dyDescent="0.3">
      <c r="A3100">
        <v>3076</v>
      </c>
      <c r="B3100">
        <v>3.4770468326209008</v>
      </c>
      <c r="C3100">
        <v>1.8622363983001211E-2</v>
      </c>
    </row>
    <row r="3101" spans="1:3" x14ac:dyDescent="0.3">
      <c r="A3101">
        <v>3077</v>
      </c>
      <c r="B3101">
        <v>3.4772207246683249</v>
      </c>
      <c r="C3101">
        <v>1.8957248110667457E-2</v>
      </c>
    </row>
    <row r="3102" spans="1:3" x14ac:dyDescent="0.3">
      <c r="A3102">
        <v>3078</v>
      </c>
      <c r="B3102">
        <v>3.4772786886841329</v>
      </c>
      <c r="C3102">
        <v>2.3103258661950399E-2</v>
      </c>
    </row>
    <row r="3103" spans="1:3" x14ac:dyDescent="0.3">
      <c r="A3103">
        <v>3079</v>
      </c>
      <c r="B3103">
        <v>3.477336652699941</v>
      </c>
      <c r="C3103">
        <v>2.2746062350006646E-2</v>
      </c>
    </row>
    <row r="3104" spans="1:3" x14ac:dyDescent="0.3">
      <c r="A3104">
        <v>3080</v>
      </c>
      <c r="B3104">
        <v>3.477394616715749</v>
      </c>
      <c r="C3104">
        <v>2.5952014950172853E-2</v>
      </c>
    </row>
    <row r="3105" spans="1:3" x14ac:dyDescent="0.3">
      <c r="A3105">
        <v>3081</v>
      </c>
      <c r="B3105">
        <v>3.4774525807315571</v>
      </c>
      <c r="C3105">
        <v>2.7182725218602322E-2</v>
      </c>
    </row>
    <row r="3106" spans="1:3" x14ac:dyDescent="0.3">
      <c r="A3106">
        <v>3082</v>
      </c>
      <c r="B3106">
        <v>3.4776264727789807</v>
      </c>
      <c r="C3106">
        <v>2.8246275522429976E-2</v>
      </c>
    </row>
    <row r="3107" spans="1:3" x14ac:dyDescent="0.3">
      <c r="A3107">
        <v>3083</v>
      </c>
      <c r="B3107">
        <v>3.4776844367947888</v>
      </c>
      <c r="C3107">
        <v>2.8954516248642648E-2</v>
      </c>
    </row>
    <row r="3108" spans="1:3" x14ac:dyDescent="0.3">
      <c r="A3108">
        <v>3084</v>
      </c>
      <c r="B3108">
        <v>3.4777424008105968</v>
      </c>
      <c r="C3108">
        <v>3.1595901353781652E-2</v>
      </c>
    </row>
    <row r="3109" spans="1:3" x14ac:dyDescent="0.3">
      <c r="A3109">
        <v>3085</v>
      </c>
      <c r="B3109">
        <v>3.4778003648264049</v>
      </c>
      <c r="C3109">
        <v>3.477464369849903E-2</v>
      </c>
    </row>
    <row r="3110" spans="1:3" x14ac:dyDescent="0.3">
      <c r="A3110">
        <v>3086</v>
      </c>
      <c r="B3110">
        <v>3.4778583288422129</v>
      </c>
      <c r="C3110">
        <v>3.5135405338272641E-2</v>
      </c>
    </row>
    <row r="3111" spans="1:3" x14ac:dyDescent="0.3">
      <c r="A3111">
        <v>3087</v>
      </c>
      <c r="B3111">
        <v>3.478032220889637</v>
      </c>
      <c r="C3111">
        <v>3.5158734527727553E-2</v>
      </c>
    </row>
    <row r="3112" spans="1:3" x14ac:dyDescent="0.3">
      <c r="A3112">
        <v>3088</v>
      </c>
      <c r="B3112">
        <v>3.4780901849054451</v>
      </c>
      <c r="C3112">
        <v>3.5508254946833517E-2</v>
      </c>
    </row>
    <row r="3113" spans="1:3" x14ac:dyDescent="0.3">
      <c r="A3113">
        <v>3089</v>
      </c>
      <c r="B3113">
        <v>3.4781481489212531</v>
      </c>
      <c r="C3113">
        <v>3.6897362512035237E-2</v>
      </c>
    </row>
    <row r="3114" spans="1:3" x14ac:dyDescent="0.3">
      <c r="A3114">
        <v>3090</v>
      </c>
      <c r="B3114">
        <v>3.4782061129370607</v>
      </c>
      <c r="C3114">
        <v>3.3629138911571044E-2</v>
      </c>
    </row>
    <row r="3115" spans="1:3" x14ac:dyDescent="0.3">
      <c r="A3115">
        <v>3091</v>
      </c>
      <c r="B3115">
        <v>3.4782640769528688</v>
      </c>
      <c r="C3115">
        <v>3.5462122405202301E-2</v>
      </c>
    </row>
    <row r="3116" spans="1:3" x14ac:dyDescent="0.3">
      <c r="A3116">
        <v>3092</v>
      </c>
      <c r="B3116">
        <v>3.4784379690002929</v>
      </c>
      <c r="C3116">
        <v>3.4242425713652214E-2</v>
      </c>
    </row>
    <row r="3117" spans="1:3" x14ac:dyDescent="0.3">
      <c r="A3117">
        <v>3093</v>
      </c>
      <c r="B3117">
        <v>3.4784959330161009</v>
      </c>
      <c r="C3117">
        <v>3.3844199097046168E-2</v>
      </c>
    </row>
    <row r="3118" spans="1:3" x14ac:dyDescent="0.3">
      <c r="A3118">
        <v>3094</v>
      </c>
      <c r="B3118">
        <v>3.478553897031909</v>
      </c>
      <c r="C3118">
        <v>3.5288051923388242E-2</v>
      </c>
    </row>
    <row r="3119" spans="1:3" x14ac:dyDescent="0.3">
      <c r="A3119">
        <v>3095</v>
      </c>
      <c r="B3119">
        <v>3.478611861047717</v>
      </c>
      <c r="C3119">
        <v>3.3544017717006991E-2</v>
      </c>
    </row>
    <row r="3120" spans="1:3" x14ac:dyDescent="0.3">
      <c r="A3120">
        <v>3096</v>
      </c>
      <c r="B3120">
        <v>3.4789016811267568</v>
      </c>
      <c r="C3120">
        <v>3.2571244720855042E-2</v>
      </c>
    </row>
    <row r="3121" spans="1:3" x14ac:dyDescent="0.3">
      <c r="A3121">
        <v>3097</v>
      </c>
      <c r="B3121">
        <v>3.4789596451425648</v>
      </c>
      <c r="C3121">
        <v>3.3285699721211426E-2</v>
      </c>
    </row>
    <row r="3122" spans="1:3" x14ac:dyDescent="0.3">
      <c r="A3122">
        <v>3098</v>
      </c>
      <c r="B3122">
        <v>3.4790176091583729</v>
      </c>
      <c r="C3122">
        <v>3.2999360337753636E-2</v>
      </c>
    </row>
    <row r="3123" spans="1:3" x14ac:dyDescent="0.3">
      <c r="A3123">
        <v>3099</v>
      </c>
      <c r="B3123">
        <v>3.4790755731741809</v>
      </c>
      <c r="C3123">
        <v>3.2536436035773164E-2</v>
      </c>
    </row>
    <row r="3124" spans="1:3" x14ac:dyDescent="0.3">
      <c r="A3124">
        <v>3100</v>
      </c>
      <c r="B3124">
        <v>3.4792494652216051</v>
      </c>
      <c r="C3124">
        <v>3.2434742785472537E-2</v>
      </c>
    </row>
    <row r="3125" spans="1:3" x14ac:dyDescent="0.3">
      <c r="A3125">
        <v>3101</v>
      </c>
      <c r="B3125">
        <v>3.4793074292374131</v>
      </c>
      <c r="C3125">
        <v>3.5564263293922593E-2</v>
      </c>
    </row>
    <row r="3126" spans="1:3" x14ac:dyDescent="0.3">
      <c r="A3126">
        <v>3102</v>
      </c>
      <c r="B3126">
        <v>3.4793653932532211</v>
      </c>
      <c r="C3126">
        <v>3.3956105335293696E-2</v>
      </c>
    </row>
    <row r="3127" spans="1:3" x14ac:dyDescent="0.3">
      <c r="A3127">
        <v>3103</v>
      </c>
      <c r="B3127">
        <v>3.4794233572690292</v>
      </c>
      <c r="C3127">
        <v>3.2191326184497271E-2</v>
      </c>
    </row>
    <row r="3128" spans="1:3" x14ac:dyDescent="0.3">
      <c r="A3128">
        <v>3104</v>
      </c>
      <c r="B3128">
        <v>3.4794813212848368</v>
      </c>
      <c r="C3128">
        <v>3.2507593832040271E-2</v>
      </c>
    </row>
    <row r="3129" spans="1:3" x14ac:dyDescent="0.3">
      <c r="A3129">
        <v>3105</v>
      </c>
      <c r="B3129">
        <v>3.4796552133322609</v>
      </c>
      <c r="C3129">
        <v>3.2615499160864481E-2</v>
      </c>
    </row>
    <row r="3130" spans="1:3" x14ac:dyDescent="0.3">
      <c r="A3130">
        <v>3106</v>
      </c>
      <c r="B3130">
        <v>3.479713177348069</v>
      </c>
      <c r="C3130">
        <v>3.239462246687097E-2</v>
      </c>
    </row>
    <row r="3131" spans="1:3" x14ac:dyDescent="0.3">
      <c r="A3131">
        <v>3107</v>
      </c>
      <c r="B3131">
        <v>3.479771141363877</v>
      </c>
      <c r="C3131">
        <v>2.7674519510962892E-2</v>
      </c>
    </row>
    <row r="3132" spans="1:3" x14ac:dyDescent="0.3">
      <c r="A3132">
        <v>3108</v>
      </c>
      <c r="B3132">
        <v>3.479829105379685</v>
      </c>
      <c r="C3132">
        <v>2.8011929915830347E-2</v>
      </c>
    </row>
    <row r="3133" spans="1:3" x14ac:dyDescent="0.3">
      <c r="A3133">
        <v>3109</v>
      </c>
      <c r="B3133">
        <v>3.4798870693954931</v>
      </c>
      <c r="C3133">
        <v>2.980997118715889E-2</v>
      </c>
    </row>
    <row r="3134" spans="1:3" x14ac:dyDescent="0.3">
      <c r="A3134">
        <v>3110</v>
      </c>
      <c r="B3134">
        <v>3.4800609614429168</v>
      </c>
      <c r="C3134">
        <v>2.8295004982782146E-2</v>
      </c>
    </row>
    <row r="3135" spans="1:3" x14ac:dyDescent="0.3">
      <c r="A3135">
        <v>3111</v>
      </c>
      <c r="B3135">
        <v>3.4801189254587248</v>
      </c>
      <c r="C3135">
        <v>2.8191234144665955E-2</v>
      </c>
    </row>
    <row r="3136" spans="1:3" x14ac:dyDescent="0.3">
      <c r="A3136">
        <v>3112</v>
      </c>
      <c r="B3136">
        <v>3.4801768894745329</v>
      </c>
      <c r="C3136">
        <v>2.2472783541432229E-2</v>
      </c>
    </row>
    <row r="3137" spans="1:3" x14ac:dyDescent="0.3">
      <c r="A3137">
        <v>3113</v>
      </c>
      <c r="B3137">
        <v>3.4802348534903409</v>
      </c>
      <c r="C3137">
        <v>2.2847311085700817E-2</v>
      </c>
    </row>
    <row r="3138" spans="1:3" x14ac:dyDescent="0.3">
      <c r="A3138">
        <v>3114</v>
      </c>
      <c r="B3138">
        <v>3.4802928175061489</v>
      </c>
      <c r="C3138">
        <v>2.2726614750608221E-2</v>
      </c>
    </row>
    <row r="3139" spans="1:3" x14ac:dyDescent="0.3">
      <c r="A3139">
        <v>3115</v>
      </c>
      <c r="B3139">
        <v>3.4805246735693811</v>
      </c>
      <c r="C3139">
        <v>1.7014495200150304E-2</v>
      </c>
    </row>
    <row r="3140" spans="1:3" x14ac:dyDescent="0.3">
      <c r="A3140">
        <v>3116</v>
      </c>
      <c r="B3140">
        <v>3.4805826375851892</v>
      </c>
      <c r="C3140">
        <v>1.822396935017867E-2</v>
      </c>
    </row>
    <row r="3141" spans="1:3" x14ac:dyDescent="0.3">
      <c r="A3141">
        <v>3117</v>
      </c>
      <c r="B3141">
        <v>3.4806406016009972</v>
      </c>
      <c r="C3141">
        <v>1.9820923295817749E-2</v>
      </c>
    </row>
    <row r="3142" spans="1:3" x14ac:dyDescent="0.3">
      <c r="A3142">
        <v>3118</v>
      </c>
      <c r="B3142">
        <v>3.4806985656168048</v>
      </c>
      <c r="C3142">
        <v>2.3088033147046438E-2</v>
      </c>
    </row>
    <row r="3143" spans="1:3" x14ac:dyDescent="0.3">
      <c r="A3143">
        <v>3119</v>
      </c>
      <c r="B3143">
        <v>3.4808724576642289</v>
      </c>
      <c r="C3143">
        <v>2.1070933129780034E-2</v>
      </c>
    </row>
    <row r="3144" spans="1:3" x14ac:dyDescent="0.3">
      <c r="A3144">
        <v>3120</v>
      </c>
      <c r="B3144">
        <v>3.480930421680037</v>
      </c>
      <c r="C3144">
        <v>1.7455954685577701E-2</v>
      </c>
    </row>
    <row r="3145" spans="1:3" x14ac:dyDescent="0.3">
      <c r="A3145">
        <v>3121</v>
      </c>
      <c r="B3145">
        <v>3.480988385695845</v>
      </c>
      <c r="C3145">
        <v>1.8072917212624606E-2</v>
      </c>
    </row>
    <row r="3146" spans="1:3" x14ac:dyDescent="0.3">
      <c r="A3146">
        <v>3122</v>
      </c>
      <c r="B3146">
        <v>3.4810463497116531</v>
      </c>
      <c r="C3146">
        <v>1.6665430208318899E-2</v>
      </c>
    </row>
    <row r="3147" spans="1:3" x14ac:dyDescent="0.3">
      <c r="A3147">
        <v>3123</v>
      </c>
      <c r="B3147">
        <v>3.4811043137274611</v>
      </c>
      <c r="C3147">
        <v>2.0601114225810235E-2</v>
      </c>
    </row>
    <row r="3148" spans="1:3" x14ac:dyDescent="0.3">
      <c r="A3148">
        <v>3124</v>
      </c>
      <c r="B3148">
        <v>3.4812782057748852</v>
      </c>
      <c r="C3148">
        <v>1.8551785689295386E-2</v>
      </c>
    </row>
    <row r="3149" spans="1:3" x14ac:dyDescent="0.3">
      <c r="A3149">
        <v>3125</v>
      </c>
      <c r="B3149">
        <v>3.4813361697906928</v>
      </c>
      <c r="C3149">
        <v>1.8327548255581139E-2</v>
      </c>
    </row>
    <row r="3150" spans="1:3" x14ac:dyDescent="0.3">
      <c r="A3150">
        <v>3126</v>
      </c>
      <c r="B3150">
        <v>3.4813941338065009</v>
      </c>
      <c r="C3150">
        <v>1.7344988086250179E-2</v>
      </c>
    </row>
    <row r="3151" spans="1:3" x14ac:dyDescent="0.3">
      <c r="A3151">
        <v>3127</v>
      </c>
      <c r="B3151">
        <v>3.4814520978223089</v>
      </c>
      <c r="C3151">
        <v>1.7372411548052913E-2</v>
      </c>
    </row>
    <row r="3152" spans="1:3" x14ac:dyDescent="0.3">
      <c r="A3152">
        <v>3128</v>
      </c>
      <c r="B3152">
        <v>3.481510061838117</v>
      </c>
      <c r="C3152">
        <v>1.8958322509744274E-2</v>
      </c>
    </row>
    <row r="3153" spans="1:3" x14ac:dyDescent="0.3">
      <c r="A3153">
        <v>3129</v>
      </c>
      <c r="B3153">
        <v>3.4817419179013491</v>
      </c>
      <c r="C3153">
        <v>2.0459802125162074E-2</v>
      </c>
    </row>
    <row r="3154" spans="1:3" x14ac:dyDescent="0.3">
      <c r="A3154">
        <v>3130</v>
      </c>
      <c r="B3154">
        <v>3.4817998819171572</v>
      </c>
      <c r="C3154">
        <v>1.9872713340433723E-2</v>
      </c>
    </row>
    <row r="3155" spans="1:3" x14ac:dyDescent="0.3">
      <c r="A3155">
        <v>3131</v>
      </c>
      <c r="B3155">
        <v>3.4818578459329652</v>
      </c>
      <c r="C3155">
        <v>2.1535119053944118E-2</v>
      </c>
    </row>
    <row r="3156" spans="1:3" x14ac:dyDescent="0.3">
      <c r="A3156">
        <v>3132</v>
      </c>
      <c r="B3156">
        <v>3.4819158099487733</v>
      </c>
      <c r="C3156">
        <v>2.2954501270898486E-2</v>
      </c>
    </row>
    <row r="3157" spans="1:3" x14ac:dyDescent="0.3">
      <c r="A3157">
        <v>3133</v>
      </c>
      <c r="B3157">
        <v>3.4820897019961969</v>
      </c>
      <c r="C3157">
        <v>2.1394552422413504E-2</v>
      </c>
    </row>
    <row r="3158" spans="1:3" x14ac:dyDescent="0.3">
      <c r="A3158">
        <v>3134</v>
      </c>
      <c r="B3158">
        <v>3.482147666012005</v>
      </c>
      <c r="C3158">
        <v>1.7970748123737224E-2</v>
      </c>
    </row>
    <row r="3159" spans="1:3" x14ac:dyDescent="0.3">
      <c r="A3159">
        <v>3135</v>
      </c>
      <c r="B3159">
        <v>3.482205630027813</v>
      </c>
      <c r="C3159">
        <v>1.290975135395378E-2</v>
      </c>
    </row>
    <row r="3160" spans="1:3" x14ac:dyDescent="0.3">
      <c r="A3160">
        <v>3136</v>
      </c>
      <c r="B3160">
        <v>3.4822635940436211</v>
      </c>
      <c r="C3160">
        <v>1.5326674774880367E-2</v>
      </c>
    </row>
    <row r="3161" spans="1:3" x14ac:dyDescent="0.3">
      <c r="A3161">
        <v>3137</v>
      </c>
      <c r="B3161">
        <v>3.4823215580594291</v>
      </c>
      <c r="C3161">
        <v>1.357645362616644E-2</v>
      </c>
    </row>
    <row r="3162" spans="1:3" x14ac:dyDescent="0.3">
      <c r="A3162">
        <v>3138</v>
      </c>
      <c r="B3162">
        <v>3.4824954501068532</v>
      </c>
      <c r="C3162">
        <v>1.4222531566597141E-2</v>
      </c>
    </row>
    <row r="3163" spans="1:3" x14ac:dyDescent="0.3">
      <c r="A3163">
        <v>3139</v>
      </c>
      <c r="B3163">
        <v>3.4825534141226613</v>
      </c>
      <c r="C3163">
        <v>1.1729222212057078E-2</v>
      </c>
    </row>
    <row r="3164" spans="1:3" x14ac:dyDescent="0.3">
      <c r="A3164">
        <v>3140</v>
      </c>
      <c r="B3164">
        <v>3.4826113781384689</v>
      </c>
      <c r="C3164">
        <v>9.7536369582131854E-3</v>
      </c>
    </row>
    <row r="3165" spans="1:3" x14ac:dyDescent="0.3">
      <c r="A3165">
        <v>3141</v>
      </c>
      <c r="B3165">
        <v>3.4826693421542769</v>
      </c>
      <c r="C3165">
        <v>1.2208473483261706E-2</v>
      </c>
    </row>
    <row r="3166" spans="1:3" x14ac:dyDescent="0.3">
      <c r="A3166">
        <v>3142</v>
      </c>
      <c r="B3166">
        <v>3.482727306170085</v>
      </c>
      <c r="C3166">
        <v>1.6083432161936528E-2</v>
      </c>
    </row>
    <row r="3167" spans="1:3" x14ac:dyDescent="0.3">
      <c r="A3167">
        <v>3143</v>
      </c>
      <c r="B3167">
        <v>3.4829011982175091</v>
      </c>
      <c r="C3167">
        <v>1.3944072349357572E-2</v>
      </c>
    </row>
    <row r="3168" spans="1:3" x14ac:dyDescent="0.3">
      <c r="A3168">
        <v>3144</v>
      </c>
      <c r="B3168">
        <v>3.4829591622333171</v>
      </c>
      <c r="C3168">
        <v>1.442390699255558E-2</v>
      </c>
    </row>
    <row r="3169" spans="1:3" x14ac:dyDescent="0.3">
      <c r="A3169">
        <v>3145</v>
      </c>
      <c r="B3169">
        <v>3.4830171262491252</v>
      </c>
      <c r="C3169">
        <v>1.1989907929475851E-2</v>
      </c>
    </row>
    <row r="3170" spans="1:3" x14ac:dyDescent="0.3">
      <c r="A3170">
        <v>3146</v>
      </c>
      <c r="B3170">
        <v>3.4830750902649332</v>
      </c>
      <c r="C3170">
        <v>1.2499771699525652E-2</v>
      </c>
    </row>
    <row r="3171" spans="1:3" x14ac:dyDescent="0.3">
      <c r="A3171">
        <v>3147</v>
      </c>
      <c r="B3171">
        <v>3.4831330542807413</v>
      </c>
      <c r="C3171">
        <v>1.360014868073911E-2</v>
      </c>
    </row>
    <row r="3172" spans="1:3" x14ac:dyDescent="0.3">
      <c r="A3172">
        <v>3148</v>
      </c>
      <c r="B3172">
        <v>3.483306946328165</v>
      </c>
      <c r="C3172">
        <v>9.8651988007092406E-3</v>
      </c>
    </row>
    <row r="3173" spans="1:3" x14ac:dyDescent="0.3">
      <c r="A3173">
        <v>3149</v>
      </c>
      <c r="B3173">
        <v>3.483364910343973</v>
      </c>
      <c r="C3173">
        <v>9.5783744973156892E-3</v>
      </c>
    </row>
    <row r="3174" spans="1:3" x14ac:dyDescent="0.3">
      <c r="A3174">
        <v>3150</v>
      </c>
      <c r="B3174">
        <v>3.483422874359781</v>
      </c>
      <c r="C3174">
        <v>9.3151709678229722E-3</v>
      </c>
    </row>
    <row r="3175" spans="1:3" x14ac:dyDescent="0.3">
      <c r="A3175">
        <v>3151</v>
      </c>
      <c r="B3175">
        <v>3.4834808383755891</v>
      </c>
      <c r="C3175">
        <v>9.3577445471431098E-3</v>
      </c>
    </row>
    <row r="3176" spans="1:3" x14ac:dyDescent="0.3">
      <c r="A3176">
        <v>3152</v>
      </c>
      <c r="B3176">
        <v>3.4835388023913971</v>
      </c>
      <c r="C3176">
        <v>8.4136902850397988E-3</v>
      </c>
    </row>
    <row r="3177" spans="1:3" x14ac:dyDescent="0.3">
      <c r="A3177">
        <v>3153</v>
      </c>
      <c r="B3177">
        <v>3.4837126944388213</v>
      </c>
      <c r="C3177">
        <v>1.232254845177172E-2</v>
      </c>
    </row>
    <row r="3178" spans="1:3" x14ac:dyDescent="0.3">
      <c r="A3178">
        <v>3154</v>
      </c>
      <c r="B3178">
        <v>3.4837706584546293</v>
      </c>
      <c r="C3178">
        <v>1.3500481874201942E-2</v>
      </c>
    </row>
    <row r="3179" spans="1:3" x14ac:dyDescent="0.3">
      <c r="A3179">
        <v>3155</v>
      </c>
      <c r="B3179">
        <v>3.4838286224704373</v>
      </c>
      <c r="C3179">
        <v>1.0502715704124199E-2</v>
      </c>
    </row>
    <row r="3180" spans="1:3" x14ac:dyDescent="0.3">
      <c r="A3180">
        <v>3156</v>
      </c>
      <c r="B3180">
        <v>3.4838865864862449</v>
      </c>
      <c r="C3180">
        <v>1.0867532384184919E-2</v>
      </c>
    </row>
    <row r="3181" spans="1:3" x14ac:dyDescent="0.3">
      <c r="A3181">
        <v>3157</v>
      </c>
      <c r="B3181">
        <v>3.483944550502053</v>
      </c>
      <c r="C3181">
        <v>1.326577685125141E-2</v>
      </c>
    </row>
    <row r="3182" spans="1:3" x14ac:dyDescent="0.3">
      <c r="A3182">
        <v>3158</v>
      </c>
      <c r="B3182">
        <v>3.4841184425494771</v>
      </c>
      <c r="C3182">
        <v>1.2433454045676307E-2</v>
      </c>
    </row>
    <row r="3183" spans="1:3" x14ac:dyDescent="0.3">
      <c r="A3183">
        <v>3159</v>
      </c>
      <c r="B3183">
        <v>3.4841764065652852</v>
      </c>
      <c r="C3183">
        <v>1.9239723228573702E-2</v>
      </c>
    </row>
    <row r="3184" spans="1:3" x14ac:dyDescent="0.3">
      <c r="A3184">
        <v>3160</v>
      </c>
      <c r="B3184">
        <v>3.4842343705810932</v>
      </c>
      <c r="C3184">
        <v>1.6813931385250225E-2</v>
      </c>
    </row>
    <row r="3185" spans="1:3" x14ac:dyDescent="0.3">
      <c r="A3185">
        <v>3161</v>
      </c>
      <c r="B3185">
        <v>3.4842923345969012</v>
      </c>
      <c r="C3185">
        <v>1.4675367692624341E-2</v>
      </c>
    </row>
    <row r="3186" spans="1:3" x14ac:dyDescent="0.3">
      <c r="A3186">
        <v>3162</v>
      </c>
      <c r="B3186">
        <v>3.4843502986127093</v>
      </c>
      <c r="C3186">
        <v>1.016327513113735E-2</v>
      </c>
    </row>
    <row r="3187" spans="1:3" x14ac:dyDescent="0.3">
      <c r="A3187">
        <v>3163</v>
      </c>
      <c r="B3187">
        <v>3.484524190660133</v>
      </c>
      <c r="C3187">
        <v>8.667485736602476E-3</v>
      </c>
    </row>
    <row r="3188" spans="1:3" x14ac:dyDescent="0.3">
      <c r="A3188">
        <v>3164</v>
      </c>
      <c r="B3188">
        <v>3.484582154675941</v>
      </c>
      <c r="C3188">
        <v>8.1125964628623315E-3</v>
      </c>
    </row>
    <row r="3189" spans="1:3" x14ac:dyDescent="0.3">
      <c r="A3189">
        <v>3165</v>
      </c>
      <c r="B3189">
        <v>3.4846401186917491</v>
      </c>
      <c r="C3189">
        <v>8.265476366680069E-3</v>
      </c>
    </row>
    <row r="3190" spans="1:3" x14ac:dyDescent="0.3">
      <c r="A3190">
        <v>3166</v>
      </c>
      <c r="B3190">
        <v>3.4846980827075571</v>
      </c>
      <c r="C3190">
        <v>1.021447287559818E-2</v>
      </c>
    </row>
    <row r="3191" spans="1:3" x14ac:dyDescent="0.3">
      <c r="A3191">
        <v>3167</v>
      </c>
      <c r="B3191">
        <v>3.4847560467233651</v>
      </c>
      <c r="C3191">
        <v>1.0142613215010421E-2</v>
      </c>
    </row>
    <row r="3192" spans="1:3" x14ac:dyDescent="0.3">
      <c r="A3192">
        <v>3168</v>
      </c>
      <c r="B3192">
        <v>3.4849299387707893</v>
      </c>
      <c r="C3192">
        <v>9.8213999922123207E-3</v>
      </c>
    </row>
    <row r="3193" spans="1:3" x14ac:dyDescent="0.3">
      <c r="A3193">
        <v>3169</v>
      </c>
      <c r="B3193">
        <v>3.4849879027865973</v>
      </c>
      <c r="C3193">
        <v>9.4143911503761224E-3</v>
      </c>
    </row>
    <row r="3194" spans="1:3" x14ac:dyDescent="0.3">
      <c r="A3194">
        <v>3170</v>
      </c>
      <c r="B3194">
        <v>3.4850458668024054</v>
      </c>
      <c r="C3194">
        <v>1.1706707935946081E-2</v>
      </c>
    </row>
    <row r="3195" spans="1:3" x14ac:dyDescent="0.3">
      <c r="A3195">
        <v>3171</v>
      </c>
      <c r="B3195">
        <v>3.485103830818213</v>
      </c>
      <c r="C3195">
        <v>1.2364892891753687E-2</v>
      </c>
    </row>
    <row r="3196" spans="1:3" x14ac:dyDescent="0.3">
      <c r="A3196">
        <v>3172</v>
      </c>
      <c r="B3196">
        <v>3.485161794834021</v>
      </c>
      <c r="C3196">
        <v>1.6157692092509723E-2</v>
      </c>
    </row>
    <row r="3197" spans="1:3" x14ac:dyDescent="0.3">
      <c r="A3197">
        <v>3173</v>
      </c>
      <c r="B3197">
        <v>3.4853356868814451</v>
      </c>
      <c r="C3197">
        <v>1.6734837499618571E-2</v>
      </c>
    </row>
    <row r="3198" spans="1:3" x14ac:dyDescent="0.3">
      <c r="A3198">
        <v>3174</v>
      </c>
      <c r="B3198">
        <v>3.4853936508972532</v>
      </c>
      <c r="C3198">
        <v>1.6091476849220854E-2</v>
      </c>
    </row>
    <row r="3199" spans="1:3" x14ac:dyDescent="0.3">
      <c r="A3199">
        <v>3175</v>
      </c>
      <c r="B3199">
        <v>3.4854516149130612</v>
      </c>
      <c r="C3199">
        <v>1.5073012847114153E-2</v>
      </c>
    </row>
    <row r="3200" spans="1:3" x14ac:dyDescent="0.3">
      <c r="A3200">
        <v>3176</v>
      </c>
      <c r="B3200">
        <v>3.4855095789288693</v>
      </c>
      <c r="C3200">
        <v>1.547432597376952E-2</v>
      </c>
    </row>
    <row r="3201" spans="1:3" x14ac:dyDescent="0.3">
      <c r="A3201">
        <v>3177</v>
      </c>
      <c r="B3201">
        <v>3.4855675429446773</v>
      </c>
      <c r="C3201">
        <v>1.8582407593549011E-2</v>
      </c>
    </row>
    <row r="3202" spans="1:3" x14ac:dyDescent="0.3">
      <c r="A3202">
        <v>3178</v>
      </c>
      <c r="B3202">
        <v>3.485741434992101</v>
      </c>
      <c r="C3202">
        <v>1.9367826311486702E-2</v>
      </c>
    </row>
    <row r="3203" spans="1:3" x14ac:dyDescent="0.3">
      <c r="A3203">
        <v>3179</v>
      </c>
      <c r="B3203">
        <v>3.485799399007909</v>
      </c>
      <c r="C3203">
        <v>1.9455068850811497E-2</v>
      </c>
    </row>
    <row r="3204" spans="1:3" x14ac:dyDescent="0.3">
      <c r="A3204">
        <v>3180</v>
      </c>
      <c r="B3204">
        <v>3.4858573630237171</v>
      </c>
      <c r="C3204">
        <v>1.6112004324006612E-2</v>
      </c>
    </row>
    <row r="3205" spans="1:3" x14ac:dyDescent="0.3">
      <c r="A3205">
        <v>3181</v>
      </c>
      <c r="B3205">
        <v>3.4859153270395251</v>
      </c>
      <c r="C3205">
        <v>1.8214218535200999E-2</v>
      </c>
    </row>
    <row r="3206" spans="1:3" x14ac:dyDescent="0.3">
      <c r="A3206">
        <v>3182</v>
      </c>
      <c r="B3206">
        <v>3.4859732910553332</v>
      </c>
      <c r="C3206">
        <v>2.0945544494820112E-2</v>
      </c>
    </row>
    <row r="3207" spans="1:3" x14ac:dyDescent="0.3">
      <c r="A3207">
        <v>3183</v>
      </c>
      <c r="B3207">
        <v>3.4861471831027573</v>
      </c>
      <c r="C3207">
        <v>1.8369892933972842E-2</v>
      </c>
    </row>
    <row r="3208" spans="1:3" x14ac:dyDescent="0.3">
      <c r="A3208">
        <v>3184</v>
      </c>
      <c r="B3208">
        <v>3.4862051471185653</v>
      </c>
      <c r="C3208">
        <v>2.1877253913134442E-2</v>
      </c>
    </row>
    <row r="3209" spans="1:3" x14ac:dyDescent="0.3">
      <c r="A3209">
        <v>3185</v>
      </c>
      <c r="B3209">
        <v>3.4862631111343734</v>
      </c>
      <c r="C3209">
        <v>2.2739024795062068E-2</v>
      </c>
    </row>
    <row r="3210" spans="1:3" x14ac:dyDescent="0.3">
      <c r="A3210">
        <v>3186</v>
      </c>
      <c r="B3210">
        <v>3.4863210751501814</v>
      </c>
      <c r="C3210">
        <v>2.0313820298762941E-2</v>
      </c>
    </row>
    <row r="3211" spans="1:3" x14ac:dyDescent="0.3">
      <c r="A3211">
        <v>3187</v>
      </c>
      <c r="B3211">
        <v>3.486379039165989</v>
      </c>
      <c r="C3211">
        <v>1.8989388616038827E-2</v>
      </c>
    </row>
    <row r="3212" spans="1:3" x14ac:dyDescent="0.3">
      <c r="A3212">
        <v>3188</v>
      </c>
      <c r="B3212">
        <v>3.4865529312134131</v>
      </c>
      <c r="C3212">
        <v>2.0175279318859207E-2</v>
      </c>
    </row>
    <row r="3213" spans="1:3" x14ac:dyDescent="0.3">
      <c r="A3213">
        <v>3189</v>
      </c>
      <c r="B3213">
        <v>3.4866108952292212</v>
      </c>
      <c r="C3213">
        <v>1.8259415990450556E-2</v>
      </c>
    </row>
    <row r="3214" spans="1:3" x14ac:dyDescent="0.3">
      <c r="A3214">
        <v>3190</v>
      </c>
      <c r="B3214">
        <v>3.4866688592450292</v>
      </c>
      <c r="C3214">
        <v>1.871584608522614E-2</v>
      </c>
    </row>
    <row r="3215" spans="1:3" x14ac:dyDescent="0.3">
      <c r="A3215">
        <v>3191</v>
      </c>
      <c r="B3215">
        <v>3.4867268232608373</v>
      </c>
      <c r="C3215">
        <v>2.2080216957653942E-2</v>
      </c>
    </row>
    <row r="3216" spans="1:3" x14ac:dyDescent="0.3">
      <c r="A3216">
        <v>3192</v>
      </c>
      <c r="B3216">
        <v>3.4867847872766453</v>
      </c>
      <c r="C3216">
        <v>2.3931762176554905E-2</v>
      </c>
    </row>
    <row r="3217" spans="1:3" x14ac:dyDescent="0.3">
      <c r="A3217">
        <v>3193</v>
      </c>
      <c r="B3217">
        <v>3.4869586793240694</v>
      </c>
      <c r="C3217">
        <v>2.4777664795134768E-2</v>
      </c>
    </row>
    <row r="3218" spans="1:3" x14ac:dyDescent="0.3">
      <c r="A3218">
        <v>3194</v>
      </c>
      <c r="B3218">
        <v>3.487016643339877</v>
      </c>
      <c r="C3218">
        <v>2.0505961583467958E-2</v>
      </c>
    </row>
    <row r="3219" spans="1:3" x14ac:dyDescent="0.3">
      <c r="A3219">
        <v>3195</v>
      </c>
      <c r="B3219">
        <v>3.4870746073556851</v>
      </c>
      <c r="C3219">
        <v>1.86965105443897E-2</v>
      </c>
    </row>
    <row r="3220" spans="1:3" x14ac:dyDescent="0.3">
      <c r="A3220">
        <v>3196</v>
      </c>
      <c r="B3220">
        <v>3.4871325713714931</v>
      </c>
      <c r="C3220">
        <v>1.7893886891280797E-2</v>
      </c>
    </row>
    <row r="3221" spans="1:3" x14ac:dyDescent="0.3">
      <c r="A3221">
        <v>3197</v>
      </c>
      <c r="B3221">
        <v>3.4871905353873012</v>
      </c>
      <c r="C3221">
        <v>1.8092425255808564E-2</v>
      </c>
    </row>
    <row r="3222" spans="1:3" x14ac:dyDescent="0.3">
      <c r="A3222">
        <v>3198</v>
      </c>
      <c r="B3222">
        <v>3.4874223914505333</v>
      </c>
      <c r="C3222">
        <v>1.8164375969108804E-2</v>
      </c>
    </row>
    <row r="3223" spans="1:3" x14ac:dyDescent="0.3">
      <c r="A3223">
        <v>3199</v>
      </c>
      <c r="B3223">
        <v>3.4874803554663414</v>
      </c>
      <c r="C3223">
        <v>1.791384481864533E-2</v>
      </c>
    </row>
    <row r="3224" spans="1:3" x14ac:dyDescent="0.3">
      <c r="A3224">
        <v>3200</v>
      </c>
      <c r="B3224">
        <v>3.4875383194821494</v>
      </c>
      <c r="C3224">
        <v>1.8865230393483312E-2</v>
      </c>
    </row>
    <row r="3225" spans="1:3" x14ac:dyDescent="0.3">
      <c r="A3225">
        <v>3201</v>
      </c>
      <c r="B3225">
        <v>3.4875962834979575</v>
      </c>
      <c r="C3225">
        <v>2.2338409211688504E-2</v>
      </c>
    </row>
    <row r="3226" spans="1:3" x14ac:dyDescent="0.3">
      <c r="A3226">
        <v>3202</v>
      </c>
      <c r="B3226">
        <v>3.4877701755453812</v>
      </c>
      <c r="C3226">
        <v>2.2908855486828639E-2</v>
      </c>
    </row>
    <row r="3227" spans="1:3" x14ac:dyDescent="0.3">
      <c r="A3227">
        <v>3203</v>
      </c>
      <c r="B3227">
        <v>3.4878281395611892</v>
      </c>
      <c r="C3227">
        <v>2.143219521505868E-2</v>
      </c>
    </row>
    <row r="3228" spans="1:3" x14ac:dyDescent="0.3">
      <c r="A3228">
        <v>3204</v>
      </c>
      <c r="B3228">
        <v>3.4878861035769972</v>
      </c>
      <c r="C3228">
        <v>1.9919861848292975E-2</v>
      </c>
    </row>
    <row r="3229" spans="1:3" x14ac:dyDescent="0.3">
      <c r="A3229">
        <v>3205</v>
      </c>
      <c r="B3229">
        <v>3.4879440675928053</v>
      </c>
      <c r="C3229">
        <v>1.9964401802279763E-2</v>
      </c>
    </row>
    <row r="3230" spans="1:3" x14ac:dyDescent="0.3">
      <c r="A3230">
        <v>3206</v>
      </c>
      <c r="B3230">
        <v>3.4880020316086133</v>
      </c>
      <c r="C3230">
        <v>2.1490819688608109E-2</v>
      </c>
    </row>
    <row r="3231" spans="1:3" x14ac:dyDescent="0.3">
      <c r="A3231">
        <v>3207</v>
      </c>
      <c r="B3231">
        <v>3.4881759236560375</v>
      </c>
      <c r="C3231">
        <v>2.0169265128477942E-2</v>
      </c>
    </row>
    <row r="3232" spans="1:3" x14ac:dyDescent="0.3">
      <c r="A3232">
        <v>3208</v>
      </c>
      <c r="B3232">
        <v>3.4882338876718451</v>
      </c>
      <c r="C3232">
        <v>1.8165602409332848E-2</v>
      </c>
    </row>
    <row r="3233" spans="1:3" x14ac:dyDescent="0.3">
      <c r="A3233">
        <v>3209</v>
      </c>
      <c r="B3233">
        <v>3.4882918516876531</v>
      </c>
      <c r="C3233">
        <v>1.6426331907305247E-2</v>
      </c>
    </row>
    <row r="3234" spans="1:3" x14ac:dyDescent="0.3">
      <c r="A3234">
        <v>3210</v>
      </c>
      <c r="B3234">
        <v>3.4883498157034611</v>
      </c>
      <c r="C3234">
        <v>1.5726672478964421E-2</v>
      </c>
    </row>
    <row r="3235" spans="1:3" x14ac:dyDescent="0.3">
      <c r="A3235">
        <v>3211</v>
      </c>
      <c r="B3235">
        <v>3.4884077797192692</v>
      </c>
      <c r="C3235">
        <v>1.944809197656161E-2</v>
      </c>
    </row>
    <row r="3236" spans="1:3" x14ac:dyDescent="0.3">
      <c r="A3236">
        <v>3212</v>
      </c>
      <c r="B3236">
        <v>3.4885816717666933</v>
      </c>
      <c r="C3236">
        <v>1.7327657657950191E-2</v>
      </c>
    </row>
    <row r="3237" spans="1:3" x14ac:dyDescent="0.3">
      <c r="A3237">
        <v>3213</v>
      </c>
      <c r="B3237">
        <v>3.4886396357825014</v>
      </c>
      <c r="C3237">
        <v>2.1552702104890908E-2</v>
      </c>
    </row>
    <row r="3238" spans="1:3" x14ac:dyDescent="0.3">
      <c r="A3238">
        <v>3214</v>
      </c>
      <c r="B3238">
        <v>3.4886975997983094</v>
      </c>
      <c r="C3238">
        <v>2.0401378688511773E-2</v>
      </c>
    </row>
    <row r="3239" spans="1:3" x14ac:dyDescent="0.3">
      <c r="A3239">
        <v>3215</v>
      </c>
      <c r="B3239">
        <v>3.4887555638141174</v>
      </c>
      <c r="C3239">
        <v>2.3153185946187982E-2</v>
      </c>
    </row>
    <row r="3240" spans="1:3" x14ac:dyDescent="0.3">
      <c r="A3240">
        <v>3216</v>
      </c>
      <c r="B3240">
        <v>3.4888135278299255</v>
      </c>
      <c r="C3240">
        <v>1.8896655444600619E-2</v>
      </c>
    </row>
    <row r="3241" spans="1:3" x14ac:dyDescent="0.3">
      <c r="A3241">
        <v>3217</v>
      </c>
      <c r="B3241">
        <v>3.4889874198773492</v>
      </c>
      <c r="C3241">
        <v>2.1116369719305528E-2</v>
      </c>
    </row>
    <row r="3242" spans="1:3" x14ac:dyDescent="0.3">
      <c r="A3242">
        <v>3218</v>
      </c>
      <c r="B3242">
        <v>3.4890453838931572</v>
      </c>
      <c r="C3242">
        <v>2.22375677154516E-2</v>
      </c>
    </row>
    <row r="3243" spans="1:3" x14ac:dyDescent="0.3">
      <c r="A3243">
        <v>3219</v>
      </c>
      <c r="B3243">
        <v>3.4891033479089653</v>
      </c>
      <c r="C3243">
        <v>2.1491254823529982E-2</v>
      </c>
    </row>
    <row r="3244" spans="1:3" x14ac:dyDescent="0.3">
      <c r="A3244">
        <v>3220</v>
      </c>
      <c r="B3244">
        <v>3.4891613119247733</v>
      </c>
      <c r="C3244">
        <v>2.269933151781478E-2</v>
      </c>
    </row>
    <row r="3245" spans="1:3" x14ac:dyDescent="0.3">
      <c r="A3245">
        <v>3221</v>
      </c>
      <c r="B3245">
        <v>3.4892192759405813</v>
      </c>
      <c r="C3245">
        <v>2.4216748623445916E-2</v>
      </c>
    </row>
    <row r="3246" spans="1:3" x14ac:dyDescent="0.3">
      <c r="A3246">
        <v>3222</v>
      </c>
      <c r="B3246">
        <v>3.4893931679880055</v>
      </c>
      <c r="C3246">
        <v>2.4042856576021787E-2</v>
      </c>
    </row>
    <row r="3247" spans="1:3" x14ac:dyDescent="0.3">
      <c r="A3247">
        <v>3223</v>
      </c>
      <c r="B3247">
        <v>3.4894511320038135</v>
      </c>
      <c r="C3247">
        <v>2.0079340323327699E-2</v>
      </c>
    </row>
    <row r="3248" spans="1:3" x14ac:dyDescent="0.3">
      <c r="A3248">
        <v>3224</v>
      </c>
      <c r="B3248">
        <v>3.4895090960196211</v>
      </c>
      <c r="C3248">
        <v>1.9614089732742812E-2</v>
      </c>
    </row>
    <row r="3249" spans="1:3" x14ac:dyDescent="0.3">
      <c r="A3249">
        <v>3225</v>
      </c>
      <c r="B3249">
        <v>3.4895670600354292</v>
      </c>
      <c r="C3249">
        <v>1.8214624589882433E-2</v>
      </c>
    </row>
    <row r="3250" spans="1:3" x14ac:dyDescent="0.3">
      <c r="A3250">
        <v>3226</v>
      </c>
      <c r="B3250">
        <v>3.4896250240512372</v>
      </c>
      <c r="C3250">
        <v>1.6980114546388592E-2</v>
      </c>
    </row>
    <row r="3251" spans="1:3" x14ac:dyDescent="0.3">
      <c r="A3251">
        <v>3227</v>
      </c>
      <c r="B3251">
        <v>3.4897989160986613</v>
      </c>
      <c r="C3251">
        <v>1.6806222498964463E-2</v>
      </c>
    </row>
    <row r="3252" spans="1:3" x14ac:dyDescent="0.3">
      <c r="A3252">
        <v>3228</v>
      </c>
      <c r="B3252">
        <v>3.4898568801144694</v>
      </c>
      <c r="C3252">
        <v>1.8128451384159305E-2</v>
      </c>
    </row>
    <row r="3253" spans="1:3" x14ac:dyDescent="0.3">
      <c r="A3253">
        <v>3229</v>
      </c>
      <c r="B3253">
        <v>3.4899148441302774</v>
      </c>
      <c r="C3253">
        <v>1.9661306495199593E-2</v>
      </c>
    </row>
    <row r="3254" spans="1:3" x14ac:dyDescent="0.3">
      <c r="A3254">
        <v>3230</v>
      </c>
      <c r="B3254">
        <v>3.4899728081460855</v>
      </c>
      <c r="C3254">
        <v>1.9315757818257229E-2</v>
      </c>
    </row>
    <row r="3255" spans="1:3" x14ac:dyDescent="0.3">
      <c r="A3255">
        <v>3231</v>
      </c>
      <c r="B3255">
        <v>3.4900307721618935</v>
      </c>
      <c r="C3255">
        <v>1.8616089520855805E-2</v>
      </c>
    </row>
    <row r="3256" spans="1:3" x14ac:dyDescent="0.3">
      <c r="A3256">
        <v>3232</v>
      </c>
      <c r="B3256">
        <v>3.4902046642093172</v>
      </c>
      <c r="C3256">
        <v>1.6792560187425476E-2</v>
      </c>
    </row>
    <row r="3257" spans="1:3" x14ac:dyDescent="0.3">
      <c r="A3257">
        <v>3233</v>
      </c>
      <c r="B3257">
        <v>3.4902626282251252</v>
      </c>
      <c r="C3257">
        <v>1.6216697515036849E-2</v>
      </c>
    </row>
    <row r="3258" spans="1:3" x14ac:dyDescent="0.3">
      <c r="A3258">
        <v>3234</v>
      </c>
      <c r="B3258">
        <v>3.4903205922409333</v>
      </c>
      <c r="C3258">
        <v>1.8330308282151986E-2</v>
      </c>
    </row>
    <row r="3259" spans="1:3" x14ac:dyDescent="0.3">
      <c r="A3259">
        <v>3235</v>
      </c>
      <c r="B3259">
        <v>3.4903785562567413</v>
      </c>
      <c r="C3259">
        <v>1.8272344266343943E-2</v>
      </c>
    </row>
    <row r="3260" spans="1:3" x14ac:dyDescent="0.3">
      <c r="A3260">
        <v>3236</v>
      </c>
      <c r="B3260">
        <v>3.4904365202725494</v>
      </c>
      <c r="C3260">
        <v>1.5983268401402739E-2</v>
      </c>
    </row>
    <row r="3261" spans="1:3" x14ac:dyDescent="0.3">
      <c r="A3261">
        <v>3237</v>
      </c>
      <c r="B3261">
        <v>3.4906104123199735</v>
      </c>
      <c r="C3261">
        <v>1.7343906282697663E-2</v>
      </c>
    </row>
    <row r="3262" spans="1:3" x14ac:dyDescent="0.3">
      <c r="A3262">
        <v>3238</v>
      </c>
      <c r="B3262">
        <v>3.4906683763357815</v>
      </c>
      <c r="C3262">
        <v>1.9785476079957842E-2</v>
      </c>
    </row>
    <row r="3263" spans="1:3" x14ac:dyDescent="0.3">
      <c r="A3263">
        <v>3239</v>
      </c>
      <c r="B3263">
        <v>3.4907263403515896</v>
      </c>
      <c r="C3263">
        <v>1.8219294111855522E-2</v>
      </c>
    </row>
    <row r="3264" spans="1:3" x14ac:dyDescent="0.3">
      <c r="A3264">
        <v>3240</v>
      </c>
      <c r="B3264">
        <v>3.4907843043673972</v>
      </c>
      <c r="C3264">
        <v>1.4022174070056348E-2</v>
      </c>
    </row>
    <row r="3265" spans="1:3" x14ac:dyDescent="0.3">
      <c r="A3265">
        <v>3241</v>
      </c>
      <c r="B3265">
        <v>3.4908422683832052</v>
      </c>
      <c r="C3265">
        <v>1.4936980824240553E-2</v>
      </c>
    </row>
    <row r="3266" spans="1:3" x14ac:dyDescent="0.3">
      <c r="A3266">
        <v>3242</v>
      </c>
      <c r="B3266">
        <v>3.4910161604306293</v>
      </c>
      <c r="C3266">
        <v>1.3692513418213981E-2</v>
      </c>
    </row>
    <row r="3267" spans="1:3" x14ac:dyDescent="0.3">
      <c r="A3267">
        <v>3243</v>
      </c>
      <c r="B3267">
        <v>3.4910741244464374</v>
      </c>
      <c r="C3267">
        <v>1.2297037240465603E-2</v>
      </c>
    </row>
    <row r="3268" spans="1:3" x14ac:dyDescent="0.3">
      <c r="A3268">
        <v>3244</v>
      </c>
      <c r="B3268">
        <v>3.4911320884622454</v>
      </c>
      <c r="C3268">
        <v>1.1174832769367704E-2</v>
      </c>
    </row>
    <row r="3269" spans="1:3" x14ac:dyDescent="0.3">
      <c r="A3269">
        <v>3245</v>
      </c>
      <c r="B3269">
        <v>3.4911900524780535</v>
      </c>
      <c r="C3269">
        <v>1.2299651448920645E-2</v>
      </c>
    </row>
    <row r="3270" spans="1:3" x14ac:dyDescent="0.3">
      <c r="A3270">
        <v>3246</v>
      </c>
      <c r="B3270">
        <v>3.4912480164938615</v>
      </c>
      <c r="C3270">
        <v>9.9783552941175024E-3</v>
      </c>
    </row>
    <row r="3271" spans="1:3" x14ac:dyDescent="0.3">
      <c r="A3271">
        <v>3247</v>
      </c>
      <c r="B3271">
        <v>3.4914219085412852</v>
      </c>
      <c r="C3271">
        <v>9.1987277263894107E-3</v>
      </c>
    </row>
    <row r="3272" spans="1:3" x14ac:dyDescent="0.3">
      <c r="A3272">
        <v>3248</v>
      </c>
      <c r="B3272">
        <v>3.4914798725570932</v>
      </c>
      <c r="C3272">
        <v>1.0754640189093223E-2</v>
      </c>
    </row>
    <row r="3273" spans="1:3" x14ac:dyDescent="0.3">
      <c r="A3273">
        <v>3249</v>
      </c>
      <c r="B3273">
        <v>3.4915378365729013</v>
      </c>
      <c r="C3273">
        <v>9.9486598427884765E-3</v>
      </c>
    </row>
    <row r="3274" spans="1:3" x14ac:dyDescent="0.3">
      <c r="A3274">
        <v>3250</v>
      </c>
      <c r="B3274">
        <v>3.4915958005887093</v>
      </c>
      <c r="C3274">
        <v>1.1096185559505756E-2</v>
      </c>
    </row>
    <row r="3275" spans="1:3" x14ac:dyDescent="0.3">
      <c r="A3275">
        <v>3251</v>
      </c>
      <c r="B3275">
        <v>3.4916537646045174</v>
      </c>
      <c r="C3275">
        <v>1.2052501917004133E-2</v>
      </c>
    </row>
    <row r="3276" spans="1:3" x14ac:dyDescent="0.3">
      <c r="A3276">
        <v>3252</v>
      </c>
      <c r="B3276">
        <v>3.4918276566519415</v>
      </c>
      <c r="C3276">
        <v>1.3181153020197733E-2</v>
      </c>
    </row>
    <row r="3277" spans="1:3" x14ac:dyDescent="0.3">
      <c r="A3277">
        <v>3253</v>
      </c>
      <c r="B3277">
        <v>3.4918856206677495</v>
      </c>
      <c r="C3277">
        <v>1.1766174863427015E-2</v>
      </c>
    </row>
    <row r="3278" spans="1:3" x14ac:dyDescent="0.3">
      <c r="A3278">
        <v>3254</v>
      </c>
      <c r="B3278">
        <v>3.4919435846835576</v>
      </c>
      <c r="C3278">
        <v>1.3279674647258322E-2</v>
      </c>
    </row>
    <row r="3279" spans="1:3" x14ac:dyDescent="0.3">
      <c r="A3279">
        <v>3255</v>
      </c>
      <c r="B3279">
        <v>3.4920015486993652</v>
      </c>
      <c r="C3279">
        <v>1.4510248364378864E-2</v>
      </c>
    </row>
    <row r="3280" spans="1:3" x14ac:dyDescent="0.3">
      <c r="A3280">
        <v>3256</v>
      </c>
      <c r="B3280">
        <v>3.4920595127151732</v>
      </c>
      <c r="C3280">
        <v>1.5291636814327436E-2</v>
      </c>
    </row>
    <row r="3281" spans="1:3" x14ac:dyDescent="0.3">
      <c r="A3281">
        <v>3257</v>
      </c>
      <c r="B3281">
        <v>3.4922334047625974</v>
      </c>
      <c r="C3281">
        <v>1.4689485730082108E-2</v>
      </c>
    </row>
    <row r="3282" spans="1:3" x14ac:dyDescent="0.3">
      <c r="A3282">
        <v>3258</v>
      </c>
      <c r="B3282">
        <v>3.4922913687784054</v>
      </c>
      <c r="C3282">
        <v>1.5944681322899168E-2</v>
      </c>
    </row>
    <row r="3283" spans="1:3" x14ac:dyDescent="0.3">
      <c r="A3283">
        <v>3259</v>
      </c>
      <c r="B3283">
        <v>3.4923493327942134</v>
      </c>
      <c r="C3283">
        <v>1.5086877871580917E-2</v>
      </c>
    </row>
    <row r="3284" spans="1:3" x14ac:dyDescent="0.3">
      <c r="A3284">
        <v>3260</v>
      </c>
      <c r="B3284">
        <v>3.4924072968100215</v>
      </c>
      <c r="C3284">
        <v>1.7150045686215254E-2</v>
      </c>
    </row>
    <row r="3285" spans="1:3" x14ac:dyDescent="0.3">
      <c r="A3285">
        <v>3261</v>
      </c>
      <c r="B3285">
        <v>3.4924652608258295</v>
      </c>
      <c r="C3285">
        <v>1.7772685802762034E-2</v>
      </c>
    </row>
    <row r="3286" spans="1:3" x14ac:dyDescent="0.3">
      <c r="A3286">
        <v>3262</v>
      </c>
      <c r="B3286">
        <v>3.4926391528732532</v>
      </c>
      <c r="C3286">
        <v>1.7125034259071636E-2</v>
      </c>
    </row>
    <row r="3287" spans="1:3" x14ac:dyDescent="0.3">
      <c r="A3287">
        <v>3263</v>
      </c>
      <c r="B3287">
        <v>3.4926971168890613</v>
      </c>
      <c r="C3287">
        <v>1.975379663185084E-2</v>
      </c>
    </row>
    <row r="3288" spans="1:3" x14ac:dyDescent="0.3">
      <c r="A3288">
        <v>3264</v>
      </c>
      <c r="B3288">
        <v>3.4927550809048693</v>
      </c>
      <c r="C3288">
        <v>2.0543775252525709E-2</v>
      </c>
    </row>
    <row r="3289" spans="1:3" x14ac:dyDescent="0.3">
      <c r="A3289">
        <v>3265</v>
      </c>
      <c r="B3289">
        <v>3.4928130449206773</v>
      </c>
      <c r="C3289">
        <v>1.577726905318233E-2</v>
      </c>
    </row>
    <row r="3290" spans="1:3" x14ac:dyDescent="0.3">
      <c r="A3290">
        <v>3266</v>
      </c>
      <c r="B3290">
        <v>3.4928710089364854</v>
      </c>
      <c r="C3290">
        <v>1.3611022840039677E-2</v>
      </c>
    </row>
    <row r="3291" spans="1:3" x14ac:dyDescent="0.3">
      <c r="A3291">
        <v>3267</v>
      </c>
      <c r="B3291">
        <v>3.4930449009839095</v>
      </c>
      <c r="C3291">
        <v>1.8224669024496709E-2</v>
      </c>
    </row>
    <row r="3292" spans="1:3" x14ac:dyDescent="0.3">
      <c r="A3292">
        <v>3268</v>
      </c>
      <c r="B3292">
        <v>3.4931028649997176</v>
      </c>
      <c r="C3292">
        <v>1.8697638051293985E-2</v>
      </c>
    </row>
    <row r="3293" spans="1:3" x14ac:dyDescent="0.3">
      <c r="A3293">
        <v>3269</v>
      </c>
      <c r="B3293">
        <v>3.4931608290155256</v>
      </c>
      <c r="C3293">
        <v>1.6069928261881472E-2</v>
      </c>
    </row>
    <row r="3294" spans="1:3" x14ac:dyDescent="0.3">
      <c r="A3294">
        <v>3270</v>
      </c>
      <c r="B3294">
        <v>3.4932187930313336</v>
      </c>
      <c r="C3294">
        <v>1.6915856352575531E-2</v>
      </c>
    </row>
    <row r="3295" spans="1:3" x14ac:dyDescent="0.3">
      <c r="A3295">
        <v>3271</v>
      </c>
      <c r="B3295">
        <v>3.4932767570471412</v>
      </c>
      <c r="C3295">
        <v>1.8585222754006203E-2</v>
      </c>
    </row>
    <row r="3296" spans="1:3" x14ac:dyDescent="0.3">
      <c r="A3296">
        <v>3272</v>
      </c>
      <c r="B3296">
        <v>3.4934506490945654</v>
      </c>
      <c r="C3296">
        <v>1.7832302514043441E-2</v>
      </c>
    </row>
    <row r="3297" spans="1:3" x14ac:dyDescent="0.3">
      <c r="A3297">
        <v>3273</v>
      </c>
      <c r="B3297">
        <v>3.4935086131103734</v>
      </c>
      <c r="C3297">
        <v>1.2718977520044028E-2</v>
      </c>
    </row>
    <row r="3298" spans="1:3" x14ac:dyDescent="0.3">
      <c r="A3298">
        <v>3274</v>
      </c>
      <c r="B3298">
        <v>3.4935665771261815</v>
      </c>
      <c r="C3298">
        <v>1.2060862568179509E-2</v>
      </c>
    </row>
    <row r="3299" spans="1:3" x14ac:dyDescent="0.3">
      <c r="A3299">
        <v>3275</v>
      </c>
      <c r="B3299">
        <v>3.4936245411419895</v>
      </c>
      <c r="C3299">
        <v>1.4932109985325681E-2</v>
      </c>
    </row>
    <row r="3300" spans="1:3" x14ac:dyDescent="0.3">
      <c r="A3300">
        <v>3276</v>
      </c>
      <c r="B3300">
        <v>3.4936825051577975</v>
      </c>
      <c r="C3300">
        <v>1.5507915920076165E-2</v>
      </c>
    </row>
    <row r="3301" spans="1:3" x14ac:dyDescent="0.3">
      <c r="A3301">
        <v>3277</v>
      </c>
      <c r="B3301">
        <v>3.4938563972052217</v>
      </c>
      <c r="C3301">
        <v>1.617761435343601E-2</v>
      </c>
    </row>
    <row r="3302" spans="1:3" x14ac:dyDescent="0.3">
      <c r="A3302">
        <v>3278</v>
      </c>
      <c r="B3302">
        <v>3.4939143612210293</v>
      </c>
      <c r="C3302">
        <v>1.6119650337628411E-2</v>
      </c>
    </row>
    <row r="3303" spans="1:3" x14ac:dyDescent="0.3">
      <c r="A3303">
        <v>3279</v>
      </c>
      <c r="B3303">
        <v>3.4939723252368373</v>
      </c>
      <c r="C3303">
        <v>1.1530374076107908E-2</v>
      </c>
    </row>
    <row r="3304" spans="1:3" x14ac:dyDescent="0.3">
      <c r="A3304">
        <v>3280</v>
      </c>
      <c r="B3304">
        <v>3.4940302892526454</v>
      </c>
      <c r="C3304">
        <v>1.2497742562504133E-2</v>
      </c>
    </row>
    <row r="3305" spans="1:3" x14ac:dyDescent="0.3">
      <c r="A3305">
        <v>3281</v>
      </c>
      <c r="B3305">
        <v>3.4943201093316856</v>
      </c>
      <c r="C3305">
        <v>1.2390521630793128E-2</v>
      </c>
    </row>
    <row r="3306" spans="1:3" x14ac:dyDescent="0.3">
      <c r="A3306">
        <v>3282</v>
      </c>
      <c r="B3306">
        <v>3.4943780733474936</v>
      </c>
      <c r="C3306">
        <v>9.4643407674985802E-3</v>
      </c>
    </row>
    <row r="3307" spans="1:3" x14ac:dyDescent="0.3">
      <c r="A3307">
        <v>3283</v>
      </c>
      <c r="B3307">
        <v>3.4944360373633017</v>
      </c>
      <c r="C3307">
        <v>1.090525981585122E-2</v>
      </c>
    </row>
    <row r="3308" spans="1:3" x14ac:dyDescent="0.3">
      <c r="A3308">
        <v>3284</v>
      </c>
      <c r="B3308">
        <v>3.4946678934265334</v>
      </c>
      <c r="C3308">
        <v>1.350346895508725E-2</v>
      </c>
    </row>
    <row r="3309" spans="1:3" x14ac:dyDescent="0.3">
      <c r="A3309">
        <v>3285</v>
      </c>
      <c r="B3309">
        <v>3.4947258574423414</v>
      </c>
      <c r="C3309">
        <v>1.3787701433614963E-2</v>
      </c>
    </row>
    <row r="3310" spans="1:3" x14ac:dyDescent="0.3">
      <c r="A3310">
        <v>3286</v>
      </c>
      <c r="B3310">
        <v>3.4947838214581495</v>
      </c>
      <c r="C3310">
        <v>1.6860277587894323E-2</v>
      </c>
    </row>
    <row r="3311" spans="1:3" x14ac:dyDescent="0.3">
      <c r="A3311">
        <v>3287</v>
      </c>
      <c r="B3311">
        <v>3.4948417854739575</v>
      </c>
      <c r="C3311">
        <v>1.5787662672935632E-2</v>
      </c>
    </row>
    <row r="3312" spans="1:3" x14ac:dyDescent="0.3">
      <c r="A3312">
        <v>3288</v>
      </c>
      <c r="B3312">
        <v>3.4948997494897656</v>
      </c>
      <c r="C3312">
        <v>1.6966239362387725E-2</v>
      </c>
    </row>
    <row r="3313" spans="1:3" x14ac:dyDescent="0.3">
      <c r="A3313">
        <v>3289</v>
      </c>
      <c r="B3313">
        <v>3.4950736415371897</v>
      </c>
      <c r="C3313">
        <v>1.6420684650155781E-2</v>
      </c>
    </row>
    <row r="3314" spans="1:3" x14ac:dyDescent="0.3">
      <c r="A3314">
        <v>3290</v>
      </c>
      <c r="B3314">
        <v>3.4951316055529977</v>
      </c>
      <c r="C3314">
        <v>1.7189837754003179E-2</v>
      </c>
    </row>
    <row r="3315" spans="1:3" x14ac:dyDescent="0.3">
      <c r="A3315">
        <v>3291</v>
      </c>
      <c r="B3315">
        <v>3.4951895695688053</v>
      </c>
      <c r="C3315">
        <v>1.7661523185123595E-2</v>
      </c>
    </row>
    <row r="3316" spans="1:3" x14ac:dyDescent="0.3">
      <c r="A3316">
        <v>3292</v>
      </c>
      <c r="B3316">
        <v>3.4952475335846134</v>
      </c>
      <c r="C3316">
        <v>1.8081956168340518E-2</v>
      </c>
    </row>
    <row r="3317" spans="1:3" x14ac:dyDescent="0.3">
      <c r="A3317">
        <v>3293</v>
      </c>
      <c r="B3317">
        <v>3.4953054976004214</v>
      </c>
      <c r="C3317">
        <v>2.0667639900183055E-2</v>
      </c>
    </row>
    <row r="3318" spans="1:3" x14ac:dyDescent="0.3">
      <c r="A3318">
        <v>3294</v>
      </c>
      <c r="B3318">
        <v>3.4954793896478455</v>
      </c>
      <c r="C3318">
        <v>1.9020548143841243E-2</v>
      </c>
    </row>
    <row r="3319" spans="1:3" x14ac:dyDescent="0.3">
      <c r="A3319">
        <v>3295</v>
      </c>
      <c r="B3319">
        <v>3.4955373536636536</v>
      </c>
      <c r="C3319">
        <v>1.824339819870735E-2</v>
      </c>
    </row>
    <row r="3320" spans="1:3" x14ac:dyDescent="0.3">
      <c r="A3320">
        <v>3296</v>
      </c>
      <c r="B3320">
        <v>3.4955953176794616</v>
      </c>
      <c r="C3320">
        <v>2.1538533769670742E-2</v>
      </c>
    </row>
    <row r="3321" spans="1:3" x14ac:dyDescent="0.3">
      <c r="A3321">
        <v>3297</v>
      </c>
      <c r="B3321">
        <v>3.4956532816952697</v>
      </c>
      <c r="C3321">
        <v>2.1480569753862699E-2</v>
      </c>
    </row>
    <row r="3322" spans="1:3" x14ac:dyDescent="0.3">
      <c r="A3322">
        <v>3298</v>
      </c>
      <c r="B3322">
        <v>3.4958851377585014</v>
      </c>
      <c r="C3322">
        <v>2.0056228199532455E-2</v>
      </c>
    </row>
    <row r="3323" spans="1:3" x14ac:dyDescent="0.3">
      <c r="A3323">
        <v>3299</v>
      </c>
      <c r="B3323">
        <v>3.4959431017743094</v>
      </c>
      <c r="C3323">
        <v>2.0184888720338634E-2</v>
      </c>
    </row>
    <row r="3324" spans="1:3" x14ac:dyDescent="0.3">
      <c r="A3324">
        <v>3300</v>
      </c>
      <c r="B3324">
        <v>3.4960010657901175</v>
      </c>
      <c r="C3324">
        <v>2.0334632174310752E-2</v>
      </c>
    </row>
    <row r="3325" spans="1:3" x14ac:dyDescent="0.3">
      <c r="A3325">
        <v>3301</v>
      </c>
      <c r="B3325">
        <v>3.4960590298059255</v>
      </c>
      <c r="C3325">
        <v>2.1233220668188224E-2</v>
      </c>
    </row>
    <row r="3326" spans="1:3" x14ac:dyDescent="0.3">
      <c r="A3326">
        <v>3302</v>
      </c>
      <c r="B3326">
        <v>3.4961169938217336</v>
      </c>
      <c r="C3326">
        <v>2.4655972106647717E-2</v>
      </c>
    </row>
    <row r="3327" spans="1:3" x14ac:dyDescent="0.3">
      <c r="A3327">
        <v>3303</v>
      </c>
      <c r="B3327">
        <v>3.4962908858691577</v>
      </c>
      <c r="C3327">
        <v>2.1615933614750116E-2</v>
      </c>
    </row>
    <row r="3328" spans="1:3" x14ac:dyDescent="0.3">
      <c r="A3328">
        <v>3304</v>
      </c>
      <c r="B3328">
        <v>3.4963488498849657</v>
      </c>
      <c r="C3328">
        <v>2.4163503856050372E-2</v>
      </c>
    </row>
    <row r="3329" spans="1:3" x14ac:dyDescent="0.3">
      <c r="A3329">
        <v>3305</v>
      </c>
      <c r="B3329">
        <v>3.4964068139007733</v>
      </c>
      <c r="C3329">
        <v>2.594742133437844E-2</v>
      </c>
    </row>
    <row r="3330" spans="1:3" x14ac:dyDescent="0.3">
      <c r="A3330">
        <v>3306</v>
      </c>
      <c r="B3330">
        <v>3.4964647779165814</v>
      </c>
      <c r="C3330">
        <v>2.387724216615883E-2</v>
      </c>
    </row>
    <row r="3331" spans="1:3" x14ac:dyDescent="0.3">
      <c r="A3331">
        <v>3307</v>
      </c>
      <c r="B3331">
        <v>3.4965227419323894</v>
      </c>
      <c r="C3331">
        <v>2.3579387500596294E-2</v>
      </c>
    </row>
    <row r="3332" spans="1:3" x14ac:dyDescent="0.3">
      <c r="A3332">
        <v>3308</v>
      </c>
      <c r="B3332">
        <v>3.4966966339798136</v>
      </c>
      <c r="C3332">
        <v>2.9717604440218093E-2</v>
      </c>
    </row>
    <row r="3333" spans="1:3" x14ac:dyDescent="0.3">
      <c r="A3333">
        <v>3309</v>
      </c>
      <c r="B3333">
        <v>3.4967545979956216</v>
      </c>
      <c r="C3333">
        <v>2.898840788174839E-2</v>
      </c>
    </row>
    <row r="3334" spans="1:3" x14ac:dyDescent="0.3">
      <c r="A3334">
        <v>3310</v>
      </c>
      <c r="B3334">
        <v>3.4968125620114296</v>
      </c>
      <c r="C3334">
        <v>2.8484969758846734E-2</v>
      </c>
    </row>
    <row r="3335" spans="1:3" x14ac:dyDescent="0.3">
      <c r="A3335">
        <v>3311</v>
      </c>
      <c r="B3335">
        <v>3.4968705260272377</v>
      </c>
      <c r="C3335">
        <v>3.393087435617792E-2</v>
      </c>
    </row>
    <row r="3336" spans="1:3" x14ac:dyDescent="0.3">
      <c r="A3336">
        <v>3312</v>
      </c>
      <c r="B3336">
        <v>3.4969284900430457</v>
      </c>
      <c r="C3336">
        <v>2.9109520335047989E-2</v>
      </c>
    </row>
    <row r="3337" spans="1:3" x14ac:dyDescent="0.3">
      <c r="A3337">
        <v>3313</v>
      </c>
      <c r="B3337">
        <v>3.4971023820904694</v>
      </c>
      <c r="C3337">
        <v>2.8013721172979178E-2</v>
      </c>
    </row>
    <row r="3338" spans="1:3" x14ac:dyDescent="0.3">
      <c r="A3338">
        <v>3314</v>
      </c>
      <c r="B3338">
        <v>3.4971603461062775</v>
      </c>
      <c r="C3338">
        <v>2.779889000597402E-2</v>
      </c>
    </row>
    <row r="3339" spans="1:3" x14ac:dyDescent="0.3">
      <c r="A3339">
        <v>3315</v>
      </c>
      <c r="B3339">
        <v>3.4972183101220855</v>
      </c>
      <c r="C3339">
        <v>2.53393728889999E-2</v>
      </c>
    </row>
    <row r="3340" spans="1:3" x14ac:dyDescent="0.3">
      <c r="A3340">
        <v>3316</v>
      </c>
      <c r="B3340">
        <v>3.4972762741378935</v>
      </c>
      <c r="C3340">
        <v>2.6467592100124726E-2</v>
      </c>
    </row>
    <row r="3341" spans="1:3" x14ac:dyDescent="0.3">
      <c r="A3341">
        <v>3317</v>
      </c>
      <c r="B3341">
        <v>3.4973342381537016</v>
      </c>
      <c r="C3341">
        <v>2.7736496137973798E-2</v>
      </c>
    </row>
    <row r="3342" spans="1:3" x14ac:dyDescent="0.3">
      <c r="A3342">
        <v>3318</v>
      </c>
      <c r="B3342">
        <v>3.4975081302011257</v>
      </c>
      <c r="C3342">
        <v>2.7640376569236125E-2</v>
      </c>
    </row>
    <row r="3343" spans="1:3" x14ac:dyDescent="0.3">
      <c r="A3343">
        <v>3319</v>
      </c>
      <c r="B3343">
        <v>3.4975660942169338</v>
      </c>
      <c r="C3343">
        <v>2.7582412553428082E-2</v>
      </c>
    </row>
    <row r="3344" spans="1:3" x14ac:dyDescent="0.3">
      <c r="A3344">
        <v>3320</v>
      </c>
      <c r="B3344">
        <v>3.4976240582327418</v>
      </c>
      <c r="C3344">
        <v>2.8923268755111309E-2</v>
      </c>
    </row>
    <row r="3345" spans="1:3" x14ac:dyDescent="0.3">
      <c r="A3345">
        <v>3321</v>
      </c>
      <c r="B3345">
        <v>3.4976820222485494</v>
      </c>
      <c r="C3345">
        <v>2.886530473930371E-2</v>
      </c>
    </row>
    <row r="3346" spans="1:3" x14ac:dyDescent="0.3">
      <c r="A3346">
        <v>3322</v>
      </c>
      <c r="B3346">
        <v>3.4977399862643574</v>
      </c>
      <c r="C3346">
        <v>2.5988276205357153E-2</v>
      </c>
    </row>
    <row r="3347" spans="1:3" x14ac:dyDescent="0.3">
      <c r="A3347">
        <v>3323</v>
      </c>
      <c r="B3347">
        <v>3.4979138783117816</v>
      </c>
      <c r="C3347">
        <v>2.8868515226266211E-2</v>
      </c>
    </row>
    <row r="3348" spans="1:3" x14ac:dyDescent="0.3">
      <c r="A3348">
        <v>3324</v>
      </c>
      <c r="B3348">
        <v>3.4979718423275896</v>
      </c>
      <c r="C3348">
        <v>2.7072964709255576E-2</v>
      </c>
    </row>
    <row r="3349" spans="1:3" x14ac:dyDescent="0.3">
      <c r="A3349">
        <v>3325</v>
      </c>
      <c r="B3349">
        <v>3.4980298063433977</v>
      </c>
      <c r="C3349">
        <v>2.5089471458556112E-2</v>
      </c>
    </row>
    <row r="3350" spans="1:3" x14ac:dyDescent="0.3">
      <c r="A3350">
        <v>3326</v>
      </c>
      <c r="B3350">
        <v>3.4980877703592057</v>
      </c>
      <c r="C3350">
        <v>2.6122649533675268E-2</v>
      </c>
    </row>
    <row r="3351" spans="1:3" x14ac:dyDescent="0.3">
      <c r="A3351">
        <v>3327</v>
      </c>
      <c r="B3351">
        <v>3.4981457343750137</v>
      </c>
      <c r="C3351">
        <v>2.451754740293266E-2</v>
      </c>
    </row>
    <row r="3352" spans="1:3" x14ac:dyDescent="0.3">
      <c r="A3352">
        <v>3328</v>
      </c>
      <c r="B3352">
        <v>3.4983196264224374</v>
      </c>
      <c r="C3352">
        <v>2.4311065882867577E-2</v>
      </c>
    </row>
    <row r="3353" spans="1:3" x14ac:dyDescent="0.3">
      <c r="A3353">
        <v>3329</v>
      </c>
      <c r="B3353">
        <v>3.4983775904382455</v>
      </c>
      <c r="C3353">
        <v>2.9570504631446948E-2</v>
      </c>
    </row>
    <row r="3354" spans="1:3" x14ac:dyDescent="0.3">
      <c r="A3354">
        <v>3330</v>
      </c>
      <c r="B3354">
        <v>3.4984355544540535</v>
      </c>
      <c r="C3354">
        <v>2.5641058690240026E-2</v>
      </c>
    </row>
    <row r="3355" spans="1:3" x14ac:dyDescent="0.3">
      <c r="A3355">
        <v>3331</v>
      </c>
      <c r="B3355">
        <v>3.4984935184698616</v>
      </c>
      <c r="C3355">
        <v>2.4064164541223843E-2</v>
      </c>
    </row>
    <row r="3356" spans="1:3" x14ac:dyDescent="0.3">
      <c r="A3356">
        <v>3332</v>
      </c>
      <c r="B3356">
        <v>3.4985514824856696</v>
      </c>
      <c r="C3356">
        <v>2.2332752558101632E-2</v>
      </c>
    </row>
    <row r="3357" spans="1:3" x14ac:dyDescent="0.3">
      <c r="A3357">
        <v>3333</v>
      </c>
      <c r="B3357">
        <v>3.4987253745330937</v>
      </c>
      <c r="C3357">
        <v>2.3841435311009906E-2</v>
      </c>
    </row>
    <row r="3358" spans="1:3" x14ac:dyDescent="0.3">
      <c r="A3358">
        <v>3334</v>
      </c>
      <c r="B3358">
        <v>3.4987833385489018</v>
      </c>
      <c r="C3358">
        <v>2.4213518768004594E-2</v>
      </c>
    </row>
    <row r="3359" spans="1:3" x14ac:dyDescent="0.3">
      <c r="A3359">
        <v>3335</v>
      </c>
      <c r="B3359">
        <v>3.4988413025647098</v>
      </c>
      <c r="C3359">
        <v>2.4108661170906043E-2</v>
      </c>
    </row>
    <row r="3360" spans="1:3" x14ac:dyDescent="0.3">
      <c r="A3360">
        <v>3336</v>
      </c>
      <c r="B3360">
        <v>3.4988992665805179</v>
      </c>
      <c r="C3360">
        <v>2.5958818515022131E-2</v>
      </c>
    </row>
    <row r="3361" spans="1:3" x14ac:dyDescent="0.3">
      <c r="A3361">
        <v>3337</v>
      </c>
      <c r="B3361">
        <v>3.4989572305963255</v>
      </c>
      <c r="C3361">
        <v>2.5893072675872819E-2</v>
      </c>
    </row>
    <row r="3362" spans="1:3" x14ac:dyDescent="0.3">
      <c r="A3362">
        <v>3338</v>
      </c>
      <c r="B3362">
        <v>3.4991311226437496</v>
      </c>
      <c r="C3362">
        <v>2.474665288612643E-2</v>
      </c>
    </row>
    <row r="3363" spans="1:3" x14ac:dyDescent="0.3">
      <c r="A3363">
        <v>3339</v>
      </c>
      <c r="B3363">
        <v>3.4991890866595576</v>
      </c>
      <c r="C3363">
        <v>2.5369297535431379E-2</v>
      </c>
    </row>
    <row r="3364" spans="1:3" x14ac:dyDescent="0.3">
      <c r="A3364">
        <v>3340</v>
      </c>
      <c r="B3364">
        <v>3.4992470506753657</v>
      </c>
      <c r="C3364">
        <v>2.5906640431748063E-2</v>
      </c>
    </row>
    <row r="3365" spans="1:3" x14ac:dyDescent="0.3">
      <c r="A3365">
        <v>3341</v>
      </c>
      <c r="B3365">
        <v>3.4993050146911737</v>
      </c>
      <c r="C3365">
        <v>2.4637750465776431E-2</v>
      </c>
    </row>
    <row r="3366" spans="1:3" x14ac:dyDescent="0.3">
      <c r="A3366">
        <v>3342</v>
      </c>
      <c r="B3366">
        <v>3.4995948347702135</v>
      </c>
      <c r="C3366">
        <v>2.5596440927649233E-2</v>
      </c>
    </row>
    <row r="3367" spans="1:3" x14ac:dyDescent="0.3">
      <c r="A3367">
        <v>3343</v>
      </c>
      <c r="B3367">
        <v>3.4996527987860215</v>
      </c>
      <c r="C3367">
        <v>2.4217177335024154E-2</v>
      </c>
    </row>
    <row r="3368" spans="1:3" x14ac:dyDescent="0.3">
      <c r="A3368">
        <v>3344</v>
      </c>
      <c r="B3368">
        <v>3.4997107628018296</v>
      </c>
      <c r="C3368">
        <v>2.6499241039834587E-2</v>
      </c>
    </row>
    <row r="3369" spans="1:3" x14ac:dyDescent="0.3">
      <c r="A3369">
        <v>3345</v>
      </c>
      <c r="B3369">
        <v>3.4997687268176376</v>
      </c>
      <c r="C3369">
        <v>2.5682959613915646E-2</v>
      </c>
    </row>
    <row r="3370" spans="1:3" x14ac:dyDescent="0.3">
      <c r="A3370">
        <v>3346</v>
      </c>
      <c r="B3370">
        <v>3.4999426188650617</v>
      </c>
      <c r="C3370">
        <v>2.5910390189358257E-2</v>
      </c>
    </row>
    <row r="3371" spans="1:3" x14ac:dyDescent="0.3">
      <c r="A3371">
        <v>3347</v>
      </c>
      <c r="B3371">
        <v>3.5000005828808698</v>
      </c>
      <c r="C3371">
        <v>2.7673131840800558E-2</v>
      </c>
    </row>
    <row r="3372" spans="1:3" x14ac:dyDescent="0.3">
      <c r="A3372">
        <v>3348</v>
      </c>
      <c r="B3372">
        <v>3.5000585468966778</v>
      </c>
      <c r="C3372">
        <v>2.7615167824992515E-2</v>
      </c>
    </row>
    <row r="3373" spans="1:3" x14ac:dyDescent="0.3">
      <c r="A3373">
        <v>3349</v>
      </c>
      <c r="B3373">
        <v>3.5001165109124859</v>
      </c>
      <c r="C3373">
        <v>2.9762792969976193E-2</v>
      </c>
    </row>
    <row r="3374" spans="1:3" x14ac:dyDescent="0.3">
      <c r="A3374">
        <v>3350</v>
      </c>
      <c r="B3374">
        <v>3.5001744749282935</v>
      </c>
      <c r="C3374">
        <v>2.7629366639910558E-2</v>
      </c>
    </row>
    <row r="3375" spans="1:3" x14ac:dyDescent="0.3">
      <c r="A3375">
        <v>3351</v>
      </c>
      <c r="B3375">
        <v>3.5003483669757176</v>
      </c>
      <c r="C3375">
        <v>2.5936620210680328E-2</v>
      </c>
    </row>
    <row r="3376" spans="1:3" x14ac:dyDescent="0.3">
      <c r="A3376">
        <v>3352</v>
      </c>
      <c r="B3376">
        <v>3.5004063309915256</v>
      </c>
      <c r="C3376">
        <v>2.3926167828544287E-2</v>
      </c>
    </row>
    <row r="3377" spans="1:3" x14ac:dyDescent="0.3">
      <c r="A3377">
        <v>3353</v>
      </c>
      <c r="B3377">
        <v>3.5004642950073337</v>
      </c>
      <c r="C3377">
        <v>2.5129838679146754E-2</v>
      </c>
    </row>
    <row r="3378" spans="1:3" x14ac:dyDescent="0.3">
      <c r="A3378">
        <v>3354</v>
      </c>
      <c r="B3378">
        <v>3.5005222590231417</v>
      </c>
      <c r="C3378">
        <v>2.4748063302416856E-2</v>
      </c>
    </row>
    <row r="3379" spans="1:3" x14ac:dyDescent="0.3">
      <c r="A3379">
        <v>3355</v>
      </c>
      <c r="B3379">
        <v>3.5005802230389498</v>
      </c>
      <c r="C3379">
        <v>2.5733202719474768E-2</v>
      </c>
    </row>
    <row r="3380" spans="1:3" x14ac:dyDescent="0.3">
      <c r="A3380">
        <v>3356</v>
      </c>
      <c r="B3380">
        <v>3.5007541150863739</v>
      </c>
      <c r="C3380">
        <v>2.2953341486808831E-2</v>
      </c>
    </row>
    <row r="3381" spans="1:3" x14ac:dyDescent="0.3">
      <c r="A3381">
        <v>3357</v>
      </c>
      <c r="B3381">
        <v>3.5008120791021815</v>
      </c>
      <c r="C3381">
        <v>2.1561722561093344E-2</v>
      </c>
    </row>
    <row r="3382" spans="1:3" x14ac:dyDescent="0.3">
      <c r="A3382">
        <v>3358</v>
      </c>
      <c r="B3382">
        <v>3.5008700431179895</v>
      </c>
      <c r="C3382">
        <v>2.4122904765184305E-2</v>
      </c>
    </row>
    <row r="3383" spans="1:3" x14ac:dyDescent="0.3">
      <c r="A3383">
        <v>3359</v>
      </c>
      <c r="B3383">
        <v>3.5009280071337976</v>
      </c>
      <c r="C3383">
        <v>2.0172139551955848E-2</v>
      </c>
    </row>
    <row r="3384" spans="1:3" x14ac:dyDescent="0.3">
      <c r="A3384">
        <v>3360</v>
      </c>
      <c r="B3384">
        <v>3.5009859711496056</v>
      </c>
      <c r="C3384">
        <v>1.9526382591410485E-2</v>
      </c>
    </row>
    <row r="3385" spans="1:3" x14ac:dyDescent="0.3">
      <c r="A3385">
        <v>3361</v>
      </c>
      <c r="B3385">
        <v>3.5011598631970298</v>
      </c>
      <c r="C3385">
        <v>1.9521447931793556E-2</v>
      </c>
    </row>
    <row r="3386" spans="1:3" x14ac:dyDescent="0.3">
      <c r="A3386">
        <v>3362</v>
      </c>
      <c r="B3386">
        <v>3.5012178272128378</v>
      </c>
      <c r="C3386">
        <v>1.6847109675564909E-2</v>
      </c>
    </row>
    <row r="3387" spans="1:3" x14ac:dyDescent="0.3">
      <c r="A3387">
        <v>3363</v>
      </c>
      <c r="B3387">
        <v>3.5012757912286459</v>
      </c>
      <c r="C3387">
        <v>1.8330406441913194E-2</v>
      </c>
    </row>
    <row r="3388" spans="1:3" x14ac:dyDescent="0.3">
      <c r="A3388">
        <v>3364</v>
      </c>
      <c r="B3388">
        <v>3.5013337552444539</v>
      </c>
      <c r="C3388">
        <v>1.9225756008065975E-2</v>
      </c>
    </row>
    <row r="3389" spans="1:3" x14ac:dyDescent="0.3">
      <c r="A3389">
        <v>3365</v>
      </c>
      <c r="B3389">
        <v>3.5013917192602619</v>
      </c>
      <c r="C3389">
        <v>1.9555337515021254E-2</v>
      </c>
    </row>
    <row r="3390" spans="1:3" x14ac:dyDescent="0.3">
      <c r="A3390">
        <v>3366</v>
      </c>
      <c r="B3390">
        <v>3.5016235753234937</v>
      </c>
      <c r="C3390">
        <v>2.2706326429858148E-2</v>
      </c>
    </row>
    <row r="3391" spans="1:3" x14ac:dyDescent="0.3">
      <c r="A3391">
        <v>3367</v>
      </c>
      <c r="B3391">
        <v>3.5016815393393017</v>
      </c>
      <c r="C3391">
        <v>2.2141637387102175E-2</v>
      </c>
    </row>
    <row r="3392" spans="1:3" x14ac:dyDescent="0.3">
      <c r="A3392">
        <v>3368</v>
      </c>
      <c r="B3392">
        <v>3.5017395033551098</v>
      </c>
      <c r="C3392">
        <v>2.3568393469523663E-2</v>
      </c>
    </row>
    <row r="3393" spans="1:3" x14ac:dyDescent="0.3">
      <c r="A3393">
        <v>3369</v>
      </c>
      <c r="B3393">
        <v>3.5017974673709178</v>
      </c>
      <c r="C3393">
        <v>2.5544956566655674E-2</v>
      </c>
    </row>
    <row r="3394" spans="1:3" x14ac:dyDescent="0.3">
      <c r="A3394">
        <v>3370</v>
      </c>
      <c r="B3394">
        <v>3.5019713594183419</v>
      </c>
      <c r="C3394">
        <v>2.5070492820673085E-2</v>
      </c>
    </row>
    <row r="3395" spans="1:3" x14ac:dyDescent="0.3">
      <c r="A3395">
        <v>3371</v>
      </c>
      <c r="B3395">
        <v>3.50202932343415</v>
      </c>
      <c r="C3395">
        <v>2.5546448342308903E-2</v>
      </c>
    </row>
    <row r="3396" spans="1:3" x14ac:dyDescent="0.3">
      <c r="A3396">
        <v>3372</v>
      </c>
      <c r="B3396">
        <v>3.5020872874499576</v>
      </c>
      <c r="C3396">
        <v>2.5715265924715514E-2</v>
      </c>
    </row>
    <row r="3397" spans="1:3" x14ac:dyDescent="0.3">
      <c r="A3397">
        <v>3373</v>
      </c>
      <c r="B3397">
        <v>3.5021452514657656</v>
      </c>
      <c r="C3397">
        <v>2.5041107554063302E-2</v>
      </c>
    </row>
    <row r="3398" spans="1:3" x14ac:dyDescent="0.3">
      <c r="A3398">
        <v>3374</v>
      </c>
      <c r="B3398">
        <v>3.5022032154815737</v>
      </c>
      <c r="C3398">
        <v>2.6366424531317989E-2</v>
      </c>
    </row>
    <row r="3399" spans="1:3" x14ac:dyDescent="0.3">
      <c r="A3399">
        <v>3375</v>
      </c>
      <c r="B3399">
        <v>3.5023771075289978</v>
      </c>
      <c r="C3399">
        <v>2.5567124232078964E-2</v>
      </c>
    </row>
    <row r="3400" spans="1:3" x14ac:dyDescent="0.3">
      <c r="A3400">
        <v>3376</v>
      </c>
      <c r="B3400">
        <v>3.5024350715448058</v>
      </c>
      <c r="C3400">
        <v>2.6511180310495153E-2</v>
      </c>
    </row>
    <row r="3401" spans="1:3" x14ac:dyDescent="0.3">
      <c r="A3401">
        <v>3377</v>
      </c>
      <c r="B3401">
        <v>3.5024930355606139</v>
      </c>
      <c r="C3401">
        <v>2.3225377560654792E-2</v>
      </c>
    </row>
    <row r="3402" spans="1:3" x14ac:dyDescent="0.3">
      <c r="A3402">
        <v>3378</v>
      </c>
      <c r="B3402">
        <v>3.5025509995764219</v>
      </c>
      <c r="C3402">
        <v>2.352193227870103E-2</v>
      </c>
    </row>
    <row r="3403" spans="1:3" x14ac:dyDescent="0.3">
      <c r="A3403">
        <v>3379</v>
      </c>
      <c r="B3403">
        <v>3.50260896359223</v>
      </c>
      <c r="C3403">
        <v>2.2339899140941366E-2</v>
      </c>
    </row>
    <row r="3404" spans="1:3" x14ac:dyDescent="0.3">
      <c r="A3404">
        <v>3380</v>
      </c>
      <c r="B3404">
        <v>3.5027828556396536</v>
      </c>
      <c r="C3404">
        <v>2.2442113822748855E-2</v>
      </c>
    </row>
    <row r="3405" spans="1:3" x14ac:dyDescent="0.3">
      <c r="A3405">
        <v>3381</v>
      </c>
      <c r="B3405">
        <v>3.5028408196554617</v>
      </c>
      <c r="C3405">
        <v>2.2083405309315296E-2</v>
      </c>
    </row>
    <row r="3406" spans="1:3" x14ac:dyDescent="0.3">
      <c r="A3406">
        <v>3382</v>
      </c>
      <c r="B3406">
        <v>3.5028987836712697</v>
      </c>
      <c r="C3406">
        <v>2.3477975850991317E-2</v>
      </c>
    </row>
    <row r="3407" spans="1:3" x14ac:dyDescent="0.3">
      <c r="A3407">
        <v>3383</v>
      </c>
      <c r="B3407">
        <v>3.5029567476870778</v>
      </c>
      <c r="C3407">
        <v>2.5193479254915108E-2</v>
      </c>
    </row>
    <row r="3408" spans="1:3" x14ac:dyDescent="0.3">
      <c r="A3408">
        <v>3384</v>
      </c>
      <c r="B3408">
        <v>3.5030147117028858</v>
      </c>
      <c r="C3408">
        <v>2.4628076053867964E-2</v>
      </c>
    </row>
    <row r="3409" spans="1:3" x14ac:dyDescent="0.3">
      <c r="A3409">
        <v>3385</v>
      </c>
      <c r="B3409">
        <v>3.503246567766118</v>
      </c>
      <c r="C3409">
        <v>2.5227903582366817E-2</v>
      </c>
    </row>
    <row r="3410" spans="1:3" x14ac:dyDescent="0.3">
      <c r="A3410">
        <v>3386</v>
      </c>
      <c r="B3410">
        <v>3.5033045317819256</v>
      </c>
      <c r="C3410">
        <v>2.7893280228246997E-2</v>
      </c>
    </row>
    <row r="3411" spans="1:3" x14ac:dyDescent="0.3">
      <c r="A3411">
        <v>3387</v>
      </c>
      <c r="B3411">
        <v>3.5033624957977336</v>
      </c>
      <c r="C3411">
        <v>2.871763050588072E-2</v>
      </c>
    </row>
    <row r="3412" spans="1:3" x14ac:dyDescent="0.3">
      <c r="A3412">
        <v>3388</v>
      </c>
      <c r="B3412">
        <v>3.5034204598135417</v>
      </c>
      <c r="C3412">
        <v>3.1207146423254173E-2</v>
      </c>
    </row>
    <row r="3413" spans="1:3" x14ac:dyDescent="0.3">
      <c r="A3413">
        <v>3389</v>
      </c>
      <c r="B3413">
        <v>3.5035943518609658</v>
      </c>
      <c r="C3413">
        <v>3.0393656517009315E-2</v>
      </c>
    </row>
    <row r="3414" spans="1:3" x14ac:dyDescent="0.3">
      <c r="A3414">
        <v>3390</v>
      </c>
      <c r="B3414">
        <v>3.5036523158767738</v>
      </c>
      <c r="C3414">
        <v>3.092075823440954E-2</v>
      </c>
    </row>
    <row r="3415" spans="1:3" x14ac:dyDescent="0.3">
      <c r="A3415">
        <v>3391</v>
      </c>
      <c r="B3415">
        <v>3.5037102798925819</v>
      </c>
      <c r="C3415">
        <v>3.1616759183971332E-2</v>
      </c>
    </row>
    <row r="3416" spans="1:3" x14ac:dyDescent="0.3">
      <c r="A3416">
        <v>3392</v>
      </c>
      <c r="B3416">
        <v>3.5037682439083899</v>
      </c>
      <c r="C3416">
        <v>3.2469409292009477E-2</v>
      </c>
    </row>
    <row r="3417" spans="1:3" x14ac:dyDescent="0.3">
      <c r="A3417">
        <v>3393</v>
      </c>
      <c r="B3417">
        <v>3.503826207924198</v>
      </c>
      <c r="C3417">
        <v>3.2993490230216249E-2</v>
      </c>
    </row>
    <row r="3418" spans="1:3" x14ac:dyDescent="0.3">
      <c r="A3418">
        <v>3394</v>
      </c>
      <c r="B3418">
        <v>3.5040000999716217</v>
      </c>
      <c r="C3418">
        <v>3.3389523637065821E-2</v>
      </c>
    </row>
    <row r="3419" spans="1:3" x14ac:dyDescent="0.3">
      <c r="A3419">
        <v>3395</v>
      </c>
      <c r="B3419">
        <v>3.5040580639874297</v>
      </c>
      <c r="C3419">
        <v>3.671173983173448E-2</v>
      </c>
    </row>
    <row r="3420" spans="1:3" x14ac:dyDescent="0.3">
      <c r="A3420">
        <v>3396</v>
      </c>
      <c r="B3420">
        <v>3.5041160280032377</v>
      </c>
      <c r="C3420">
        <v>3.8035657956597468E-2</v>
      </c>
    </row>
    <row r="3421" spans="1:3" x14ac:dyDescent="0.3">
      <c r="A3421">
        <v>3397</v>
      </c>
      <c r="B3421">
        <v>3.5041739920190458</v>
      </c>
      <c r="C3421">
        <v>3.8340224262608302E-2</v>
      </c>
    </row>
    <row r="3422" spans="1:3" x14ac:dyDescent="0.3">
      <c r="A3422">
        <v>3398</v>
      </c>
      <c r="B3422">
        <v>3.5042319560348538</v>
      </c>
      <c r="C3422">
        <v>3.527571236513749E-2</v>
      </c>
    </row>
    <row r="3423" spans="1:3" x14ac:dyDescent="0.3">
      <c r="A3423">
        <v>3399</v>
      </c>
      <c r="B3423">
        <v>3.504405848082278</v>
      </c>
      <c r="C3423">
        <v>3.0448690428474645E-2</v>
      </c>
    </row>
    <row r="3424" spans="1:3" x14ac:dyDescent="0.3">
      <c r="A3424">
        <v>3400</v>
      </c>
      <c r="B3424">
        <v>3.504463812098086</v>
      </c>
      <c r="C3424">
        <v>2.9038793404471352E-2</v>
      </c>
    </row>
    <row r="3425" spans="1:3" x14ac:dyDescent="0.3">
      <c r="A3425">
        <v>3401</v>
      </c>
      <c r="B3425">
        <v>3.504521776113894</v>
      </c>
      <c r="C3425">
        <v>2.7784067355229869E-2</v>
      </c>
    </row>
    <row r="3426" spans="1:3" x14ac:dyDescent="0.3">
      <c r="A3426">
        <v>3402</v>
      </c>
      <c r="B3426">
        <v>3.5045797401297016</v>
      </c>
      <c r="C3426">
        <v>2.6621906354819203E-2</v>
      </c>
    </row>
    <row r="3427" spans="1:3" x14ac:dyDescent="0.3">
      <c r="A3427">
        <v>3403</v>
      </c>
      <c r="B3427">
        <v>3.5046377041455097</v>
      </c>
      <c r="C3427">
        <v>3.8091893688559697E-2</v>
      </c>
    </row>
    <row r="3428" spans="1:3" x14ac:dyDescent="0.3">
      <c r="A3428">
        <v>3404</v>
      </c>
      <c r="B3428">
        <v>3.5048115961929338</v>
      </c>
      <c r="C3428">
        <v>4.359870688672185E-2</v>
      </c>
    </row>
    <row r="3429" spans="1:3" x14ac:dyDescent="0.3">
      <c r="A3429">
        <v>3405</v>
      </c>
      <c r="B3429">
        <v>3.5048695602087419</v>
      </c>
      <c r="C3429">
        <v>4.4285800930496055E-2</v>
      </c>
    </row>
    <row r="3430" spans="1:3" x14ac:dyDescent="0.3">
      <c r="A3430">
        <v>3406</v>
      </c>
      <c r="B3430">
        <v>3.5049275242245499</v>
      </c>
      <c r="C3430">
        <v>4.5640791133006786E-2</v>
      </c>
    </row>
    <row r="3431" spans="1:3" x14ac:dyDescent="0.3">
      <c r="A3431">
        <v>3407</v>
      </c>
      <c r="B3431">
        <v>3.5049854882403579</v>
      </c>
      <c r="C3431">
        <v>4.7264046284780648E-2</v>
      </c>
    </row>
    <row r="3432" spans="1:3" x14ac:dyDescent="0.3">
      <c r="A3432">
        <v>3408</v>
      </c>
      <c r="B3432">
        <v>3.505043452256166</v>
      </c>
      <c r="C3432">
        <v>4.9226385149074847E-2</v>
      </c>
    </row>
    <row r="3433" spans="1:3" x14ac:dyDescent="0.3">
      <c r="A3433">
        <v>3409</v>
      </c>
      <c r="B3433">
        <v>3.5052173443035897</v>
      </c>
      <c r="C3433">
        <v>5.0396978582645691E-2</v>
      </c>
    </row>
    <row r="3434" spans="1:3" x14ac:dyDescent="0.3">
      <c r="A3434">
        <v>3410</v>
      </c>
      <c r="B3434">
        <v>3.5052753083193977</v>
      </c>
      <c r="C3434">
        <v>5.3229263862550003E-2</v>
      </c>
    </row>
    <row r="3435" spans="1:3" x14ac:dyDescent="0.3">
      <c r="A3435">
        <v>3411</v>
      </c>
      <c r="B3435">
        <v>3.5053332723352058</v>
      </c>
      <c r="C3435">
        <v>5.3552818771700927E-2</v>
      </c>
    </row>
    <row r="3436" spans="1:3" x14ac:dyDescent="0.3">
      <c r="A3436">
        <v>3412</v>
      </c>
      <c r="B3436">
        <v>3.5053912363510138</v>
      </c>
      <c r="C3436">
        <v>5.161521574731065E-2</v>
      </c>
    </row>
    <row r="3437" spans="1:3" x14ac:dyDescent="0.3">
      <c r="A3437">
        <v>3413</v>
      </c>
      <c r="B3437">
        <v>3.5054492003668218</v>
      </c>
      <c r="C3437">
        <v>5.3106980452215513E-2</v>
      </c>
    </row>
    <row r="3438" spans="1:3" x14ac:dyDescent="0.3">
      <c r="A3438">
        <v>3414</v>
      </c>
      <c r="B3438">
        <v>3.505623092414246</v>
      </c>
      <c r="C3438">
        <v>5.2337415824649014E-2</v>
      </c>
    </row>
    <row r="3439" spans="1:3" x14ac:dyDescent="0.3">
      <c r="A3439">
        <v>3415</v>
      </c>
      <c r="B3439">
        <v>3.505681056430054</v>
      </c>
      <c r="C3439">
        <v>5.009031532546393E-2</v>
      </c>
    </row>
    <row r="3440" spans="1:3" x14ac:dyDescent="0.3">
      <c r="A3440">
        <v>3416</v>
      </c>
      <c r="B3440">
        <v>3.5057390204458621</v>
      </c>
      <c r="C3440">
        <v>5.3030730911896473E-2</v>
      </c>
    </row>
    <row r="3441" spans="1:3" x14ac:dyDescent="0.3">
      <c r="A3441">
        <v>3417</v>
      </c>
      <c r="B3441">
        <v>3.5057969844616701</v>
      </c>
      <c r="C3441">
        <v>5.1167310900300578E-2</v>
      </c>
    </row>
    <row r="3442" spans="1:3" x14ac:dyDescent="0.3">
      <c r="A3442">
        <v>3418</v>
      </c>
      <c r="B3442">
        <v>3.5058549484774777</v>
      </c>
      <c r="C3442">
        <v>4.8117839257499462E-2</v>
      </c>
    </row>
    <row r="3443" spans="1:3" x14ac:dyDescent="0.3">
      <c r="A3443">
        <v>3419</v>
      </c>
      <c r="B3443">
        <v>3.5060288405249018</v>
      </c>
      <c r="C3443">
        <v>4.8872007478762303E-2</v>
      </c>
    </row>
    <row r="3444" spans="1:3" x14ac:dyDescent="0.3">
      <c r="A3444">
        <v>3420</v>
      </c>
      <c r="B3444">
        <v>3.5060868045407099</v>
      </c>
      <c r="C3444">
        <v>4.8890283990357997E-2</v>
      </c>
    </row>
    <row r="3445" spans="1:3" x14ac:dyDescent="0.3">
      <c r="A3445">
        <v>3421</v>
      </c>
      <c r="B3445">
        <v>3.5061447685565179</v>
      </c>
      <c r="C3445">
        <v>4.7199301598382259E-2</v>
      </c>
    </row>
    <row r="3446" spans="1:3" x14ac:dyDescent="0.3">
      <c r="A3446">
        <v>3422</v>
      </c>
      <c r="B3446">
        <v>3.506202732572326</v>
      </c>
      <c r="C3446">
        <v>4.6257410295922341E-2</v>
      </c>
    </row>
    <row r="3447" spans="1:3" x14ac:dyDescent="0.3">
      <c r="A3447">
        <v>3423</v>
      </c>
      <c r="B3447">
        <v>3.506260696588134</v>
      </c>
      <c r="C3447">
        <v>4.8193330781360455E-2</v>
      </c>
    </row>
    <row r="3448" spans="1:3" x14ac:dyDescent="0.3">
      <c r="A3448">
        <v>3424</v>
      </c>
      <c r="B3448">
        <v>3.5064345886355581</v>
      </c>
      <c r="C3448">
        <v>4.8415424913239136E-2</v>
      </c>
    </row>
    <row r="3449" spans="1:3" x14ac:dyDescent="0.3">
      <c r="A3449">
        <v>3425</v>
      </c>
      <c r="B3449">
        <v>3.5064925526513657</v>
      </c>
      <c r="C3449">
        <v>4.7377129543637597E-2</v>
      </c>
    </row>
    <row r="3450" spans="1:3" x14ac:dyDescent="0.3">
      <c r="A3450">
        <v>3426</v>
      </c>
      <c r="B3450">
        <v>3.5065505166671738</v>
      </c>
      <c r="C3450">
        <v>5.1703126151920298E-2</v>
      </c>
    </row>
    <row r="3451" spans="1:3" x14ac:dyDescent="0.3">
      <c r="A3451">
        <v>3427</v>
      </c>
      <c r="B3451">
        <v>3.5066084806829818</v>
      </c>
      <c r="C3451">
        <v>5.2221243509567472E-2</v>
      </c>
    </row>
    <row r="3452" spans="1:3" x14ac:dyDescent="0.3">
      <c r="A3452">
        <v>3428</v>
      </c>
      <c r="B3452">
        <v>3.5066664446987899</v>
      </c>
      <c r="C3452">
        <v>5.4289354313037386E-2</v>
      </c>
    </row>
    <row r="3453" spans="1:3" x14ac:dyDescent="0.3">
      <c r="A3453">
        <v>3429</v>
      </c>
      <c r="B3453">
        <v>3.506840336746214</v>
      </c>
      <c r="C3453">
        <v>5.2128492536451798E-2</v>
      </c>
    </row>
    <row r="3454" spans="1:3" x14ac:dyDescent="0.3">
      <c r="A3454">
        <v>3430</v>
      </c>
      <c r="B3454">
        <v>3.506898300762022</v>
      </c>
      <c r="C3454">
        <v>4.9396961703580988E-2</v>
      </c>
    </row>
    <row r="3455" spans="1:3" x14ac:dyDescent="0.3">
      <c r="A3455">
        <v>3431</v>
      </c>
      <c r="B3455">
        <v>3.5069562647778301</v>
      </c>
      <c r="C3455">
        <v>5.013930523590604E-2</v>
      </c>
    </row>
    <row r="3456" spans="1:3" x14ac:dyDescent="0.3">
      <c r="A3456">
        <v>3432</v>
      </c>
      <c r="B3456">
        <v>3.5070142287936381</v>
      </c>
      <c r="C3456">
        <v>5.736418283514233E-2</v>
      </c>
    </row>
    <row r="3457" spans="1:3" x14ac:dyDescent="0.3">
      <c r="A3457">
        <v>3433</v>
      </c>
      <c r="B3457">
        <v>3.5070721928094462</v>
      </c>
      <c r="C3457">
        <v>5.7284903636495521E-2</v>
      </c>
    </row>
    <row r="3458" spans="1:3" x14ac:dyDescent="0.3">
      <c r="A3458">
        <v>3434</v>
      </c>
      <c r="B3458">
        <v>3.5072460848568698</v>
      </c>
      <c r="C3458">
        <v>5.8917898382513822E-2</v>
      </c>
    </row>
    <row r="3459" spans="1:3" x14ac:dyDescent="0.3">
      <c r="A3459">
        <v>3435</v>
      </c>
      <c r="B3459">
        <v>3.5073040488726779</v>
      </c>
      <c r="C3459">
        <v>6.1637692515725817E-2</v>
      </c>
    </row>
    <row r="3460" spans="1:3" x14ac:dyDescent="0.3">
      <c r="A3460">
        <v>3436</v>
      </c>
      <c r="B3460">
        <v>3.5073620128884859</v>
      </c>
      <c r="C3460">
        <v>6.5122732403674277E-2</v>
      </c>
    </row>
    <row r="3461" spans="1:3" x14ac:dyDescent="0.3">
      <c r="A3461">
        <v>3437</v>
      </c>
      <c r="B3461">
        <v>3.507419976904294</v>
      </c>
      <c r="C3461">
        <v>6.6805811182010011E-2</v>
      </c>
    </row>
    <row r="3462" spans="1:3" x14ac:dyDescent="0.3">
      <c r="A3462">
        <v>3438</v>
      </c>
      <c r="B3462">
        <v>3.507477940920102</v>
      </c>
      <c r="C3462">
        <v>6.6247475820172763E-2</v>
      </c>
    </row>
    <row r="3463" spans="1:3" x14ac:dyDescent="0.3">
      <c r="A3463">
        <v>3439</v>
      </c>
      <c r="B3463">
        <v>3.5076518329675261</v>
      </c>
      <c r="C3463">
        <v>6.4214154733048812E-2</v>
      </c>
    </row>
    <row r="3464" spans="1:3" x14ac:dyDescent="0.3">
      <c r="A3464">
        <v>3440</v>
      </c>
      <c r="B3464">
        <v>3.5077097969833337</v>
      </c>
      <c r="C3464">
        <v>6.1877110514416689E-2</v>
      </c>
    </row>
    <row r="3465" spans="1:3" x14ac:dyDescent="0.3">
      <c r="A3465">
        <v>3441</v>
      </c>
      <c r="B3465">
        <v>3.5077677609991418</v>
      </c>
      <c r="C3465">
        <v>6.1757130422920969E-2</v>
      </c>
    </row>
    <row r="3466" spans="1:3" x14ac:dyDescent="0.3">
      <c r="A3466">
        <v>3442</v>
      </c>
      <c r="B3466">
        <v>3.5078257250149498</v>
      </c>
      <c r="C3466">
        <v>6.2414737861216096E-2</v>
      </c>
    </row>
    <row r="3467" spans="1:3" x14ac:dyDescent="0.3">
      <c r="A3467">
        <v>3443</v>
      </c>
      <c r="B3467">
        <v>3.5078836890307579</v>
      </c>
      <c r="C3467">
        <v>6.0052682223179055E-2</v>
      </c>
    </row>
    <row r="3468" spans="1:3" x14ac:dyDescent="0.3">
      <c r="A3468">
        <v>3444</v>
      </c>
      <c r="B3468">
        <v>3.508057581078182</v>
      </c>
      <c r="C3468">
        <v>6.192227904074743E-2</v>
      </c>
    </row>
    <row r="3469" spans="1:3" x14ac:dyDescent="0.3">
      <c r="A3469">
        <v>3445</v>
      </c>
      <c r="B3469">
        <v>3.50811554509399</v>
      </c>
      <c r="C3469">
        <v>6.3988978045891987E-2</v>
      </c>
    </row>
    <row r="3470" spans="1:3" x14ac:dyDescent="0.3">
      <c r="A3470">
        <v>3446</v>
      </c>
      <c r="B3470">
        <v>3.5081735091097981</v>
      </c>
      <c r="C3470">
        <v>6.3672691719049546E-2</v>
      </c>
    </row>
    <row r="3471" spans="1:3" x14ac:dyDescent="0.3">
      <c r="A3471">
        <v>3447</v>
      </c>
      <c r="B3471">
        <v>3.5082314731256061</v>
      </c>
      <c r="C3471">
        <v>6.3677577003282249E-2</v>
      </c>
    </row>
    <row r="3472" spans="1:3" x14ac:dyDescent="0.3">
      <c r="A3472">
        <v>3448</v>
      </c>
      <c r="B3472">
        <v>3.5082894371414142</v>
      </c>
      <c r="C3472">
        <v>6.5035963027973764E-2</v>
      </c>
    </row>
    <row r="3473" spans="1:3" x14ac:dyDescent="0.3">
      <c r="A3473">
        <v>3449</v>
      </c>
      <c r="B3473">
        <v>3.5085212932046459</v>
      </c>
      <c r="C3473">
        <v>6.4627750788376126E-2</v>
      </c>
    </row>
    <row r="3474" spans="1:3" x14ac:dyDescent="0.3">
      <c r="A3474">
        <v>3450</v>
      </c>
      <c r="B3474">
        <v>3.5085792572204539</v>
      </c>
      <c r="C3474">
        <v>6.3768320909090459E-2</v>
      </c>
    </row>
    <row r="3475" spans="1:3" x14ac:dyDescent="0.3">
      <c r="A3475">
        <v>3451</v>
      </c>
      <c r="B3475">
        <v>3.508637221236262</v>
      </c>
      <c r="C3475">
        <v>6.2626609226958951E-2</v>
      </c>
    </row>
    <row r="3476" spans="1:3" x14ac:dyDescent="0.3">
      <c r="A3476">
        <v>3452</v>
      </c>
      <c r="B3476">
        <v>3.50869518525207</v>
      </c>
      <c r="C3476">
        <v>5.9606297710522504E-2</v>
      </c>
    </row>
    <row r="3477" spans="1:3" x14ac:dyDescent="0.3">
      <c r="A3477">
        <v>3453</v>
      </c>
      <c r="B3477">
        <v>3.5088690772994942</v>
      </c>
      <c r="C3477">
        <v>6.1037131280481827E-2</v>
      </c>
    </row>
    <row r="3478" spans="1:3" x14ac:dyDescent="0.3">
      <c r="A3478">
        <v>3454</v>
      </c>
      <c r="B3478">
        <v>3.5089270413153022</v>
      </c>
      <c r="C3478">
        <v>6.1497969269898256E-2</v>
      </c>
    </row>
    <row r="3479" spans="1:3" x14ac:dyDescent="0.3">
      <c r="A3479">
        <v>3455</v>
      </c>
      <c r="B3479">
        <v>3.5089850053311098</v>
      </c>
      <c r="C3479">
        <v>6.1834534063282653E-2</v>
      </c>
    </row>
    <row r="3480" spans="1:3" x14ac:dyDescent="0.3">
      <c r="A3480">
        <v>3456</v>
      </c>
      <c r="B3480">
        <v>3.5090429693469178</v>
      </c>
      <c r="C3480">
        <v>5.7580693327727861E-2</v>
      </c>
    </row>
    <row r="3481" spans="1:3" x14ac:dyDescent="0.3">
      <c r="A3481">
        <v>3457</v>
      </c>
      <c r="B3481">
        <v>3.5091009333627259</v>
      </c>
      <c r="C3481">
        <v>5.1804735053125217E-2</v>
      </c>
    </row>
    <row r="3482" spans="1:3" x14ac:dyDescent="0.3">
      <c r="A3482">
        <v>3458</v>
      </c>
      <c r="B3482">
        <v>3.50927482541015</v>
      </c>
      <c r="C3482">
        <v>5.1436233724620362E-2</v>
      </c>
    </row>
    <row r="3483" spans="1:3" x14ac:dyDescent="0.3">
      <c r="A3483">
        <v>3459</v>
      </c>
      <c r="B3483">
        <v>3.5093327894259581</v>
      </c>
      <c r="C3483">
        <v>4.9873374971792117E-2</v>
      </c>
    </row>
    <row r="3484" spans="1:3" x14ac:dyDescent="0.3">
      <c r="A3484">
        <v>3460</v>
      </c>
      <c r="B3484">
        <v>3.5093907534417661</v>
      </c>
      <c r="C3484">
        <v>4.9153425915911431E-2</v>
      </c>
    </row>
    <row r="3485" spans="1:3" x14ac:dyDescent="0.3">
      <c r="A3485">
        <v>3461</v>
      </c>
      <c r="B3485">
        <v>3.5094487174575741</v>
      </c>
      <c r="C3485">
        <v>4.8431264272968289E-2</v>
      </c>
    </row>
    <row r="3486" spans="1:3" x14ac:dyDescent="0.3">
      <c r="A3486">
        <v>3462</v>
      </c>
      <c r="B3486">
        <v>3.5095066814733822</v>
      </c>
      <c r="C3486">
        <v>4.9620385629566055E-2</v>
      </c>
    </row>
    <row r="3487" spans="1:3" x14ac:dyDescent="0.3">
      <c r="A3487">
        <v>3463</v>
      </c>
      <c r="B3487">
        <v>3.5096805735208059</v>
      </c>
      <c r="C3487">
        <v>4.8126080042876662E-2</v>
      </c>
    </row>
    <row r="3488" spans="1:3" x14ac:dyDescent="0.3">
      <c r="A3488">
        <v>3464</v>
      </c>
      <c r="B3488">
        <v>3.5097385375366139</v>
      </c>
      <c r="C3488">
        <v>5.1060882632419258E-2</v>
      </c>
    </row>
    <row r="3489" spans="1:3" x14ac:dyDescent="0.3">
      <c r="A3489">
        <v>3465</v>
      </c>
      <c r="B3489">
        <v>3.509796501552422</v>
      </c>
      <c r="C3489">
        <v>5.0240511893373085E-2</v>
      </c>
    </row>
    <row r="3490" spans="1:3" x14ac:dyDescent="0.3">
      <c r="A3490">
        <v>3466</v>
      </c>
      <c r="B3490">
        <v>3.50985446556823</v>
      </c>
      <c r="C3490">
        <v>5.5433602361141698E-2</v>
      </c>
    </row>
    <row r="3491" spans="1:3" x14ac:dyDescent="0.3">
      <c r="A3491">
        <v>3467</v>
      </c>
      <c r="B3491">
        <v>3.509912429584038</v>
      </c>
      <c r="C3491">
        <v>5.5011531368587274E-2</v>
      </c>
    </row>
    <row r="3492" spans="1:3" x14ac:dyDescent="0.3">
      <c r="A3492">
        <v>3468</v>
      </c>
      <c r="B3492">
        <v>3.5100863216314622</v>
      </c>
      <c r="C3492">
        <v>5.6312276778913706E-2</v>
      </c>
    </row>
    <row r="3493" spans="1:3" x14ac:dyDescent="0.3">
      <c r="A3493">
        <v>3469</v>
      </c>
      <c r="B3493">
        <v>3.5101442856472702</v>
      </c>
      <c r="C3493">
        <v>5.848448026441222E-2</v>
      </c>
    </row>
    <row r="3494" spans="1:3" x14ac:dyDescent="0.3">
      <c r="A3494">
        <v>3470</v>
      </c>
      <c r="B3494">
        <v>3.5102022496630783</v>
      </c>
      <c r="C3494">
        <v>5.777992413960531E-2</v>
      </c>
    </row>
    <row r="3495" spans="1:3" x14ac:dyDescent="0.3">
      <c r="A3495">
        <v>3471</v>
      </c>
      <c r="B3495">
        <v>3.5102602136788859</v>
      </c>
      <c r="C3495">
        <v>5.5487280823699248E-2</v>
      </c>
    </row>
    <row r="3496" spans="1:3" x14ac:dyDescent="0.3">
      <c r="A3496">
        <v>3472</v>
      </c>
      <c r="B3496">
        <v>3.5103181776946939</v>
      </c>
      <c r="C3496">
        <v>5.1967547615729082E-2</v>
      </c>
    </row>
    <row r="3497" spans="1:3" x14ac:dyDescent="0.3">
      <c r="A3497">
        <v>3473</v>
      </c>
      <c r="B3497">
        <v>3.510492069742118</v>
      </c>
      <c r="C3497">
        <v>5.3615087355098456E-2</v>
      </c>
    </row>
    <row r="3498" spans="1:3" x14ac:dyDescent="0.3">
      <c r="A3498">
        <v>3474</v>
      </c>
      <c r="B3498">
        <v>3.5105500337579261</v>
      </c>
      <c r="C3498">
        <v>5.2451401697109379E-2</v>
      </c>
    </row>
    <row r="3499" spans="1:3" x14ac:dyDescent="0.3">
      <c r="A3499">
        <v>3475</v>
      </c>
      <c r="B3499">
        <v>3.5106079977737341</v>
      </c>
      <c r="C3499">
        <v>5.0093507739871423E-2</v>
      </c>
    </row>
    <row r="3500" spans="1:3" x14ac:dyDescent="0.3">
      <c r="A3500">
        <v>3476</v>
      </c>
      <c r="B3500">
        <v>3.5106659617895422</v>
      </c>
      <c r="C3500">
        <v>4.7346219776009502E-2</v>
      </c>
    </row>
    <row r="3501" spans="1:3" x14ac:dyDescent="0.3">
      <c r="A3501">
        <v>3477</v>
      </c>
      <c r="B3501">
        <v>3.5107239258053502</v>
      </c>
      <c r="C3501">
        <v>4.4220489852822453E-2</v>
      </c>
    </row>
    <row r="3502" spans="1:3" x14ac:dyDescent="0.3">
      <c r="A3502">
        <v>3478</v>
      </c>
      <c r="B3502">
        <v>3.5108978178527739</v>
      </c>
      <c r="C3502">
        <v>4.1955268601436391E-2</v>
      </c>
    </row>
    <row r="3503" spans="1:3" x14ac:dyDescent="0.3">
      <c r="A3503">
        <v>3479</v>
      </c>
      <c r="B3503">
        <v>3.5109557818685819</v>
      </c>
      <c r="C3503">
        <v>4.2928457886675986E-2</v>
      </c>
    </row>
    <row r="3504" spans="1:3" x14ac:dyDescent="0.3">
      <c r="A3504">
        <v>3480</v>
      </c>
      <c r="B3504">
        <v>3.51101374588439</v>
      </c>
      <c r="C3504">
        <v>4.0249562935466443E-2</v>
      </c>
    </row>
    <row r="3505" spans="1:3" x14ac:dyDescent="0.3">
      <c r="A3505">
        <v>3481</v>
      </c>
      <c r="B3505">
        <v>3.511071709900198</v>
      </c>
      <c r="C3505">
        <v>4.1868919256462966E-2</v>
      </c>
    </row>
    <row r="3506" spans="1:3" x14ac:dyDescent="0.3">
      <c r="A3506">
        <v>3482</v>
      </c>
      <c r="B3506">
        <v>3.5111296739160061</v>
      </c>
      <c r="C3506">
        <v>3.8667841117513202E-2</v>
      </c>
    </row>
    <row r="3507" spans="1:3" x14ac:dyDescent="0.3">
      <c r="A3507">
        <v>3483</v>
      </c>
      <c r="B3507">
        <v>3.5113035659634302</v>
      </c>
      <c r="C3507">
        <v>3.8120291787692828E-2</v>
      </c>
    </row>
    <row r="3508" spans="1:3" x14ac:dyDescent="0.3">
      <c r="A3508">
        <v>3484</v>
      </c>
      <c r="B3508">
        <v>3.5113615299792382</v>
      </c>
      <c r="C3508">
        <v>3.9278901431289981E-2</v>
      </c>
    </row>
    <row r="3509" spans="1:3" x14ac:dyDescent="0.3">
      <c r="A3509">
        <v>3485</v>
      </c>
      <c r="B3509">
        <v>3.5114194939950463</v>
      </c>
      <c r="C3509">
        <v>3.9541037000844881E-2</v>
      </c>
    </row>
    <row r="3510" spans="1:3" x14ac:dyDescent="0.3">
      <c r="A3510">
        <v>3486</v>
      </c>
      <c r="B3510">
        <v>3.5114774580108539</v>
      </c>
      <c r="C3510">
        <v>4.0250594588507216E-2</v>
      </c>
    </row>
    <row r="3511" spans="1:3" x14ac:dyDescent="0.3">
      <c r="A3511">
        <v>3487</v>
      </c>
      <c r="B3511">
        <v>3.5115354220266619</v>
      </c>
      <c r="C3511">
        <v>4.0414458758748051E-2</v>
      </c>
    </row>
    <row r="3512" spans="1:3" x14ac:dyDescent="0.3">
      <c r="A3512">
        <v>3488</v>
      </c>
      <c r="B3512">
        <v>3.511709314074086</v>
      </c>
      <c r="C3512">
        <v>3.9605250740299525E-2</v>
      </c>
    </row>
    <row r="3513" spans="1:3" x14ac:dyDescent="0.3">
      <c r="A3513">
        <v>3489</v>
      </c>
      <c r="B3513">
        <v>3.5117672780898941</v>
      </c>
      <c r="C3513">
        <v>4.0001004514177207E-2</v>
      </c>
    </row>
    <row r="3514" spans="1:3" x14ac:dyDescent="0.3">
      <c r="A3514">
        <v>3490</v>
      </c>
      <c r="B3514">
        <v>3.5118252421057021</v>
      </c>
      <c r="C3514">
        <v>3.63724790183233E-2</v>
      </c>
    </row>
    <row r="3515" spans="1:3" x14ac:dyDescent="0.3">
      <c r="A3515">
        <v>3491</v>
      </c>
      <c r="B3515">
        <v>3.5118832061215102</v>
      </c>
      <c r="C3515">
        <v>3.3827084970537324E-2</v>
      </c>
    </row>
    <row r="3516" spans="1:3" x14ac:dyDescent="0.3">
      <c r="A3516">
        <v>3492</v>
      </c>
      <c r="B3516">
        <v>3.5119411701373182</v>
      </c>
      <c r="C3516">
        <v>3.200897828126914E-2</v>
      </c>
    </row>
    <row r="3517" spans="1:3" x14ac:dyDescent="0.3">
      <c r="A3517">
        <v>3493</v>
      </c>
      <c r="B3517">
        <v>3.5121150621847419</v>
      </c>
      <c r="C3517">
        <v>3.2890046580813959E-2</v>
      </c>
    </row>
    <row r="3518" spans="1:3" x14ac:dyDescent="0.3">
      <c r="A3518">
        <v>3494</v>
      </c>
      <c r="B3518">
        <v>3.5121730262005499</v>
      </c>
      <c r="C3518">
        <v>3.0530432747343905E-2</v>
      </c>
    </row>
    <row r="3519" spans="1:3" x14ac:dyDescent="0.3">
      <c r="A3519">
        <v>3495</v>
      </c>
      <c r="B3519">
        <v>3.512230990216358</v>
      </c>
      <c r="C3519">
        <v>3.4279593507308803E-2</v>
      </c>
    </row>
    <row r="3520" spans="1:3" x14ac:dyDescent="0.3">
      <c r="A3520">
        <v>3496</v>
      </c>
      <c r="B3520">
        <v>3.512288954232166</v>
      </c>
      <c r="C3520">
        <v>3.3313777786717402E-2</v>
      </c>
    </row>
    <row r="3521" spans="1:3" x14ac:dyDescent="0.3">
      <c r="A3521">
        <v>3497</v>
      </c>
      <c r="B3521">
        <v>3.5123469182479741</v>
      </c>
      <c r="C3521">
        <v>3.6732399993079756E-2</v>
      </c>
    </row>
    <row r="3522" spans="1:3" x14ac:dyDescent="0.3">
      <c r="A3522">
        <v>3498</v>
      </c>
      <c r="B3522">
        <v>3.5125208102953982</v>
      </c>
      <c r="C3522">
        <v>3.3798479551280902E-2</v>
      </c>
    </row>
    <row r="3523" spans="1:3" x14ac:dyDescent="0.3">
      <c r="A3523">
        <v>3499</v>
      </c>
      <c r="B3523">
        <v>3.5125787743112062</v>
      </c>
      <c r="C3523">
        <v>3.2394140920808834E-2</v>
      </c>
    </row>
    <row r="3524" spans="1:3" x14ac:dyDescent="0.3">
      <c r="A3524">
        <v>3500</v>
      </c>
      <c r="B3524">
        <v>3.5126367383270143</v>
      </c>
      <c r="C3524">
        <v>3.1549169958967394E-2</v>
      </c>
    </row>
    <row r="3525" spans="1:3" x14ac:dyDescent="0.3">
      <c r="A3525">
        <v>3501</v>
      </c>
      <c r="B3525">
        <v>3.5126947023428223</v>
      </c>
      <c r="C3525">
        <v>2.6987228705115829E-2</v>
      </c>
    </row>
    <row r="3526" spans="1:3" x14ac:dyDescent="0.3">
      <c r="A3526">
        <v>3502</v>
      </c>
      <c r="B3526">
        <v>3.5127526663586299</v>
      </c>
      <c r="C3526">
        <v>2.6598231290318353E-2</v>
      </c>
    </row>
    <row r="3527" spans="1:3" x14ac:dyDescent="0.3">
      <c r="A3527">
        <v>3503</v>
      </c>
      <c r="B3527">
        <v>3.5129265584060541</v>
      </c>
      <c r="C3527">
        <v>2.3578856601983667E-2</v>
      </c>
    </row>
    <row r="3528" spans="1:3" x14ac:dyDescent="0.3">
      <c r="A3528">
        <v>3504</v>
      </c>
      <c r="B3528">
        <v>3.5129845224218621</v>
      </c>
      <c r="C3528">
        <v>2.6691141397733986E-2</v>
      </c>
    </row>
    <row r="3529" spans="1:3" x14ac:dyDescent="0.3">
      <c r="A3529">
        <v>3505</v>
      </c>
      <c r="B3529">
        <v>3.5130424864376701</v>
      </c>
      <c r="C3529">
        <v>2.5840270624959416E-2</v>
      </c>
    </row>
    <row r="3530" spans="1:3" x14ac:dyDescent="0.3">
      <c r="A3530">
        <v>3506</v>
      </c>
      <c r="B3530">
        <v>3.5131004504534782</v>
      </c>
      <c r="C3530">
        <v>2.6578973713975884E-2</v>
      </c>
    </row>
    <row r="3531" spans="1:3" x14ac:dyDescent="0.3">
      <c r="A3531">
        <v>3507</v>
      </c>
      <c r="B3531">
        <v>3.5131584144692862</v>
      </c>
      <c r="C3531">
        <v>2.3310382489616366E-2</v>
      </c>
    </row>
    <row r="3532" spans="1:3" x14ac:dyDescent="0.3">
      <c r="A3532">
        <v>3508</v>
      </c>
      <c r="B3532">
        <v>3.5133323065167104</v>
      </c>
      <c r="C3532">
        <v>2.498499721853209E-2</v>
      </c>
    </row>
    <row r="3533" spans="1:3" x14ac:dyDescent="0.3">
      <c r="A3533">
        <v>3509</v>
      </c>
      <c r="B3533">
        <v>3.513390270532518</v>
      </c>
      <c r="C3533">
        <v>2.5453556681680034E-2</v>
      </c>
    </row>
    <row r="3534" spans="1:3" x14ac:dyDescent="0.3">
      <c r="A3534">
        <v>3510</v>
      </c>
      <c r="B3534">
        <v>3.513448234548326</v>
      </c>
      <c r="C3534">
        <v>2.280836949105991E-2</v>
      </c>
    </row>
    <row r="3535" spans="1:3" x14ac:dyDescent="0.3">
      <c r="A3535">
        <v>3511</v>
      </c>
      <c r="B3535">
        <v>3.513506198564134</v>
      </c>
      <c r="C3535">
        <v>2.4273871193660312E-2</v>
      </c>
    </row>
    <row r="3536" spans="1:3" x14ac:dyDescent="0.3">
      <c r="A3536">
        <v>3512</v>
      </c>
      <c r="B3536">
        <v>3.5135641625799421</v>
      </c>
      <c r="C3536">
        <v>2.4656311999295077E-2</v>
      </c>
    </row>
    <row r="3537" spans="1:3" x14ac:dyDescent="0.3">
      <c r="A3537">
        <v>3513</v>
      </c>
      <c r="B3537">
        <v>3.5137380546273662</v>
      </c>
      <c r="C3537">
        <v>2.5818514666663184E-2</v>
      </c>
    </row>
    <row r="3538" spans="1:3" x14ac:dyDescent="0.3">
      <c r="A3538">
        <v>3514</v>
      </c>
      <c r="B3538">
        <v>3.5137960186431743</v>
      </c>
      <c r="C3538">
        <v>2.605509339223433E-2</v>
      </c>
    </row>
    <row r="3539" spans="1:3" x14ac:dyDescent="0.3">
      <c r="A3539">
        <v>3515</v>
      </c>
      <c r="B3539">
        <v>3.5138539826589823</v>
      </c>
      <c r="C3539">
        <v>2.5504441279142753E-2</v>
      </c>
    </row>
    <row r="3540" spans="1:3" x14ac:dyDescent="0.3">
      <c r="A3540">
        <v>3516</v>
      </c>
      <c r="B3540">
        <v>3.5139119466747903</v>
      </c>
      <c r="C3540">
        <v>2.2710877806271679E-2</v>
      </c>
    </row>
    <row r="3541" spans="1:3" x14ac:dyDescent="0.3">
      <c r="A3541">
        <v>3517</v>
      </c>
      <c r="B3541">
        <v>3.5139699106905984</v>
      </c>
      <c r="C3541">
        <v>2.6209349831675777E-2</v>
      </c>
    </row>
    <row r="3542" spans="1:3" x14ac:dyDescent="0.3">
      <c r="A3542">
        <v>3518</v>
      </c>
      <c r="B3542">
        <v>3.5141438027380221</v>
      </c>
      <c r="C3542">
        <v>2.5683502624560539E-2</v>
      </c>
    </row>
    <row r="3543" spans="1:3" x14ac:dyDescent="0.3">
      <c r="A3543">
        <v>3519</v>
      </c>
      <c r="B3543">
        <v>3.5142017667538301</v>
      </c>
      <c r="C3543">
        <v>2.4655874676995371E-2</v>
      </c>
    </row>
    <row r="3544" spans="1:3" x14ac:dyDescent="0.3">
      <c r="A3544">
        <v>3520</v>
      </c>
      <c r="B3544">
        <v>3.5142597307696382</v>
      </c>
      <c r="C3544">
        <v>2.5944569072421597E-2</v>
      </c>
    </row>
    <row r="3545" spans="1:3" x14ac:dyDescent="0.3">
      <c r="A3545">
        <v>3521</v>
      </c>
      <c r="B3545">
        <v>3.5143176947854462</v>
      </c>
      <c r="C3545">
        <v>2.555972837014675E-2</v>
      </c>
    </row>
    <row r="3546" spans="1:3" x14ac:dyDescent="0.3">
      <c r="A3546">
        <v>3522</v>
      </c>
      <c r="B3546">
        <v>3.5143756588012542</v>
      </c>
      <c r="C3546">
        <v>2.3092082124299473E-2</v>
      </c>
    </row>
    <row r="3547" spans="1:3" x14ac:dyDescent="0.3">
      <c r="A3547">
        <v>3523</v>
      </c>
      <c r="B3547">
        <v>3.5145495508486784</v>
      </c>
      <c r="C3547">
        <v>2.0716712677979032E-2</v>
      </c>
    </row>
    <row r="3548" spans="1:3" x14ac:dyDescent="0.3">
      <c r="A3548">
        <v>3524</v>
      </c>
      <c r="B3548">
        <v>3.5146075148644864</v>
      </c>
      <c r="C3548">
        <v>2.3163742239945773E-2</v>
      </c>
    </row>
    <row r="3549" spans="1:3" x14ac:dyDescent="0.3">
      <c r="A3549">
        <v>3525</v>
      </c>
      <c r="B3549">
        <v>3.514665478880294</v>
      </c>
      <c r="C3549">
        <v>2.4808331828800156E-2</v>
      </c>
    </row>
    <row r="3550" spans="1:3" x14ac:dyDescent="0.3">
      <c r="A3550">
        <v>3526</v>
      </c>
      <c r="B3550">
        <v>3.5147234428961021</v>
      </c>
      <c r="C3550">
        <v>1.9736740639351602E-2</v>
      </c>
    </row>
    <row r="3551" spans="1:3" x14ac:dyDescent="0.3">
      <c r="A3551">
        <v>3527</v>
      </c>
      <c r="B3551">
        <v>3.5147814069119101</v>
      </c>
      <c r="C3551">
        <v>2.1902003590121399E-2</v>
      </c>
    </row>
    <row r="3552" spans="1:3" x14ac:dyDescent="0.3">
      <c r="A3552">
        <v>3528</v>
      </c>
      <c r="B3552">
        <v>3.5149552989593342</v>
      </c>
      <c r="C3552">
        <v>2.3559368792159141E-2</v>
      </c>
    </row>
    <row r="3553" spans="1:3" x14ac:dyDescent="0.3">
      <c r="A3553">
        <v>3529</v>
      </c>
      <c r="B3553">
        <v>3.5150132629751423</v>
      </c>
      <c r="C3553">
        <v>2.3295239001598134E-2</v>
      </c>
    </row>
    <row r="3554" spans="1:3" x14ac:dyDescent="0.3">
      <c r="A3554">
        <v>3530</v>
      </c>
      <c r="B3554">
        <v>3.5150712269909503</v>
      </c>
      <c r="C3554">
        <v>2.540966126484534E-2</v>
      </c>
    </row>
    <row r="3555" spans="1:3" x14ac:dyDescent="0.3">
      <c r="A3555">
        <v>3531</v>
      </c>
      <c r="B3555">
        <v>3.5151291910067584</v>
      </c>
      <c r="C3555">
        <v>2.6176660896413129E-2</v>
      </c>
    </row>
    <row r="3556" spans="1:3" x14ac:dyDescent="0.3">
      <c r="A3556">
        <v>3532</v>
      </c>
      <c r="B3556">
        <v>3.5151871550225664</v>
      </c>
      <c r="C3556">
        <v>2.7649471363375699E-2</v>
      </c>
    </row>
    <row r="3557" spans="1:3" x14ac:dyDescent="0.3">
      <c r="A3557">
        <v>3533</v>
      </c>
      <c r="B3557">
        <v>3.5154769751016062</v>
      </c>
      <c r="C3557">
        <v>2.9090840653193784E-2</v>
      </c>
    </row>
    <row r="3558" spans="1:3" x14ac:dyDescent="0.3">
      <c r="A3558">
        <v>3534</v>
      </c>
      <c r="B3558">
        <v>3.5155349391174142</v>
      </c>
      <c r="C3558">
        <v>3.2126564287823456E-2</v>
      </c>
    </row>
    <row r="3559" spans="1:3" x14ac:dyDescent="0.3">
      <c r="A3559">
        <v>3535</v>
      </c>
      <c r="B3559">
        <v>3.5155929031332223</v>
      </c>
      <c r="C3559">
        <v>3.1516933754525578E-2</v>
      </c>
    </row>
    <row r="3560" spans="1:3" x14ac:dyDescent="0.3">
      <c r="A3560">
        <v>3536</v>
      </c>
      <c r="B3560">
        <v>3.5158247591964544</v>
      </c>
      <c r="C3560">
        <v>2.6383007937597291E-2</v>
      </c>
    </row>
    <row r="3561" spans="1:3" x14ac:dyDescent="0.3">
      <c r="A3561">
        <v>3537</v>
      </c>
      <c r="B3561">
        <v>3.515882723212262</v>
      </c>
      <c r="C3561">
        <v>2.6465838064800629E-2</v>
      </c>
    </row>
    <row r="3562" spans="1:3" x14ac:dyDescent="0.3">
      <c r="A3562">
        <v>3538</v>
      </c>
      <c r="B3562">
        <v>3.5159406872280701</v>
      </c>
      <c r="C3562">
        <v>2.6379220533522041E-2</v>
      </c>
    </row>
    <row r="3563" spans="1:3" x14ac:dyDescent="0.3">
      <c r="A3563">
        <v>3539</v>
      </c>
      <c r="B3563">
        <v>3.5159986512438781</v>
      </c>
      <c r="C3563">
        <v>4.6248996638782458E-2</v>
      </c>
    </row>
    <row r="3564" spans="1:3" x14ac:dyDescent="0.3">
      <c r="A3564">
        <v>3540</v>
      </c>
      <c r="B3564">
        <v>3.5161725432913022</v>
      </c>
      <c r="C3564">
        <v>2.4997172600046635E-2</v>
      </c>
    </row>
    <row r="3565" spans="1:3" x14ac:dyDescent="0.3">
      <c r="A3565">
        <v>3541</v>
      </c>
      <c r="B3565">
        <v>3.5162305073071103</v>
      </c>
      <c r="C3565">
        <v>2.4814275615411052E-2</v>
      </c>
    </row>
    <row r="3566" spans="1:3" x14ac:dyDescent="0.3">
      <c r="A3566">
        <v>3542</v>
      </c>
      <c r="B3566">
        <v>3.5162884713229183</v>
      </c>
      <c r="C3566">
        <v>2.4601344789072499E-2</v>
      </c>
    </row>
    <row r="3567" spans="1:3" x14ac:dyDescent="0.3">
      <c r="A3567">
        <v>3543</v>
      </c>
      <c r="B3567">
        <v>3.5163464353387264</v>
      </c>
      <c r="C3567">
        <v>2.6884475624730619E-2</v>
      </c>
    </row>
    <row r="3568" spans="1:3" x14ac:dyDescent="0.3">
      <c r="A3568">
        <v>3544</v>
      </c>
      <c r="B3568">
        <v>3.5164043993545344</v>
      </c>
      <c r="C3568">
        <v>2.3883771691597389E-2</v>
      </c>
    </row>
    <row r="3569" spans="1:3" x14ac:dyDescent="0.3">
      <c r="A3569">
        <v>3545</v>
      </c>
      <c r="B3569">
        <v>3.5165782914019581</v>
      </c>
      <c r="C3569">
        <v>2.5164406198607381E-2</v>
      </c>
    </row>
    <row r="3570" spans="1:3" x14ac:dyDescent="0.3">
      <c r="A3570">
        <v>3546</v>
      </c>
      <c r="B3570">
        <v>3.5166362554177661</v>
      </c>
      <c r="C3570">
        <v>2.6631951009048915E-2</v>
      </c>
    </row>
    <row r="3571" spans="1:3" x14ac:dyDescent="0.3">
      <c r="A3571">
        <v>3547</v>
      </c>
      <c r="B3571">
        <v>3.5166942194335742</v>
      </c>
      <c r="C3571">
        <v>2.5761464328525552E-2</v>
      </c>
    </row>
    <row r="3572" spans="1:3" x14ac:dyDescent="0.3">
      <c r="A3572">
        <v>3548</v>
      </c>
      <c r="B3572">
        <v>3.5167521834493822</v>
      </c>
      <c r="C3572">
        <v>2.273542145241203E-2</v>
      </c>
    </row>
    <row r="3573" spans="1:3" x14ac:dyDescent="0.3">
      <c r="A3573">
        <v>3549</v>
      </c>
      <c r="B3573">
        <v>3.5168101474651903</v>
      </c>
      <c r="C3573">
        <v>2.1600192522476469E-2</v>
      </c>
    </row>
    <row r="3574" spans="1:3" x14ac:dyDescent="0.3">
      <c r="A3574">
        <v>3550</v>
      </c>
      <c r="B3574">
        <v>3.5169840395126144</v>
      </c>
      <c r="C3574">
        <v>2.3072507470472736E-2</v>
      </c>
    </row>
    <row r="3575" spans="1:3" x14ac:dyDescent="0.3">
      <c r="A3575">
        <v>3551</v>
      </c>
      <c r="B3575">
        <v>3.5170420035284224</v>
      </c>
      <c r="C3575">
        <v>2.3970290934485217E-2</v>
      </c>
    </row>
    <row r="3576" spans="1:3" x14ac:dyDescent="0.3">
      <c r="A3576">
        <v>3552</v>
      </c>
      <c r="B3576">
        <v>3.5170999675442305</v>
      </c>
      <c r="C3576">
        <v>2.0289656064456985E-2</v>
      </c>
    </row>
    <row r="3577" spans="1:3" x14ac:dyDescent="0.3">
      <c r="A3577">
        <v>3553</v>
      </c>
      <c r="B3577">
        <v>3.5171579315600381</v>
      </c>
      <c r="C3577">
        <v>1.8265318080024073E-2</v>
      </c>
    </row>
    <row r="3578" spans="1:3" x14ac:dyDescent="0.3">
      <c r="A3578">
        <v>3554</v>
      </c>
      <c r="B3578">
        <v>3.5172158955758461</v>
      </c>
      <c r="C3578">
        <v>1.9733740784799281E-2</v>
      </c>
    </row>
    <row r="3579" spans="1:3" x14ac:dyDescent="0.3">
      <c r="A3579">
        <v>3555</v>
      </c>
      <c r="B3579">
        <v>3.5173897876232703</v>
      </c>
      <c r="C3579">
        <v>2.0777861951876364E-2</v>
      </c>
    </row>
    <row r="3580" spans="1:3" x14ac:dyDescent="0.3">
      <c r="A3580">
        <v>3556</v>
      </c>
      <c r="B3580">
        <v>3.5174477516390783</v>
      </c>
      <c r="C3580">
        <v>2.2034837243336103E-2</v>
      </c>
    </row>
    <row r="3581" spans="1:3" x14ac:dyDescent="0.3">
      <c r="A3581">
        <v>3557</v>
      </c>
      <c r="B3581">
        <v>3.5175057156548863</v>
      </c>
      <c r="C3581">
        <v>1.9832242008821055E-2</v>
      </c>
    </row>
    <row r="3582" spans="1:3" x14ac:dyDescent="0.3">
      <c r="A3582">
        <v>3558</v>
      </c>
      <c r="B3582">
        <v>3.5175636796706944</v>
      </c>
      <c r="C3582">
        <v>2.2096942431870215E-2</v>
      </c>
    </row>
    <row r="3583" spans="1:3" x14ac:dyDescent="0.3">
      <c r="A3583">
        <v>3559</v>
      </c>
      <c r="B3583">
        <v>3.5176216436865024</v>
      </c>
      <c r="C3583">
        <v>2.2697818436054007E-2</v>
      </c>
    </row>
    <row r="3584" spans="1:3" x14ac:dyDescent="0.3">
      <c r="A3584">
        <v>3560</v>
      </c>
      <c r="B3584">
        <v>3.5177955357339261</v>
      </c>
      <c r="C3584">
        <v>2.3923458661987418E-2</v>
      </c>
    </row>
    <row r="3585" spans="1:3" x14ac:dyDescent="0.3">
      <c r="A3585">
        <v>3561</v>
      </c>
      <c r="B3585">
        <v>3.5178534997497342</v>
      </c>
      <c r="C3585">
        <v>2.5072711654781088E-2</v>
      </c>
    </row>
    <row r="3586" spans="1:3" x14ac:dyDescent="0.3">
      <c r="A3586">
        <v>3562</v>
      </c>
      <c r="B3586">
        <v>3.5179114637655422</v>
      </c>
      <c r="C3586">
        <v>2.8112698038107897E-2</v>
      </c>
    </row>
    <row r="3587" spans="1:3" x14ac:dyDescent="0.3">
      <c r="A3587">
        <v>3563</v>
      </c>
      <c r="B3587">
        <v>3.5179694277813502</v>
      </c>
      <c r="C3587">
        <v>2.77717661637924E-2</v>
      </c>
    </row>
    <row r="3588" spans="1:3" x14ac:dyDescent="0.3">
      <c r="A3588">
        <v>3564</v>
      </c>
      <c r="B3588">
        <v>3.5180273917971583</v>
      </c>
      <c r="C3588">
        <v>2.5966195688305937E-2</v>
      </c>
    </row>
    <row r="3589" spans="1:3" x14ac:dyDescent="0.3">
      <c r="A3589">
        <v>3565</v>
      </c>
      <c r="B3589">
        <v>3.5182012838445824</v>
      </c>
      <c r="C3589">
        <v>2.4627876288941142E-2</v>
      </c>
    </row>
    <row r="3590" spans="1:3" x14ac:dyDescent="0.3">
      <c r="A3590">
        <v>3566</v>
      </c>
      <c r="B3590">
        <v>3.5182592478603905</v>
      </c>
      <c r="C3590">
        <v>2.3958488502073383E-2</v>
      </c>
    </row>
    <row r="3591" spans="1:3" x14ac:dyDescent="0.3">
      <c r="A3591">
        <v>3567</v>
      </c>
      <c r="B3591">
        <v>3.5183172118761985</v>
      </c>
      <c r="C3591">
        <v>2.3580148558844272E-2</v>
      </c>
    </row>
    <row r="3592" spans="1:3" x14ac:dyDescent="0.3">
      <c r="A3592">
        <v>3568</v>
      </c>
      <c r="B3592">
        <v>3.5183751758920065</v>
      </c>
      <c r="C3592">
        <v>2.600296806580582E-2</v>
      </c>
    </row>
    <row r="3593" spans="1:3" x14ac:dyDescent="0.3">
      <c r="A3593">
        <v>3569</v>
      </c>
      <c r="B3593">
        <v>3.5184331399078141</v>
      </c>
      <c r="C3593">
        <v>2.7683656893429109E-2</v>
      </c>
    </row>
    <row r="3594" spans="1:3" x14ac:dyDescent="0.3">
      <c r="A3594">
        <v>3570</v>
      </c>
      <c r="B3594">
        <v>3.5186070319552383</v>
      </c>
      <c r="C3594">
        <v>2.6812664783155693E-2</v>
      </c>
    </row>
    <row r="3595" spans="1:3" x14ac:dyDescent="0.3">
      <c r="A3595">
        <v>3571</v>
      </c>
      <c r="B3595">
        <v>3.5186649959710463</v>
      </c>
      <c r="C3595">
        <v>2.6201415952802787E-2</v>
      </c>
    </row>
    <row r="3596" spans="1:3" x14ac:dyDescent="0.3">
      <c r="A3596">
        <v>3572</v>
      </c>
      <c r="B3596">
        <v>3.5187229599868544</v>
      </c>
      <c r="C3596">
        <v>2.7679028520131155E-2</v>
      </c>
    </row>
    <row r="3597" spans="1:3" x14ac:dyDescent="0.3">
      <c r="A3597">
        <v>3573</v>
      </c>
      <c r="B3597">
        <v>3.5187809240026624</v>
      </c>
      <c r="C3597">
        <v>2.9377464197195113E-2</v>
      </c>
    </row>
    <row r="3598" spans="1:3" x14ac:dyDescent="0.3">
      <c r="A3598">
        <v>3574</v>
      </c>
      <c r="B3598">
        <v>3.5188388880184704</v>
      </c>
      <c r="C3598">
        <v>3.2393908408540284E-2</v>
      </c>
    </row>
    <row r="3599" spans="1:3" x14ac:dyDescent="0.3">
      <c r="A3599">
        <v>3575</v>
      </c>
      <c r="B3599">
        <v>3.5190127800658941</v>
      </c>
      <c r="C3599">
        <v>3.2378657399635191E-2</v>
      </c>
    </row>
    <row r="3600" spans="1:3" x14ac:dyDescent="0.3">
      <c r="A3600">
        <v>3576</v>
      </c>
      <c r="B3600">
        <v>3.5190707440817022</v>
      </c>
      <c r="C3600">
        <v>3.3582873651293088E-2</v>
      </c>
    </row>
    <row r="3601" spans="1:3" x14ac:dyDescent="0.3">
      <c r="A3601">
        <v>3577</v>
      </c>
      <c r="B3601">
        <v>3.5191287080975102</v>
      </c>
      <c r="C3601">
        <v>3.1740215437326746E-2</v>
      </c>
    </row>
    <row r="3602" spans="1:3" x14ac:dyDescent="0.3">
      <c r="A3602">
        <v>3578</v>
      </c>
      <c r="B3602">
        <v>3.5191866721133183</v>
      </c>
      <c r="C3602">
        <v>3.0651252146140173E-2</v>
      </c>
    </row>
    <row r="3603" spans="1:3" x14ac:dyDescent="0.3">
      <c r="A3603">
        <v>3579</v>
      </c>
      <c r="B3603">
        <v>3.5192446361291263</v>
      </c>
      <c r="C3603">
        <v>3.0658179928739759E-2</v>
      </c>
    </row>
    <row r="3604" spans="1:3" x14ac:dyDescent="0.3">
      <c r="A3604">
        <v>3580</v>
      </c>
      <c r="B3604">
        <v>3.5194185281765504</v>
      </c>
      <c r="C3604">
        <v>2.9608042814556423E-2</v>
      </c>
    </row>
    <row r="3605" spans="1:3" x14ac:dyDescent="0.3">
      <c r="A3605">
        <v>3581</v>
      </c>
      <c r="B3605">
        <v>3.5194764921923585</v>
      </c>
      <c r="C3605">
        <v>3.0994019555508068E-2</v>
      </c>
    </row>
    <row r="3606" spans="1:3" x14ac:dyDescent="0.3">
      <c r="A3606">
        <v>3582</v>
      </c>
      <c r="B3606">
        <v>3.5195344562081665</v>
      </c>
      <c r="C3606">
        <v>2.9498248513263547E-2</v>
      </c>
    </row>
    <row r="3607" spans="1:3" x14ac:dyDescent="0.3">
      <c r="A3607">
        <v>3583</v>
      </c>
      <c r="B3607">
        <v>3.5195924202239746</v>
      </c>
      <c r="C3607">
        <v>3.0107117441014797E-2</v>
      </c>
    </row>
    <row r="3608" spans="1:3" x14ac:dyDescent="0.3">
      <c r="A3608">
        <v>3584</v>
      </c>
      <c r="B3608">
        <v>3.5196503842397822</v>
      </c>
      <c r="C3608">
        <v>2.8559627692535727E-2</v>
      </c>
    </row>
    <row r="3609" spans="1:3" x14ac:dyDescent="0.3">
      <c r="A3609">
        <v>3585</v>
      </c>
      <c r="B3609">
        <v>3.5198242762872063</v>
      </c>
      <c r="C3609">
        <v>2.8099269406526073E-2</v>
      </c>
    </row>
    <row r="3610" spans="1:3" x14ac:dyDescent="0.3">
      <c r="A3610">
        <v>3586</v>
      </c>
      <c r="B3610">
        <v>3.5198822403030143</v>
      </c>
      <c r="C3610">
        <v>2.880929745124261E-2</v>
      </c>
    </row>
    <row r="3611" spans="1:3" x14ac:dyDescent="0.3">
      <c r="A3611">
        <v>3587</v>
      </c>
      <c r="B3611">
        <v>3.5199402043188224</v>
      </c>
      <c r="C3611">
        <v>2.9314483131176683E-2</v>
      </c>
    </row>
    <row r="3612" spans="1:3" x14ac:dyDescent="0.3">
      <c r="A3612">
        <v>3588</v>
      </c>
      <c r="B3612">
        <v>3.5199981683346304</v>
      </c>
      <c r="C3612">
        <v>2.8800166314718378E-2</v>
      </c>
    </row>
    <row r="3613" spans="1:3" x14ac:dyDescent="0.3">
      <c r="A3613">
        <v>3589</v>
      </c>
      <c r="B3613">
        <v>3.5200561323504385</v>
      </c>
      <c r="C3613">
        <v>2.9502524111153949E-2</v>
      </c>
    </row>
    <row r="3614" spans="1:3" x14ac:dyDescent="0.3">
      <c r="A3614">
        <v>3590</v>
      </c>
      <c r="B3614">
        <v>3.5202300243978626</v>
      </c>
      <c r="C3614">
        <v>2.9474412660554616E-2</v>
      </c>
    </row>
    <row r="3615" spans="1:3" x14ac:dyDescent="0.3">
      <c r="A3615">
        <v>3591</v>
      </c>
      <c r="B3615">
        <v>3.5202879884136702</v>
      </c>
      <c r="C3615">
        <v>2.8440378822821799E-2</v>
      </c>
    </row>
    <row r="3616" spans="1:3" x14ac:dyDescent="0.3">
      <c r="A3616">
        <v>3592</v>
      </c>
      <c r="B3616">
        <v>3.5203459524294782</v>
      </c>
      <c r="C3616">
        <v>3.188166322160324E-2</v>
      </c>
    </row>
    <row r="3617" spans="1:3" x14ac:dyDescent="0.3">
      <c r="A3617">
        <v>3593</v>
      </c>
      <c r="B3617">
        <v>3.5204039164452863</v>
      </c>
      <c r="C3617">
        <v>2.9544195687575936E-2</v>
      </c>
    </row>
    <row r="3618" spans="1:3" x14ac:dyDescent="0.3">
      <c r="A3618">
        <v>3594</v>
      </c>
      <c r="B3618">
        <v>3.5204618804610943</v>
      </c>
      <c r="C3618">
        <v>3.0268984666523391E-2</v>
      </c>
    </row>
    <row r="3619" spans="1:3" x14ac:dyDescent="0.3">
      <c r="A3619">
        <v>3595</v>
      </c>
      <c r="B3619">
        <v>3.5206357725085184</v>
      </c>
      <c r="C3619">
        <v>3.1043511452029549E-2</v>
      </c>
    </row>
    <row r="3620" spans="1:3" x14ac:dyDescent="0.3">
      <c r="A3620">
        <v>3596</v>
      </c>
      <c r="B3620">
        <v>3.5206937365243265</v>
      </c>
      <c r="C3620">
        <v>3.0463379916551681E-2</v>
      </c>
    </row>
    <row r="3621" spans="1:3" x14ac:dyDescent="0.3">
      <c r="A3621">
        <v>3597</v>
      </c>
      <c r="B3621">
        <v>3.5207517005401345</v>
      </c>
      <c r="C3621">
        <v>3.1547756179983732E-2</v>
      </c>
    </row>
    <row r="3622" spans="1:3" x14ac:dyDescent="0.3">
      <c r="A3622">
        <v>3598</v>
      </c>
      <c r="B3622">
        <v>3.5208096645559426</v>
      </c>
      <c r="C3622">
        <v>3.3141291107551041E-2</v>
      </c>
    </row>
    <row r="3623" spans="1:3" x14ac:dyDescent="0.3">
      <c r="A3623">
        <v>3599</v>
      </c>
      <c r="B3623">
        <v>3.5208676285717506</v>
      </c>
      <c r="C3623">
        <v>3.3242190990625531E-2</v>
      </c>
    </row>
    <row r="3624" spans="1:3" x14ac:dyDescent="0.3">
      <c r="A3624">
        <v>3600</v>
      </c>
      <c r="B3624">
        <v>3.5210415206191743</v>
      </c>
      <c r="C3624">
        <v>3.5781821084298393E-2</v>
      </c>
    </row>
    <row r="3625" spans="1:3" x14ac:dyDescent="0.3">
      <c r="A3625">
        <v>3601</v>
      </c>
      <c r="B3625">
        <v>3.5210994846349823</v>
      </c>
      <c r="C3625">
        <v>3.5486421428823522E-2</v>
      </c>
    </row>
    <row r="3626" spans="1:3" x14ac:dyDescent="0.3">
      <c r="A3626">
        <v>3602</v>
      </c>
      <c r="B3626">
        <v>3.5211574486507904</v>
      </c>
      <c r="C3626">
        <v>3.3829320259471274E-2</v>
      </c>
    </row>
    <row r="3627" spans="1:3" x14ac:dyDescent="0.3">
      <c r="A3627">
        <v>3603</v>
      </c>
      <c r="B3627">
        <v>3.5212154126665984</v>
      </c>
      <c r="C3627">
        <v>3.3685435337065694E-2</v>
      </c>
    </row>
    <row r="3628" spans="1:3" x14ac:dyDescent="0.3">
      <c r="A3628">
        <v>3604</v>
      </c>
      <c r="B3628">
        <v>3.5212733766824065</v>
      </c>
      <c r="C3628">
        <v>3.434577932366123E-2</v>
      </c>
    </row>
    <row r="3629" spans="1:3" x14ac:dyDescent="0.3">
      <c r="A3629">
        <v>3605</v>
      </c>
      <c r="B3629">
        <v>3.5214472687298306</v>
      </c>
      <c r="C3629">
        <v>3.3753623389109588E-2</v>
      </c>
    </row>
    <row r="3630" spans="1:3" x14ac:dyDescent="0.3">
      <c r="A3630">
        <v>3606</v>
      </c>
      <c r="B3630">
        <v>3.5215052327456386</v>
      </c>
      <c r="C3630">
        <v>3.5546984890764133E-2</v>
      </c>
    </row>
    <row r="3631" spans="1:3" x14ac:dyDescent="0.3">
      <c r="A3631">
        <v>3607</v>
      </c>
      <c r="B3631">
        <v>3.5215631967614462</v>
      </c>
      <c r="C3631">
        <v>3.5396280427227644E-2</v>
      </c>
    </row>
    <row r="3632" spans="1:3" x14ac:dyDescent="0.3">
      <c r="A3632">
        <v>3608</v>
      </c>
      <c r="B3632">
        <v>3.5216211607772543</v>
      </c>
      <c r="C3632">
        <v>3.562851598424599E-2</v>
      </c>
    </row>
    <row r="3633" spans="1:3" x14ac:dyDescent="0.3">
      <c r="A3633">
        <v>3609</v>
      </c>
      <c r="B3633">
        <v>3.5219109808562945</v>
      </c>
      <c r="C3633">
        <v>3.5842772571940351E-2</v>
      </c>
    </row>
    <row r="3634" spans="1:3" x14ac:dyDescent="0.3">
      <c r="A3634">
        <v>3610</v>
      </c>
      <c r="B3634">
        <v>3.5219689448721025</v>
      </c>
      <c r="C3634">
        <v>3.4827887614080399E-2</v>
      </c>
    </row>
    <row r="3635" spans="1:3" x14ac:dyDescent="0.3">
      <c r="A3635">
        <v>3611</v>
      </c>
      <c r="B3635">
        <v>3.5220269088879106</v>
      </c>
      <c r="C3635">
        <v>3.4644585388960092E-2</v>
      </c>
    </row>
    <row r="3636" spans="1:3" x14ac:dyDescent="0.3">
      <c r="A3636">
        <v>3612</v>
      </c>
      <c r="B3636">
        <v>3.5220848729037186</v>
      </c>
      <c r="C3636">
        <v>3.5303212519269156E-2</v>
      </c>
    </row>
    <row r="3637" spans="1:3" x14ac:dyDescent="0.3">
      <c r="A3637">
        <v>3613</v>
      </c>
      <c r="B3637">
        <v>3.5222587649511423</v>
      </c>
      <c r="C3637">
        <v>3.3513814652517571E-2</v>
      </c>
    </row>
    <row r="3638" spans="1:3" x14ac:dyDescent="0.3">
      <c r="A3638">
        <v>3614</v>
      </c>
      <c r="B3638">
        <v>3.5223167289669504</v>
      </c>
      <c r="C3638">
        <v>3.255265079008085E-2</v>
      </c>
    </row>
    <row r="3639" spans="1:3" x14ac:dyDescent="0.3">
      <c r="A3639">
        <v>3615</v>
      </c>
      <c r="B3639">
        <v>3.5223746929827584</v>
      </c>
      <c r="C3639">
        <v>3.2200469406642895E-2</v>
      </c>
    </row>
    <row r="3640" spans="1:3" x14ac:dyDescent="0.3">
      <c r="A3640">
        <v>3616</v>
      </c>
      <c r="B3640">
        <v>3.5224326569985664</v>
      </c>
      <c r="C3640">
        <v>3.2748883689741159E-2</v>
      </c>
    </row>
    <row r="3641" spans="1:3" x14ac:dyDescent="0.3">
      <c r="A3641">
        <v>3617</v>
      </c>
      <c r="B3641">
        <v>3.5224906210143745</v>
      </c>
      <c r="C3641">
        <v>3.2649795020618821E-2</v>
      </c>
    </row>
    <row r="3642" spans="1:3" x14ac:dyDescent="0.3">
      <c r="A3642">
        <v>3618</v>
      </c>
      <c r="B3642">
        <v>3.5227224770776067</v>
      </c>
      <c r="C3642">
        <v>3.1554632465240484E-2</v>
      </c>
    </row>
    <row r="3643" spans="1:3" x14ac:dyDescent="0.3">
      <c r="A3643">
        <v>3619</v>
      </c>
      <c r="B3643">
        <v>3.5227804410934143</v>
      </c>
      <c r="C3643">
        <v>3.165298996211785E-2</v>
      </c>
    </row>
    <row r="3644" spans="1:3" x14ac:dyDescent="0.3">
      <c r="A3644">
        <v>3620</v>
      </c>
      <c r="B3644">
        <v>3.5228384051092223</v>
      </c>
      <c r="C3644">
        <v>2.95645305672112E-2</v>
      </c>
    </row>
    <row r="3645" spans="1:3" x14ac:dyDescent="0.3">
      <c r="A3645">
        <v>3621</v>
      </c>
      <c r="B3645">
        <v>3.5228963691250303</v>
      </c>
      <c r="C3645">
        <v>2.8857284817595197E-2</v>
      </c>
    </row>
    <row r="3646" spans="1:3" x14ac:dyDescent="0.3">
      <c r="A3646">
        <v>3622</v>
      </c>
      <c r="B3646">
        <v>3.5230702611724545</v>
      </c>
      <c r="C3646">
        <v>2.761661152604411E-2</v>
      </c>
    </row>
    <row r="3647" spans="1:3" x14ac:dyDescent="0.3">
      <c r="A3647">
        <v>3623</v>
      </c>
      <c r="B3647">
        <v>3.5231282251882625</v>
      </c>
      <c r="C3647">
        <v>2.6203700356715487E-2</v>
      </c>
    </row>
    <row r="3648" spans="1:3" x14ac:dyDescent="0.3">
      <c r="A3648">
        <v>3624</v>
      </c>
      <c r="B3648">
        <v>3.5231861892040706</v>
      </c>
      <c r="C3648">
        <v>2.783296042774408E-2</v>
      </c>
    </row>
    <row r="3649" spans="1:3" x14ac:dyDescent="0.3">
      <c r="A3649">
        <v>3625</v>
      </c>
      <c r="B3649">
        <v>3.5232441532198786</v>
      </c>
      <c r="C3649">
        <v>2.7987422666828188E-2</v>
      </c>
    </row>
    <row r="3650" spans="1:3" x14ac:dyDescent="0.3">
      <c r="A3650">
        <v>3626</v>
      </c>
      <c r="B3650">
        <v>3.5233021172356866</v>
      </c>
      <c r="C3650">
        <v>3.0801639885658094E-2</v>
      </c>
    </row>
    <row r="3651" spans="1:3" x14ac:dyDescent="0.3">
      <c r="A3651">
        <v>3627</v>
      </c>
      <c r="B3651">
        <v>3.5234760092831103</v>
      </c>
      <c r="C3651">
        <v>2.8632250864872422E-2</v>
      </c>
    </row>
    <row r="3652" spans="1:3" x14ac:dyDescent="0.3">
      <c r="A3652">
        <v>3628</v>
      </c>
      <c r="B3652">
        <v>3.5235339732989184</v>
      </c>
      <c r="C3652">
        <v>2.9726280024422458E-2</v>
      </c>
    </row>
    <row r="3653" spans="1:3" x14ac:dyDescent="0.3">
      <c r="A3653">
        <v>3629</v>
      </c>
      <c r="B3653">
        <v>3.5235919373147264</v>
      </c>
      <c r="C3653">
        <v>3.1729881713844499E-2</v>
      </c>
    </row>
    <row r="3654" spans="1:3" x14ac:dyDescent="0.3">
      <c r="A3654">
        <v>3630</v>
      </c>
      <c r="B3654">
        <v>3.5236499013305345</v>
      </c>
      <c r="C3654">
        <v>3.2167366293005983E-2</v>
      </c>
    </row>
    <row r="3655" spans="1:3" x14ac:dyDescent="0.3">
      <c r="A3655">
        <v>3631</v>
      </c>
      <c r="B3655">
        <v>3.5237078653463425</v>
      </c>
      <c r="C3655">
        <v>3.1731220621975975E-2</v>
      </c>
    </row>
    <row r="3656" spans="1:3" x14ac:dyDescent="0.3">
      <c r="A3656">
        <v>3632</v>
      </c>
      <c r="B3656">
        <v>3.5238817573937666</v>
      </c>
      <c r="C3656">
        <v>3.1597216295345731E-2</v>
      </c>
    </row>
    <row r="3657" spans="1:3" x14ac:dyDescent="0.3">
      <c r="A3657">
        <v>3633</v>
      </c>
      <c r="B3657">
        <v>3.5239397214095747</v>
      </c>
      <c r="C3657">
        <v>3.2368811183629109E-2</v>
      </c>
    </row>
    <row r="3658" spans="1:3" x14ac:dyDescent="0.3">
      <c r="A3658">
        <v>3634</v>
      </c>
      <c r="B3658">
        <v>3.5239976854253827</v>
      </c>
      <c r="C3658">
        <v>3.2400108397827587E-2</v>
      </c>
    </row>
    <row r="3659" spans="1:3" x14ac:dyDescent="0.3">
      <c r="A3659">
        <v>3635</v>
      </c>
      <c r="B3659">
        <v>3.5240556494411903</v>
      </c>
      <c r="C3659">
        <v>3.3283095344724956E-2</v>
      </c>
    </row>
    <row r="3660" spans="1:3" x14ac:dyDescent="0.3">
      <c r="A3660">
        <v>3636</v>
      </c>
      <c r="B3660">
        <v>3.5241136134569984</v>
      </c>
      <c r="C3660">
        <v>3.4272115520363577E-2</v>
      </c>
    </row>
    <row r="3661" spans="1:3" x14ac:dyDescent="0.3">
      <c r="A3661">
        <v>3637</v>
      </c>
      <c r="B3661">
        <v>3.5243454695202305</v>
      </c>
      <c r="C3661">
        <v>3.3858930906286222E-2</v>
      </c>
    </row>
    <row r="3662" spans="1:3" x14ac:dyDescent="0.3">
      <c r="A3662">
        <v>3638</v>
      </c>
      <c r="B3662">
        <v>3.5244034335360386</v>
      </c>
      <c r="C3662">
        <v>3.2698157298967523E-2</v>
      </c>
    </row>
    <row r="3663" spans="1:3" x14ac:dyDescent="0.3">
      <c r="A3663">
        <v>3639</v>
      </c>
      <c r="B3663">
        <v>3.5244613975518466</v>
      </c>
      <c r="C3663">
        <v>3.1305142777509953E-2</v>
      </c>
    </row>
    <row r="3664" spans="1:3" x14ac:dyDescent="0.3">
      <c r="A3664">
        <v>3640</v>
      </c>
      <c r="B3664">
        <v>3.5245193615676547</v>
      </c>
      <c r="C3664">
        <v>3.1621455049395841E-2</v>
      </c>
    </row>
    <row r="3665" spans="1:3" x14ac:dyDescent="0.3">
      <c r="A3665">
        <v>3641</v>
      </c>
      <c r="B3665">
        <v>3.5246932536150783</v>
      </c>
      <c r="C3665">
        <v>3.1235110238492236E-2</v>
      </c>
    </row>
    <row r="3666" spans="1:3" x14ac:dyDescent="0.3">
      <c r="A3666">
        <v>3642</v>
      </c>
      <c r="B3666">
        <v>3.5247512176308864</v>
      </c>
      <c r="C3666">
        <v>3.3453182795630365E-2</v>
      </c>
    </row>
    <row r="3667" spans="1:3" x14ac:dyDescent="0.3">
      <c r="A3667">
        <v>3643</v>
      </c>
      <c r="B3667">
        <v>3.5248091816466944</v>
      </c>
      <c r="C3667">
        <v>3.4176433168535247E-2</v>
      </c>
    </row>
    <row r="3668" spans="1:3" x14ac:dyDescent="0.3">
      <c r="A3668">
        <v>3644</v>
      </c>
      <c r="B3668">
        <v>3.5248671456625025</v>
      </c>
      <c r="C3668">
        <v>3.1709115601562754E-2</v>
      </c>
    </row>
    <row r="3669" spans="1:3" x14ac:dyDescent="0.3">
      <c r="A3669">
        <v>3645</v>
      </c>
      <c r="B3669">
        <v>3.5249251096783105</v>
      </c>
      <c r="C3669">
        <v>3.2192134901371183E-2</v>
      </c>
    </row>
    <row r="3670" spans="1:3" x14ac:dyDescent="0.3">
      <c r="A3670">
        <v>3646</v>
      </c>
      <c r="B3670">
        <v>3.5250990017257346</v>
      </c>
      <c r="C3670">
        <v>3.2615072371865672E-2</v>
      </c>
    </row>
    <row r="3671" spans="1:3" x14ac:dyDescent="0.3">
      <c r="A3671">
        <v>3647</v>
      </c>
      <c r="B3671">
        <v>3.5251569657415427</v>
      </c>
      <c r="C3671">
        <v>2.9598625173336224E-2</v>
      </c>
    </row>
    <row r="3672" spans="1:3" x14ac:dyDescent="0.3">
      <c r="A3672">
        <v>3648</v>
      </c>
      <c r="B3672">
        <v>3.5252149297573507</v>
      </c>
      <c r="C3672">
        <v>3.4036768973070952E-2</v>
      </c>
    </row>
    <row r="3673" spans="1:3" x14ac:dyDescent="0.3">
      <c r="A3673">
        <v>3649</v>
      </c>
      <c r="B3673">
        <v>3.5252728937731588</v>
      </c>
      <c r="C3673">
        <v>2.9660630381126207E-2</v>
      </c>
    </row>
    <row r="3674" spans="1:3" x14ac:dyDescent="0.3">
      <c r="A3674">
        <v>3650</v>
      </c>
      <c r="B3674">
        <v>3.5253308577889664</v>
      </c>
      <c r="C3674">
        <v>3.0628897675278655E-2</v>
      </c>
    </row>
    <row r="3675" spans="1:3" x14ac:dyDescent="0.3">
      <c r="A3675">
        <v>3651</v>
      </c>
      <c r="B3675">
        <v>3.5255047498363905</v>
      </c>
      <c r="C3675">
        <v>3.0949727405231275E-2</v>
      </c>
    </row>
    <row r="3676" spans="1:3" x14ac:dyDescent="0.3">
      <c r="A3676">
        <v>3652</v>
      </c>
      <c r="B3676">
        <v>3.5255627138521985</v>
      </c>
      <c r="C3676">
        <v>3.1956518204895978E-2</v>
      </c>
    </row>
    <row r="3677" spans="1:3" x14ac:dyDescent="0.3">
      <c r="A3677">
        <v>3653</v>
      </c>
      <c r="B3677">
        <v>3.5256206778680066</v>
      </c>
      <c r="C3677">
        <v>3.1796287278265112E-2</v>
      </c>
    </row>
    <row r="3678" spans="1:3" x14ac:dyDescent="0.3">
      <c r="A3678">
        <v>3654</v>
      </c>
      <c r="B3678">
        <v>3.5256786418838146</v>
      </c>
      <c r="C3678">
        <v>3.2385206860917837E-2</v>
      </c>
    </row>
    <row r="3679" spans="1:3" x14ac:dyDescent="0.3">
      <c r="A3679">
        <v>3655</v>
      </c>
      <c r="B3679">
        <v>3.5257366058996227</v>
      </c>
      <c r="C3679">
        <v>3.1817511712280311E-2</v>
      </c>
    </row>
    <row r="3680" spans="1:3" x14ac:dyDescent="0.3">
      <c r="A3680">
        <v>3656</v>
      </c>
      <c r="B3680">
        <v>3.5259104979470468</v>
      </c>
      <c r="C3680">
        <v>3.1674893986932684E-2</v>
      </c>
    </row>
    <row r="3681" spans="1:3" x14ac:dyDescent="0.3">
      <c r="A3681">
        <v>3657</v>
      </c>
      <c r="B3681">
        <v>3.5259684619628544</v>
      </c>
      <c r="C3681">
        <v>2.9453700835252228E-2</v>
      </c>
    </row>
    <row r="3682" spans="1:3" x14ac:dyDescent="0.3">
      <c r="A3682">
        <v>3658</v>
      </c>
      <c r="B3682">
        <v>3.5260264259786624</v>
      </c>
      <c r="C3682">
        <v>2.6927576203746195E-2</v>
      </c>
    </row>
    <row r="3683" spans="1:3" x14ac:dyDescent="0.3">
      <c r="A3683">
        <v>3659</v>
      </c>
      <c r="B3683">
        <v>3.5260843899944705</v>
      </c>
      <c r="C3683">
        <v>2.2642749642931559E-2</v>
      </c>
    </row>
    <row r="3684" spans="1:3" x14ac:dyDescent="0.3">
      <c r="A3684">
        <v>3660</v>
      </c>
      <c r="B3684">
        <v>3.5261423540102785</v>
      </c>
      <c r="C3684">
        <v>2.2344109188928041E-2</v>
      </c>
    </row>
    <row r="3685" spans="1:3" x14ac:dyDescent="0.3">
      <c r="A3685">
        <v>3661</v>
      </c>
      <c r="B3685">
        <v>3.5263162460577027</v>
      </c>
      <c r="C3685">
        <v>2.1372330071318224E-2</v>
      </c>
    </row>
    <row r="3686" spans="1:3" x14ac:dyDescent="0.3">
      <c r="A3686">
        <v>3662</v>
      </c>
      <c r="B3686">
        <v>3.5263742100735107</v>
      </c>
      <c r="C3686">
        <v>2.218839989175736E-2</v>
      </c>
    </row>
    <row r="3687" spans="1:3" x14ac:dyDescent="0.3">
      <c r="A3687">
        <v>3663</v>
      </c>
      <c r="B3687">
        <v>3.5264321740893187</v>
      </c>
      <c r="C3687">
        <v>2.1658602323005205E-2</v>
      </c>
    </row>
    <row r="3688" spans="1:3" x14ac:dyDescent="0.3">
      <c r="A3688">
        <v>3664</v>
      </c>
      <c r="B3688">
        <v>3.5264901381051268</v>
      </c>
      <c r="C3688">
        <v>1.866352528261439E-2</v>
      </c>
    </row>
    <row r="3689" spans="1:3" x14ac:dyDescent="0.3">
      <c r="A3689">
        <v>3665</v>
      </c>
      <c r="B3689">
        <v>3.5265481021209344</v>
      </c>
      <c r="C3689">
        <v>1.9075649282268792E-2</v>
      </c>
    </row>
    <row r="3690" spans="1:3" x14ac:dyDescent="0.3">
      <c r="A3690">
        <v>3666</v>
      </c>
      <c r="B3690">
        <v>3.5267219941683585</v>
      </c>
      <c r="C3690">
        <v>2.0735178803021448E-2</v>
      </c>
    </row>
    <row r="3691" spans="1:3" x14ac:dyDescent="0.3">
      <c r="A3691">
        <v>3667</v>
      </c>
      <c r="B3691">
        <v>3.5267799581841666</v>
      </c>
      <c r="C3691">
        <v>2.042967389022321E-2</v>
      </c>
    </row>
    <row r="3692" spans="1:3" x14ac:dyDescent="0.3">
      <c r="A3692">
        <v>3668</v>
      </c>
      <c r="B3692">
        <v>3.5268379221999746</v>
      </c>
      <c r="C3692">
        <v>2.116309867072097E-2</v>
      </c>
    </row>
    <row r="3693" spans="1:3" x14ac:dyDescent="0.3">
      <c r="A3693">
        <v>3669</v>
      </c>
      <c r="B3693">
        <v>3.5268958862157826</v>
      </c>
      <c r="C3693">
        <v>2.0020455171245732E-2</v>
      </c>
    </row>
    <row r="3694" spans="1:3" x14ac:dyDescent="0.3">
      <c r="A3694">
        <v>3670</v>
      </c>
      <c r="B3694">
        <v>3.5269538502315907</v>
      </c>
      <c r="C3694">
        <v>1.9258031281881305E-2</v>
      </c>
    </row>
    <row r="3695" spans="1:3" x14ac:dyDescent="0.3">
      <c r="A3695">
        <v>3671</v>
      </c>
      <c r="B3695">
        <v>3.5271277422790148</v>
      </c>
      <c r="C3695">
        <v>2.0222303443122147E-2</v>
      </c>
    </row>
    <row r="3696" spans="1:3" x14ac:dyDescent="0.3">
      <c r="A3696">
        <v>3672</v>
      </c>
      <c r="B3696">
        <v>3.5271857062948224</v>
      </c>
      <c r="C3696">
        <v>2.2544451672332766E-2</v>
      </c>
    </row>
    <row r="3697" spans="1:3" x14ac:dyDescent="0.3">
      <c r="A3697">
        <v>3673</v>
      </c>
      <c r="B3697">
        <v>3.5272436703106305</v>
      </c>
      <c r="C3697">
        <v>2.386461333299561E-2</v>
      </c>
    </row>
    <row r="3698" spans="1:3" x14ac:dyDescent="0.3">
      <c r="A3698">
        <v>3674</v>
      </c>
      <c r="B3698">
        <v>3.5273016343264385</v>
      </c>
      <c r="C3698">
        <v>2.2686873023034071E-2</v>
      </c>
    </row>
    <row r="3699" spans="1:3" x14ac:dyDescent="0.3">
      <c r="A3699">
        <v>3675</v>
      </c>
      <c r="B3699">
        <v>3.5273595983422465</v>
      </c>
      <c r="C3699">
        <v>2.4283105544952388E-2</v>
      </c>
    </row>
    <row r="3700" spans="1:3" x14ac:dyDescent="0.3">
      <c r="A3700">
        <v>3676</v>
      </c>
      <c r="B3700">
        <v>3.5275334903896707</v>
      </c>
      <c r="C3700">
        <v>2.3839645297830003E-2</v>
      </c>
    </row>
    <row r="3701" spans="1:3" x14ac:dyDescent="0.3">
      <c r="A3701">
        <v>3677</v>
      </c>
      <c r="B3701">
        <v>3.5275914544054787</v>
      </c>
      <c r="C3701">
        <v>2.1157781484653526E-2</v>
      </c>
    </row>
    <row r="3702" spans="1:3" x14ac:dyDescent="0.3">
      <c r="A3702">
        <v>3678</v>
      </c>
      <c r="B3702">
        <v>3.5276494184212868</v>
      </c>
      <c r="C3702">
        <v>2.1887182932373683E-2</v>
      </c>
    </row>
    <row r="3703" spans="1:3" x14ac:dyDescent="0.3">
      <c r="A3703">
        <v>3679</v>
      </c>
      <c r="B3703">
        <v>3.5277073824370948</v>
      </c>
      <c r="C3703">
        <v>2.2697099420752487E-2</v>
      </c>
    </row>
    <row r="3704" spans="1:3" x14ac:dyDescent="0.3">
      <c r="A3704">
        <v>3680</v>
      </c>
      <c r="B3704">
        <v>3.5277653464529029</v>
      </c>
      <c r="C3704">
        <v>2.2236625133861043E-2</v>
      </c>
    </row>
    <row r="3705" spans="1:3" x14ac:dyDescent="0.3">
      <c r="A3705">
        <v>3681</v>
      </c>
      <c r="B3705">
        <v>3.5279392385003265</v>
      </c>
      <c r="C3705">
        <v>2.1830110303582284E-2</v>
      </c>
    </row>
    <row r="3706" spans="1:3" x14ac:dyDescent="0.3">
      <c r="A3706">
        <v>3682</v>
      </c>
      <c r="B3706">
        <v>3.5279972025161346</v>
      </c>
      <c r="C3706">
        <v>2.3059800780172335E-2</v>
      </c>
    </row>
    <row r="3707" spans="1:3" x14ac:dyDescent="0.3">
      <c r="A3707">
        <v>3683</v>
      </c>
      <c r="B3707">
        <v>3.5280551665319426</v>
      </c>
      <c r="C3707">
        <v>2.153779564922198E-2</v>
      </c>
    </row>
    <row r="3708" spans="1:3" x14ac:dyDescent="0.3">
      <c r="A3708">
        <v>3684</v>
      </c>
      <c r="B3708">
        <v>3.5281131305477507</v>
      </c>
      <c r="C3708">
        <v>2.4511288954636612E-2</v>
      </c>
    </row>
    <row r="3709" spans="1:3" x14ac:dyDescent="0.3">
      <c r="A3709">
        <v>3685</v>
      </c>
      <c r="B3709">
        <v>3.5281710945635587</v>
      </c>
      <c r="C3709">
        <v>2.396761653358892E-2</v>
      </c>
    </row>
    <row r="3710" spans="1:3" x14ac:dyDescent="0.3">
      <c r="A3710">
        <v>3686</v>
      </c>
      <c r="B3710">
        <v>3.5283449866109828</v>
      </c>
      <c r="C3710">
        <v>2.5035520599676175E-2</v>
      </c>
    </row>
    <row r="3711" spans="1:3" x14ac:dyDescent="0.3">
      <c r="A3711">
        <v>3687</v>
      </c>
      <c r="B3711">
        <v>3.5284029506267909</v>
      </c>
      <c r="C3711">
        <v>2.4615479453902633E-2</v>
      </c>
    </row>
    <row r="3712" spans="1:3" x14ac:dyDescent="0.3">
      <c r="A3712">
        <v>3688</v>
      </c>
      <c r="B3712">
        <v>3.5284609146425985</v>
      </c>
      <c r="C3712">
        <v>2.6706111906850794E-2</v>
      </c>
    </row>
    <row r="3713" spans="1:3" x14ac:dyDescent="0.3">
      <c r="A3713">
        <v>3689</v>
      </c>
      <c r="B3713">
        <v>3.5285188786584065</v>
      </c>
      <c r="C3713">
        <v>2.7660554570283491E-2</v>
      </c>
    </row>
    <row r="3714" spans="1:3" x14ac:dyDescent="0.3">
      <c r="A3714">
        <v>3690</v>
      </c>
      <c r="B3714">
        <v>3.5285768426742146</v>
      </c>
      <c r="C3714">
        <v>2.8025941273756239E-2</v>
      </c>
    </row>
    <row r="3715" spans="1:3" x14ac:dyDescent="0.3">
      <c r="A3715">
        <v>3691</v>
      </c>
      <c r="B3715">
        <v>3.5287507347216387</v>
      </c>
      <c r="C3715">
        <v>2.704358557416997E-2</v>
      </c>
    </row>
    <row r="3716" spans="1:3" x14ac:dyDescent="0.3">
      <c r="A3716">
        <v>3692</v>
      </c>
      <c r="B3716">
        <v>3.5288086987374467</v>
      </c>
      <c r="C3716">
        <v>2.644782394194678E-2</v>
      </c>
    </row>
    <row r="3717" spans="1:3" x14ac:dyDescent="0.3">
      <c r="A3717">
        <v>3693</v>
      </c>
      <c r="B3717">
        <v>3.5288666627532548</v>
      </c>
      <c r="C3717">
        <v>2.5343780969843355E-2</v>
      </c>
    </row>
    <row r="3718" spans="1:3" x14ac:dyDescent="0.3">
      <c r="A3718">
        <v>3694</v>
      </c>
      <c r="B3718">
        <v>3.5289246267690628</v>
      </c>
      <c r="C3718">
        <v>2.5737731918241025E-2</v>
      </c>
    </row>
    <row r="3719" spans="1:3" x14ac:dyDescent="0.3">
      <c r="A3719">
        <v>3695</v>
      </c>
      <c r="B3719">
        <v>3.5289825907848709</v>
      </c>
      <c r="C3719">
        <v>2.6398470139921137E-2</v>
      </c>
    </row>
    <row r="3720" spans="1:3" x14ac:dyDescent="0.3">
      <c r="A3720">
        <v>3696</v>
      </c>
      <c r="B3720">
        <v>3.5291564828322946</v>
      </c>
      <c r="C3720">
        <v>2.7045877385019068E-2</v>
      </c>
    </row>
    <row r="3721" spans="1:3" x14ac:dyDescent="0.3">
      <c r="A3721">
        <v>3697</v>
      </c>
      <c r="B3721">
        <v>3.5292144468481026</v>
      </c>
      <c r="C3721">
        <v>2.6228265428038799E-2</v>
      </c>
    </row>
    <row r="3722" spans="1:3" x14ac:dyDescent="0.3">
      <c r="A3722">
        <v>3698</v>
      </c>
      <c r="B3722">
        <v>3.5292724108639106</v>
      </c>
      <c r="C3722">
        <v>2.7642495687529856E-2</v>
      </c>
    </row>
    <row r="3723" spans="1:3" x14ac:dyDescent="0.3">
      <c r="A3723">
        <v>3699</v>
      </c>
      <c r="B3723">
        <v>3.5293303748797187</v>
      </c>
      <c r="C3723">
        <v>2.735919925602337E-2</v>
      </c>
    </row>
    <row r="3724" spans="1:3" x14ac:dyDescent="0.3">
      <c r="A3724">
        <v>3700</v>
      </c>
      <c r="B3724">
        <v>3.5293883388955267</v>
      </c>
      <c r="C3724">
        <v>2.7819204733844138E-2</v>
      </c>
    </row>
    <row r="3725" spans="1:3" x14ac:dyDescent="0.3">
      <c r="A3725">
        <v>3701</v>
      </c>
      <c r="B3725">
        <v>3.5296201949587589</v>
      </c>
      <c r="C3725">
        <v>2.96854198341574E-2</v>
      </c>
    </row>
    <row r="3726" spans="1:3" x14ac:dyDescent="0.3">
      <c r="A3726">
        <v>3702</v>
      </c>
      <c r="B3726">
        <v>3.5296781589745669</v>
      </c>
      <c r="C3726">
        <v>2.7821824680270613E-2</v>
      </c>
    </row>
    <row r="3727" spans="1:3" x14ac:dyDescent="0.3">
      <c r="A3727">
        <v>3703</v>
      </c>
      <c r="B3727">
        <v>3.5297361229903745</v>
      </c>
      <c r="C3727">
        <v>2.8148666712024983E-2</v>
      </c>
    </row>
    <row r="3728" spans="1:3" x14ac:dyDescent="0.3">
      <c r="A3728">
        <v>3704</v>
      </c>
      <c r="B3728">
        <v>3.5297940870061826</v>
      </c>
      <c r="C3728">
        <v>2.6972619405174925E-2</v>
      </c>
    </row>
    <row r="3729" spans="1:3" x14ac:dyDescent="0.3">
      <c r="A3729">
        <v>3705</v>
      </c>
      <c r="B3729">
        <v>3.5299679790536067</v>
      </c>
      <c r="C3729">
        <v>2.6595020261070967E-2</v>
      </c>
    </row>
    <row r="3730" spans="1:3" x14ac:dyDescent="0.3">
      <c r="A3730">
        <v>3706</v>
      </c>
      <c r="B3730">
        <v>3.5300259430694148</v>
      </c>
      <c r="C3730">
        <v>2.8680228040095734E-2</v>
      </c>
    </row>
    <row r="3731" spans="1:3" x14ac:dyDescent="0.3">
      <c r="A3731">
        <v>3707</v>
      </c>
      <c r="B3731">
        <v>3.5300839070852228</v>
      </c>
      <c r="C3731">
        <v>2.9212123119106259E-2</v>
      </c>
    </row>
    <row r="3732" spans="1:3" x14ac:dyDescent="0.3">
      <c r="A3732">
        <v>3708</v>
      </c>
      <c r="B3732">
        <v>3.5301418711010308</v>
      </c>
      <c r="C3732">
        <v>3.1320876528700303E-2</v>
      </c>
    </row>
    <row r="3733" spans="1:3" x14ac:dyDescent="0.3">
      <c r="A3733">
        <v>3709</v>
      </c>
      <c r="B3733">
        <v>3.5301998351168389</v>
      </c>
      <c r="C3733">
        <v>2.9916110085361325E-2</v>
      </c>
    </row>
    <row r="3734" spans="1:3" x14ac:dyDescent="0.3">
      <c r="A3734">
        <v>3710</v>
      </c>
      <c r="B3734">
        <v>3.5303737271642626</v>
      </c>
      <c r="C3734">
        <v>2.9766133920036797E-2</v>
      </c>
    </row>
    <row r="3735" spans="1:3" x14ac:dyDescent="0.3">
      <c r="A3735">
        <v>3711</v>
      </c>
      <c r="B3735">
        <v>3.5304316911800706</v>
      </c>
      <c r="C3735">
        <v>2.2581876751174956E-2</v>
      </c>
    </row>
    <row r="3736" spans="1:3" x14ac:dyDescent="0.3">
      <c r="A3736">
        <v>3712</v>
      </c>
      <c r="B3736">
        <v>3.5304896551958787</v>
      </c>
      <c r="C3736">
        <v>2.2463131273932291E-2</v>
      </c>
    </row>
    <row r="3737" spans="1:3" x14ac:dyDescent="0.3">
      <c r="A3737">
        <v>3713</v>
      </c>
      <c r="B3737">
        <v>3.5305476192116867</v>
      </c>
      <c r="C3737">
        <v>1.9541247865764166E-2</v>
      </c>
    </row>
    <row r="3738" spans="1:3" x14ac:dyDescent="0.3">
      <c r="A3738">
        <v>3714</v>
      </c>
      <c r="B3738">
        <v>3.5306055832274947</v>
      </c>
      <c r="C3738">
        <v>1.6090043411422617E-2</v>
      </c>
    </row>
    <row r="3739" spans="1:3" x14ac:dyDescent="0.3">
      <c r="A3739">
        <v>3715</v>
      </c>
      <c r="B3739">
        <v>3.5307794752749189</v>
      </c>
      <c r="C3739">
        <v>1.6473271082289909E-2</v>
      </c>
    </row>
    <row r="3740" spans="1:3" x14ac:dyDescent="0.3">
      <c r="A3740">
        <v>3716</v>
      </c>
      <c r="B3740">
        <v>3.5308374392907269</v>
      </c>
      <c r="C3740">
        <v>1.5367033772228922E-2</v>
      </c>
    </row>
    <row r="3741" spans="1:3" x14ac:dyDescent="0.3">
      <c r="A3741">
        <v>3717</v>
      </c>
      <c r="B3741">
        <v>3.530895403306535</v>
      </c>
      <c r="C3741">
        <v>1.5548545662271707E-2</v>
      </c>
    </row>
    <row r="3742" spans="1:3" x14ac:dyDescent="0.3">
      <c r="A3742">
        <v>3718</v>
      </c>
      <c r="B3742">
        <v>3.5309533673223426</v>
      </c>
      <c r="C3742">
        <v>1.4529411095824507E-2</v>
      </c>
    </row>
    <row r="3743" spans="1:3" x14ac:dyDescent="0.3">
      <c r="A3743">
        <v>3719</v>
      </c>
      <c r="B3743">
        <v>3.5310113313381506</v>
      </c>
      <c r="C3743">
        <v>1.4559251419190122E-2</v>
      </c>
    </row>
    <row r="3744" spans="1:3" x14ac:dyDescent="0.3">
      <c r="A3744">
        <v>3720</v>
      </c>
      <c r="B3744">
        <v>3.5311852233855747</v>
      </c>
      <c r="C3744">
        <v>1.5784122157409541E-2</v>
      </c>
    </row>
    <row r="3745" spans="1:3" x14ac:dyDescent="0.3">
      <c r="A3745">
        <v>3721</v>
      </c>
      <c r="B3745">
        <v>3.5312431874013828</v>
      </c>
      <c r="C3745">
        <v>1.5716297393080669E-2</v>
      </c>
    </row>
    <row r="3746" spans="1:3" x14ac:dyDescent="0.3">
      <c r="A3746">
        <v>3722</v>
      </c>
      <c r="B3746">
        <v>3.5313011514171908</v>
      </c>
      <c r="C3746">
        <v>1.3820329447643331E-2</v>
      </c>
    </row>
    <row r="3747" spans="1:3" x14ac:dyDescent="0.3">
      <c r="A3747">
        <v>3723</v>
      </c>
      <c r="B3747">
        <v>3.5313591154329989</v>
      </c>
      <c r="C3747">
        <v>1.4003676243708796E-2</v>
      </c>
    </row>
    <row r="3748" spans="1:3" x14ac:dyDescent="0.3">
      <c r="A3748">
        <v>3724</v>
      </c>
      <c r="B3748">
        <v>3.5314170794488069</v>
      </c>
      <c r="C3748">
        <v>1.5108310609831754E-2</v>
      </c>
    </row>
    <row r="3749" spans="1:3" x14ac:dyDescent="0.3">
      <c r="A3749">
        <v>3725</v>
      </c>
      <c r="B3749">
        <v>3.5315909714962306</v>
      </c>
      <c r="C3749">
        <v>1.6421116128725988E-2</v>
      </c>
    </row>
    <row r="3750" spans="1:3" x14ac:dyDescent="0.3">
      <c r="A3750">
        <v>3726</v>
      </c>
      <c r="B3750">
        <v>3.5316489355120386</v>
      </c>
      <c r="C3750">
        <v>1.5059024518389474E-2</v>
      </c>
    </row>
    <row r="3751" spans="1:3" x14ac:dyDescent="0.3">
      <c r="A3751">
        <v>3727</v>
      </c>
      <c r="B3751">
        <v>3.5317068995278467</v>
      </c>
      <c r="C3751">
        <v>1.4172712213142091E-2</v>
      </c>
    </row>
    <row r="3752" spans="1:3" x14ac:dyDescent="0.3">
      <c r="A3752">
        <v>3728</v>
      </c>
      <c r="B3752">
        <v>3.5317648635436547</v>
      </c>
      <c r="C3752">
        <v>1.2847568833328715E-2</v>
      </c>
    </row>
    <row r="3753" spans="1:3" x14ac:dyDescent="0.3">
      <c r="A3753">
        <v>3729</v>
      </c>
      <c r="B3753">
        <v>3.5318228275594628</v>
      </c>
      <c r="C3753">
        <v>1.3661187662799446E-2</v>
      </c>
    </row>
    <row r="3754" spans="1:3" x14ac:dyDescent="0.3">
      <c r="A3754">
        <v>3730</v>
      </c>
      <c r="B3754">
        <v>3.5319967196068869</v>
      </c>
      <c r="C3754">
        <v>1.3798858019496762E-2</v>
      </c>
    </row>
    <row r="3755" spans="1:3" x14ac:dyDescent="0.3">
      <c r="A3755">
        <v>3731</v>
      </c>
      <c r="B3755">
        <v>3.5320546836226949</v>
      </c>
      <c r="C3755">
        <v>1.3692690629202975E-2</v>
      </c>
    </row>
    <row r="3756" spans="1:3" x14ac:dyDescent="0.3">
      <c r="A3756">
        <v>3732</v>
      </c>
      <c r="B3756">
        <v>3.532112647638503</v>
      </c>
      <c r="C3756">
        <v>1.3295916087550097E-2</v>
      </c>
    </row>
    <row r="3757" spans="1:3" x14ac:dyDescent="0.3">
      <c r="A3757">
        <v>3733</v>
      </c>
      <c r="B3757">
        <v>3.532170611654311</v>
      </c>
      <c r="C3757">
        <v>1.3423465028271409E-2</v>
      </c>
    </row>
    <row r="3758" spans="1:3" x14ac:dyDescent="0.3">
      <c r="A3758">
        <v>3734</v>
      </c>
      <c r="B3758">
        <v>3.5322285756701186</v>
      </c>
      <c r="C3758">
        <v>1.4230181905563466E-2</v>
      </c>
    </row>
    <row r="3759" spans="1:3" x14ac:dyDescent="0.3">
      <c r="A3759">
        <v>3735</v>
      </c>
      <c r="B3759">
        <v>3.5324024677175427</v>
      </c>
      <c r="C3759">
        <v>1.5367316458466451E-2</v>
      </c>
    </row>
    <row r="3760" spans="1:3" x14ac:dyDescent="0.3">
      <c r="A3760">
        <v>3736</v>
      </c>
      <c r="B3760">
        <v>3.5324604317333508</v>
      </c>
      <c r="C3760">
        <v>1.7493801128397823E-2</v>
      </c>
    </row>
    <row r="3761" spans="1:3" x14ac:dyDescent="0.3">
      <c r="A3761">
        <v>3737</v>
      </c>
      <c r="B3761">
        <v>3.5325183957491588</v>
      </c>
      <c r="C3761">
        <v>1.6124031169890696E-2</v>
      </c>
    </row>
    <row r="3762" spans="1:3" x14ac:dyDescent="0.3">
      <c r="A3762">
        <v>3738</v>
      </c>
      <c r="B3762">
        <v>3.5325763597649669</v>
      </c>
      <c r="C3762">
        <v>1.7703371569894433E-2</v>
      </c>
    </row>
    <row r="3763" spans="1:3" x14ac:dyDescent="0.3">
      <c r="A3763">
        <v>3739</v>
      </c>
      <c r="B3763">
        <v>3.5326343237807749</v>
      </c>
      <c r="C3763">
        <v>1.5024718384068159E-2</v>
      </c>
    </row>
    <row r="3764" spans="1:3" x14ac:dyDescent="0.3">
      <c r="A3764">
        <v>3740</v>
      </c>
      <c r="B3764">
        <v>3.532808215828199</v>
      </c>
      <c r="C3764">
        <v>1.57900065903811E-2</v>
      </c>
    </row>
    <row r="3765" spans="1:3" x14ac:dyDescent="0.3">
      <c r="A3765">
        <v>3741</v>
      </c>
      <c r="B3765">
        <v>3.5328661798440066</v>
      </c>
      <c r="C3765">
        <v>1.4103165698977627E-2</v>
      </c>
    </row>
    <row r="3766" spans="1:3" x14ac:dyDescent="0.3">
      <c r="A3766">
        <v>3742</v>
      </c>
      <c r="B3766">
        <v>3.5329241438598147</v>
      </c>
      <c r="C3766">
        <v>1.1922450613140345E-2</v>
      </c>
    </row>
    <row r="3767" spans="1:3" x14ac:dyDescent="0.3">
      <c r="A3767">
        <v>3743</v>
      </c>
      <c r="B3767">
        <v>3.5329821078756227</v>
      </c>
      <c r="C3767">
        <v>1.1896689495837443E-2</v>
      </c>
    </row>
    <row r="3768" spans="1:3" x14ac:dyDescent="0.3">
      <c r="A3768">
        <v>3744</v>
      </c>
      <c r="B3768">
        <v>3.5330400718914308</v>
      </c>
      <c r="C3768">
        <v>1.3500123997406632E-2</v>
      </c>
    </row>
    <row r="3769" spans="1:3" x14ac:dyDescent="0.3">
      <c r="A3769">
        <v>3745</v>
      </c>
      <c r="B3769">
        <v>3.5332139639388549</v>
      </c>
      <c r="C3769">
        <v>1.4377388648547207E-2</v>
      </c>
    </row>
    <row r="3770" spans="1:3" x14ac:dyDescent="0.3">
      <c r="A3770">
        <v>3746</v>
      </c>
      <c r="B3770">
        <v>3.5332719279546629</v>
      </c>
      <c r="C3770">
        <v>1.4462175767888663E-2</v>
      </c>
    </row>
    <row r="3771" spans="1:3" x14ac:dyDescent="0.3">
      <c r="A3771">
        <v>3747</v>
      </c>
      <c r="B3771">
        <v>3.533329891970471</v>
      </c>
      <c r="C3771">
        <v>1.4097731295554361E-2</v>
      </c>
    </row>
    <row r="3772" spans="1:3" x14ac:dyDescent="0.3">
      <c r="A3772">
        <v>3748</v>
      </c>
      <c r="B3772">
        <v>3.533387855986279</v>
      </c>
      <c r="C3772">
        <v>1.7116889530434332E-2</v>
      </c>
    </row>
    <row r="3773" spans="1:3" x14ac:dyDescent="0.3">
      <c r="A3773">
        <v>3749</v>
      </c>
      <c r="B3773">
        <v>3.5334458200020871</v>
      </c>
      <c r="C3773">
        <v>1.6432509723756539E-2</v>
      </c>
    </row>
    <row r="3774" spans="1:3" x14ac:dyDescent="0.3">
      <c r="A3774">
        <v>3750</v>
      </c>
      <c r="B3774">
        <v>3.5336197120495108</v>
      </c>
      <c r="C3774">
        <v>1.6693044970115256E-2</v>
      </c>
    </row>
    <row r="3775" spans="1:3" x14ac:dyDescent="0.3">
      <c r="A3775">
        <v>3751</v>
      </c>
      <c r="B3775">
        <v>3.5336776760653188</v>
      </c>
      <c r="C3775">
        <v>1.7586853205663555E-2</v>
      </c>
    </row>
    <row r="3776" spans="1:3" x14ac:dyDescent="0.3">
      <c r="A3776">
        <v>3752</v>
      </c>
      <c r="B3776">
        <v>3.5337356400811268</v>
      </c>
      <c r="C3776">
        <v>1.9341131547465196E-2</v>
      </c>
    </row>
    <row r="3777" spans="1:3" x14ac:dyDescent="0.3">
      <c r="A3777">
        <v>3753</v>
      </c>
      <c r="B3777">
        <v>3.5337936040969349</v>
      </c>
      <c r="C3777">
        <v>1.7010571844505495E-2</v>
      </c>
    </row>
    <row r="3778" spans="1:3" x14ac:dyDescent="0.3">
      <c r="A3778">
        <v>3754</v>
      </c>
      <c r="B3778">
        <v>3.5338515681127429</v>
      </c>
      <c r="C3778">
        <v>1.3718860107005959E-2</v>
      </c>
    </row>
    <row r="3779" spans="1:3" x14ac:dyDescent="0.3">
      <c r="A3779">
        <v>3755</v>
      </c>
      <c r="B3779">
        <v>3.5340254601601671</v>
      </c>
      <c r="C3779">
        <v>1.3997693937052968E-2</v>
      </c>
    </row>
    <row r="3780" spans="1:3" x14ac:dyDescent="0.3">
      <c r="A3780">
        <v>3756</v>
      </c>
      <c r="B3780">
        <v>3.5340834241759751</v>
      </c>
      <c r="C3780">
        <v>1.444479858045522E-2</v>
      </c>
    </row>
    <row r="3781" spans="1:3" x14ac:dyDescent="0.3">
      <c r="A3781">
        <v>3757</v>
      </c>
      <c r="B3781">
        <v>3.5341413881917827</v>
      </c>
      <c r="C3781">
        <v>1.5411141963288522E-2</v>
      </c>
    </row>
    <row r="3782" spans="1:3" x14ac:dyDescent="0.3">
      <c r="A3782">
        <v>3758</v>
      </c>
      <c r="B3782">
        <v>3.5341993522075907</v>
      </c>
      <c r="C3782">
        <v>1.4926574550520488E-2</v>
      </c>
    </row>
    <row r="3783" spans="1:3" x14ac:dyDescent="0.3">
      <c r="A3783">
        <v>3759</v>
      </c>
      <c r="B3783">
        <v>3.5342573162233988</v>
      </c>
      <c r="C3783">
        <v>1.5140802471548032E-2</v>
      </c>
    </row>
    <row r="3784" spans="1:3" x14ac:dyDescent="0.3">
      <c r="A3784">
        <v>3760</v>
      </c>
      <c r="B3784">
        <v>3.5344312082708229</v>
      </c>
      <c r="C3784">
        <v>1.6459702817000821E-2</v>
      </c>
    </row>
    <row r="3785" spans="1:3" x14ac:dyDescent="0.3">
      <c r="A3785">
        <v>3761</v>
      </c>
      <c r="B3785">
        <v>3.534489172286631</v>
      </c>
      <c r="C3785">
        <v>1.705718933188205E-2</v>
      </c>
    </row>
    <row r="3786" spans="1:3" x14ac:dyDescent="0.3">
      <c r="A3786">
        <v>3762</v>
      </c>
      <c r="B3786">
        <v>3.534547136302439</v>
      </c>
      <c r="C3786">
        <v>1.6497656494844026E-2</v>
      </c>
    </row>
    <row r="3787" spans="1:3" x14ac:dyDescent="0.3">
      <c r="A3787">
        <v>3763</v>
      </c>
      <c r="B3787">
        <v>3.534605100318247</v>
      </c>
      <c r="C3787">
        <v>1.732528363013186E-2</v>
      </c>
    </row>
    <row r="3788" spans="1:3" x14ac:dyDescent="0.3">
      <c r="A3788">
        <v>3764</v>
      </c>
      <c r="B3788">
        <v>3.5346630643340551</v>
      </c>
      <c r="C3788">
        <v>1.7919987647675217E-2</v>
      </c>
    </row>
    <row r="3789" spans="1:3" x14ac:dyDescent="0.3">
      <c r="A3789">
        <v>3765</v>
      </c>
      <c r="B3789">
        <v>3.5348369563814788</v>
      </c>
      <c r="C3789">
        <v>1.7044681644654336E-2</v>
      </c>
    </row>
    <row r="3790" spans="1:3" x14ac:dyDescent="0.3">
      <c r="A3790">
        <v>3766</v>
      </c>
      <c r="B3790">
        <v>3.5348949203972868</v>
      </c>
      <c r="C3790">
        <v>1.688799037549904E-2</v>
      </c>
    </row>
    <row r="3791" spans="1:3" x14ac:dyDescent="0.3">
      <c r="A3791">
        <v>3767</v>
      </c>
      <c r="B3791">
        <v>3.5349528844130949</v>
      </c>
      <c r="C3791">
        <v>1.2969431404485032E-2</v>
      </c>
    </row>
    <row r="3792" spans="1:3" x14ac:dyDescent="0.3">
      <c r="A3792">
        <v>3768</v>
      </c>
      <c r="B3792">
        <v>3.5350108484289029</v>
      </c>
      <c r="C3792">
        <v>1.3901619384558028E-2</v>
      </c>
    </row>
    <row r="3793" spans="1:3" x14ac:dyDescent="0.3">
      <c r="A3793">
        <v>3769</v>
      </c>
      <c r="B3793">
        <v>3.5350688124447109</v>
      </c>
      <c r="C3793">
        <v>1.8018897351643304E-2</v>
      </c>
    </row>
    <row r="3794" spans="1:3" x14ac:dyDescent="0.3">
      <c r="A3794">
        <v>3770</v>
      </c>
      <c r="B3794">
        <v>3.5352427044921351</v>
      </c>
      <c r="C3794">
        <v>1.5109190827983454E-2</v>
      </c>
    </row>
    <row r="3795" spans="1:3" x14ac:dyDescent="0.3">
      <c r="A3795">
        <v>3771</v>
      </c>
      <c r="B3795">
        <v>3.5353006685079431</v>
      </c>
      <c r="C3795">
        <v>1.5896730857504426E-2</v>
      </c>
    </row>
    <row r="3796" spans="1:3" x14ac:dyDescent="0.3">
      <c r="A3796">
        <v>3772</v>
      </c>
      <c r="B3796">
        <v>3.5353586325237507</v>
      </c>
      <c r="C3796">
        <v>1.7336346009221959E-2</v>
      </c>
    </row>
    <row r="3797" spans="1:3" x14ac:dyDescent="0.3">
      <c r="A3797">
        <v>3773</v>
      </c>
      <c r="B3797">
        <v>3.5354165965395588</v>
      </c>
      <c r="C3797">
        <v>1.5954098852597465E-2</v>
      </c>
    </row>
    <row r="3798" spans="1:3" x14ac:dyDescent="0.3">
      <c r="A3798">
        <v>3774</v>
      </c>
      <c r="B3798">
        <v>3.5354745605553668</v>
      </c>
      <c r="C3798">
        <v>1.5006955198207272E-2</v>
      </c>
    </row>
    <row r="3799" spans="1:3" x14ac:dyDescent="0.3">
      <c r="A3799">
        <v>3775</v>
      </c>
      <c r="B3799">
        <v>3.5356484526027909</v>
      </c>
      <c r="C3799">
        <v>1.7933617743868258E-2</v>
      </c>
    </row>
    <row r="3800" spans="1:3" x14ac:dyDescent="0.3">
      <c r="A3800">
        <v>3776</v>
      </c>
      <c r="B3800">
        <v>3.535706416618599</v>
      </c>
      <c r="C3800">
        <v>1.7191659261795333E-2</v>
      </c>
    </row>
    <row r="3801" spans="1:3" x14ac:dyDescent="0.3">
      <c r="A3801">
        <v>3777</v>
      </c>
      <c r="B3801">
        <v>3.535764380634407</v>
      </c>
      <c r="C3801">
        <v>1.7580904138272402E-2</v>
      </c>
    </row>
    <row r="3802" spans="1:3" x14ac:dyDescent="0.3">
      <c r="A3802">
        <v>3778</v>
      </c>
      <c r="B3802">
        <v>3.5358223446502151</v>
      </c>
      <c r="C3802">
        <v>2.0118093168296269E-2</v>
      </c>
    </row>
    <row r="3803" spans="1:3" x14ac:dyDescent="0.3">
      <c r="A3803">
        <v>3779</v>
      </c>
      <c r="B3803">
        <v>3.5358803086660231</v>
      </c>
      <c r="C3803">
        <v>2.0689924489433409E-2</v>
      </c>
    </row>
    <row r="3804" spans="1:3" x14ac:dyDescent="0.3">
      <c r="A3804">
        <v>3780</v>
      </c>
      <c r="B3804">
        <v>3.5360542007134468</v>
      </c>
      <c r="C3804">
        <v>2.0928162322326749E-2</v>
      </c>
    </row>
    <row r="3805" spans="1:3" x14ac:dyDescent="0.3">
      <c r="A3805">
        <v>3781</v>
      </c>
      <c r="B3805">
        <v>3.5361121647292548</v>
      </c>
      <c r="C3805">
        <v>1.7638612455153524E-2</v>
      </c>
    </row>
    <row r="3806" spans="1:3" x14ac:dyDescent="0.3">
      <c r="A3806">
        <v>3782</v>
      </c>
      <c r="B3806">
        <v>3.5361701287450629</v>
      </c>
      <c r="C3806">
        <v>1.503825622409849E-2</v>
      </c>
    </row>
    <row r="3807" spans="1:3" x14ac:dyDescent="0.3">
      <c r="A3807">
        <v>3783</v>
      </c>
      <c r="B3807">
        <v>3.5362280927608709</v>
      </c>
      <c r="C3807">
        <v>1.4993718679911616E-2</v>
      </c>
    </row>
    <row r="3808" spans="1:3" x14ac:dyDescent="0.3">
      <c r="A3808">
        <v>3784</v>
      </c>
      <c r="B3808">
        <v>3.536286056776679</v>
      </c>
      <c r="C3808">
        <v>1.6008529738004373E-2</v>
      </c>
    </row>
    <row r="3809" spans="1:3" x14ac:dyDescent="0.3">
      <c r="A3809">
        <v>3785</v>
      </c>
      <c r="B3809">
        <v>3.5365758768557192</v>
      </c>
      <c r="C3809">
        <v>1.8372169243051406E-2</v>
      </c>
    </row>
    <row r="3810" spans="1:3" x14ac:dyDescent="0.3">
      <c r="A3810">
        <v>3786</v>
      </c>
      <c r="B3810">
        <v>3.5366338408715268</v>
      </c>
      <c r="C3810">
        <v>1.7617815656936209E-2</v>
      </c>
    </row>
    <row r="3811" spans="1:3" x14ac:dyDescent="0.3">
      <c r="A3811">
        <v>3787</v>
      </c>
      <c r="B3811">
        <v>3.5366918048873348</v>
      </c>
      <c r="C3811">
        <v>1.8288913811216556E-2</v>
      </c>
    </row>
    <row r="3812" spans="1:3" x14ac:dyDescent="0.3">
      <c r="A3812">
        <v>3788</v>
      </c>
      <c r="B3812">
        <v>3.536923660950567</v>
      </c>
      <c r="C3812">
        <v>1.4224910147152769E-2</v>
      </c>
    </row>
    <row r="3813" spans="1:3" x14ac:dyDescent="0.3">
      <c r="A3813">
        <v>3789</v>
      </c>
      <c r="B3813">
        <v>3.536981624966375</v>
      </c>
      <c r="C3813">
        <v>1.7105156869850813E-2</v>
      </c>
    </row>
    <row r="3814" spans="1:3" x14ac:dyDescent="0.3">
      <c r="A3814">
        <v>3790</v>
      </c>
      <c r="B3814">
        <v>3.5370395889821831</v>
      </c>
      <c r="C3814">
        <v>1.6359135610026776E-2</v>
      </c>
    </row>
    <row r="3815" spans="1:3" x14ac:dyDescent="0.3">
      <c r="A3815">
        <v>3791</v>
      </c>
      <c r="B3815">
        <v>3.5370975529979911</v>
      </c>
      <c r="C3815">
        <v>1.6357033466450677E-2</v>
      </c>
    </row>
    <row r="3816" spans="1:3" x14ac:dyDescent="0.3">
      <c r="A3816">
        <v>3792</v>
      </c>
      <c r="B3816">
        <v>3.5372714450454148</v>
      </c>
      <c r="C3816">
        <v>1.7066260909126107E-2</v>
      </c>
    </row>
    <row r="3817" spans="1:3" x14ac:dyDescent="0.3">
      <c r="A3817">
        <v>3793</v>
      </c>
      <c r="B3817">
        <v>3.5373294090612228</v>
      </c>
      <c r="C3817">
        <v>1.4864108364558426E-2</v>
      </c>
    </row>
    <row r="3818" spans="1:3" x14ac:dyDescent="0.3">
      <c r="A3818">
        <v>3794</v>
      </c>
      <c r="B3818">
        <v>3.5373873730770309</v>
      </c>
      <c r="C3818">
        <v>1.4308980530051585E-2</v>
      </c>
    </row>
    <row r="3819" spans="1:3" x14ac:dyDescent="0.3">
      <c r="A3819">
        <v>3795</v>
      </c>
      <c r="B3819">
        <v>3.5374453370928389</v>
      </c>
      <c r="C3819">
        <v>1.356037980038538E-2</v>
      </c>
    </row>
    <row r="3820" spans="1:3" x14ac:dyDescent="0.3">
      <c r="A3820">
        <v>3796</v>
      </c>
      <c r="B3820">
        <v>3.537503301108647</v>
      </c>
      <c r="C3820">
        <v>1.2934196949103249E-2</v>
      </c>
    </row>
    <row r="3821" spans="1:3" x14ac:dyDescent="0.3">
      <c r="A3821">
        <v>3797</v>
      </c>
      <c r="B3821">
        <v>3.5376771931560711</v>
      </c>
      <c r="C3821">
        <v>1.3749625560171896E-2</v>
      </c>
    </row>
    <row r="3822" spans="1:3" x14ac:dyDescent="0.3">
      <c r="A3822">
        <v>3798</v>
      </c>
      <c r="B3822">
        <v>3.5377351571718791</v>
      </c>
      <c r="C3822">
        <v>1.391608234135866E-2</v>
      </c>
    </row>
    <row r="3823" spans="1:3" x14ac:dyDescent="0.3">
      <c r="A3823">
        <v>3799</v>
      </c>
      <c r="B3823">
        <v>3.5377931211876872</v>
      </c>
      <c r="C3823">
        <v>1.4278595002747974E-2</v>
      </c>
    </row>
    <row r="3824" spans="1:3" x14ac:dyDescent="0.3">
      <c r="A3824">
        <v>3800</v>
      </c>
      <c r="B3824">
        <v>3.5378510852034952</v>
      </c>
      <c r="C3824">
        <v>1.2805234574951196E-2</v>
      </c>
    </row>
    <row r="3825" spans="1:3" x14ac:dyDescent="0.3">
      <c r="A3825">
        <v>3801</v>
      </c>
      <c r="B3825">
        <v>3.5379090492193028</v>
      </c>
      <c r="C3825">
        <v>1.2566353232188909E-2</v>
      </c>
    </row>
    <row r="3826" spans="1:3" x14ac:dyDescent="0.3">
      <c r="A3826">
        <v>3802</v>
      </c>
      <c r="B3826">
        <v>3.538082941266727</v>
      </c>
      <c r="C3826">
        <v>1.1726819383830023E-2</v>
      </c>
    </row>
    <row r="3827" spans="1:3" x14ac:dyDescent="0.3">
      <c r="A3827">
        <v>3803</v>
      </c>
      <c r="B3827">
        <v>3.538140905282535</v>
      </c>
      <c r="C3827">
        <v>1.1834137412207291E-2</v>
      </c>
    </row>
    <row r="3828" spans="1:3" x14ac:dyDescent="0.3">
      <c r="A3828">
        <v>3804</v>
      </c>
      <c r="B3828">
        <v>3.538198869298343</v>
      </c>
      <c r="C3828">
        <v>9.9054303135881483E-3</v>
      </c>
    </row>
    <row r="3829" spans="1:3" x14ac:dyDescent="0.3">
      <c r="A3829">
        <v>3805</v>
      </c>
      <c r="B3829">
        <v>3.5382568333141511</v>
      </c>
      <c r="C3829">
        <v>1.0084668498598237E-2</v>
      </c>
    </row>
    <row r="3830" spans="1:3" x14ac:dyDescent="0.3">
      <c r="A3830">
        <v>3806</v>
      </c>
      <c r="B3830">
        <v>3.5383147973299591</v>
      </c>
      <c r="C3830">
        <v>9.3442448348839413E-3</v>
      </c>
    </row>
    <row r="3831" spans="1:3" x14ac:dyDescent="0.3">
      <c r="A3831">
        <v>3807</v>
      </c>
      <c r="B3831">
        <v>3.5384886893773828</v>
      </c>
      <c r="C3831">
        <v>9.0829697154295452E-3</v>
      </c>
    </row>
    <row r="3832" spans="1:3" x14ac:dyDescent="0.3">
      <c r="A3832">
        <v>3808</v>
      </c>
      <c r="B3832">
        <v>3.5385466533931909</v>
      </c>
      <c r="C3832">
        <v>8.6839204388637903E-3</v>
      </c>
    </row>
    <row r="3833" spans="1:3" x14ac:dyDescent="0.3">
      <c r="A3833">
        <v>3809</v>
      </c>
      <c r="B3833">
        <v>3.5386046174089989</v>
      </c>
      <c r="C3833">
        <v>7.6208459355298075E-3</v>
      </c>
    </row>
    <row r="3834" spans="1:3" x14ac:dyDescent="0.3">
      <c r="A3834">
        <v>3810</v>
      </c>
      <c r="B3834">
        <v>3.5386625814248069</v>
      </c>
      <c r="C3834">
        <v>6.8474058698471119E-3</v>
      </c>
    </row>
    <row r="3835" spans="1:3" x14ac:dyDescent="0.3">
      <c r="A3835">
        <v>3811</v>
      </c>
      <c r="B3835">
        <v>3.538720545440615</v>
      </c>
      <c r="C3835">
        <v>5.6662781203229429E-3</v>
      </c>
    </row>
    <row r="3836" spans="1:3" x14ac:dyDescent="0.3">
      <c r="A3836">
        <v>3812</v>
      </c>
      <c r="B3836">
        <v>3.5388944374880391</v>
      </c>
      <c r="C3836">
        <v>5.5531384382048188E-3</v>
      </c>
    </row>
    <row r="3837" spans="1:3" x14ac:dyDescent="0.3">
      <c r="A3837">
        <v>3813</v>
      </c>
      <c r="B3837">
        <v>3.5389524015038472</v>
      </c>
      <c r="C3837">
        <v>6.9432737313150916E-3</v>
      </c>
    </row>
    <row r="3838" spans="1:3" x14ac:dyDescent="0.3">
      <c r="A3838">
        <v>3814</v>
      </c>
      <c r="B3838">
        <v>3.5390103655196552</v>
      </c>
      <c r="C3838">
        <v>5.9266387247292052E-3</v>
      </c>
    </row>
    <row r="3839" spans="1:3" x14ac:dyDescent="0.3">
      <c r="A3839">
        <v>3815</v>
      </c>
      <c r="B3839">
        <v>3.5390683295354632</v>
      </c>
      <c r="C3839">
        <v>3.4483773167233167E-3</v>
      </c>
    </row>
    <row r="3840" spans="1:3" x14ac:dyDescent="0.3">
      <c r="A3840">
        <v>3816</v>
      </c>
      <c r="B3840">
        <v>3.5391262935512708</v>
      </c>
      <c r="C3840">
        <v>4.8027543241735415E-3</v>
      </c>
    </row>
    <row r="3841" spans="1:3" x14ac:dyDescent="0.3">
      <c r="A3841">
        <v>3817</v>
      </c>
      <c r="B3841">
        <v>3.539300185598695</v>
      </c>
      <c r="C3841">
        <v>4.463746162419735E-3</v>
      </c>
    </row>
    <row r="3842" spans="1:3" x14ac:dyDescent="0.3">
      <c r="A3842">
        <v>3818</v>
      </c>
      <c r="B3842">
        <v>3.539358149614503</v>
      </c>
      <c r="C3842">
        <v>3.473499284088799E-3</v>
      </c>
    </row>
    <row r="3843" spans="1:3" x14ac:dyDescent="0.3">
      <c r="A3843">
        <v>3819</v>
      </c>
      <c r="B3843">
        <v>3.5394161136303111</v>
      </c>
      <c r="C3843">
        <v>2.5660385290273702E-3</v>
      </c>
    </row>
    <row r="3844" spans="1:3" x14ac:dyDescent="0.3">
      <c r="A3844">
        <v>3820</v>
      </c>
      <c r="B3844">
        <v>3.5394740776461191</v>
      </c>
      <c r="C3844">
        <v>1.2094468483638821E-3</v>
      </c>
    </row>
    <row r="3845" spans="1:3" x14ac:dyDescent="0.3">
      <c r="A3845">
        <v>3821</v>
      </c>
      <c r="B3845">
        <v>3.5395320416619271</v>
      </c>
      <c r="C3845">
        <v>4.3870761914086565E-3</v>
      </c>
    </row>
    <row r="3846" spans="1:3" x14ac:dyDescent="0.3">
      <c r="A3846">
        <v>3822</v>
      </c>
      <c r="B3846">
        <v>3.5397059337093513</v>
      </c>
      <c r="C3846">
        <v>3.6778683043743321E-3</v>
      </c>
    </row>
    <row r="3847" spans="1:3" x14ac:dyDescent="0.3">
      <c r="A3847">
        <v>3823</v>
      </c>
      <c r="B3847">
        <v>3.5397638977251589</v>
      </c>
      <c r="C3847">
        <v>5.0876511952981929E-3</v>
      </c>
    </row>
    <row r="3848" spans="1:3" x14ac:dyDescent="0.3">
      <c r="A3848">
        <v>3824</v>
      </c>
      <c r="B3848">
        <v>3.5398218617409669</v>
      </c>
      <c r="C3848">
        <v>5.7103860938654272E-3</v>
      </c>
    </row>
    <row r="3849" spans="1:3" x14ac:dyDescent="0.3">
      <c r="A3849">
        <v>3825</v>
      </c>
      <c r="B3849">
        <v>3.539879825756775</v>
      </c>
      <c r="C3849">
        <v>5.7476348439422509E-3</v>
      </c>
    </row>
    <row r="3850" spans="1:3" x14ac:dyDescent="0.3">
      <c r="A3850">
        <v>3826</v>
      </c>
      <c r="B3850">
        <v>3.539937789772583</v>
      </c>
      <c r="C3850">
        <v>6.382734498231013E-3</v>
      </c>
    </row>
    <row r="3851" spans="1:3" x14ac:dyDescent="0.3">
      <c r="A3851">
        <v>3827</v>
      </c>
      <c r="B3851">
        <v>3.5401116818200071</v>
      </c>
      <c r="C3851">
        <v>6.8453377523427505E-3</v>
      </c>
    </row>
    <row r="3852" spans="1:3" x14ac:dyDescent="0.3">
      <c r="A3852">
        <v>3828</v>
      </c>
      <c r="B3852">
        <v>3.5401696458358152</v>
      </c>
      <c r="C3852">
        <v>5.0347620699771056E-3</v>
      </c>
    </row>
    <row r="3853" spans="1:3" x14ac:dyDescent="0.3">
      <c r="A3853">
        <v>3829</v>
      </c>
      <c r="B3853">
        <v>3.5402276098516232</v>
      </c>
      <c r="C3853">
        <v>7.0731730937194648E-3</v>
      </c>
    </row>
    <row r="3854" spans="1:3" x14ac:dyDescent="0.3">
      <c r="A3854">
        <v>3830</v>
      </c>
      <c r="B3854">
        <v>3.5402855738674313</v>
      </c>
      <c r="C3854">
        <v>8.4170130594412029E-3</v>
      </c>
    </row>
    <row r="3855" spans="1:3" x14ac:dyDescent="0.3">
      <c r="A3855">
        <v>3831</v>
      </c>
      <c r="B3855">
        <v>3.5403435378832393</v>
      </c>
      <c r="C3855">
        <v>8.6229179658321442E-3</v>
      </c>
    </row>
    <row r="3856" spans="1:3" x14ac:dyDescent="0.3">
      <c r="A3856">
        <v>3832</v>
      </c>
      <c r="B3856">
        <v>3.540517429930663</v>
      </c>
      <c r="C3856">
        <v>7.0320729132449245E-3</v>
      </c>
    </row>
    <row r="3857" spans="1:3" x14ac:dyDescent="0.3">
      <c r="A3857">
        <v>3833</v>
      </c>
      <c r="B3857">
        <v>3.540575393946471</v>
      </c>
      <c r="C3857">
        <v>5.9660357387656404E-3</v>
      </c>
    </row>
    <row r="3858" spans="1:3" x14ac:dyDescent="0.3">
      <c r="A3858">
        <v>3834</v>
      </c>
      <c r="B3858">
        <v>3.5406333579622791</v>
      </c>
      <c r="C3858">
        <v>6.8693668660837481E-3</v>
      </c>
    </row>
    <row r="3859" spans="1:3" x14ac:dyDescent="0.3">
      <c r="A3859">
        <v>3835</v>
      </c>
      <c r="B3859">
        <v>3.5406913219780871</v>
      </c>
      <c r="C3859">
        <v>7.4314176819920696E-3</v>
      </c>
    </row>
    <row r="3860" spans="1:3" x14ac:dyDescent="0.3">
      <c r="A3860">
        <v>3836</v>
      </c>
      <c r="B3860">
        <v>3.5407492859938952</v>
      </c>
      <c r="C3860">
        <v>5.8797342778311723E-3</v>
      </c>
    </row>
    <row r="3861" spans="1:3" x14ac:dyDescent="0.3">
      <c r="A3861">
        <v>3837</v>
      </c>
      <c r="B3861">
        <v>3.5409231780413193</v>
      </c>
      <c r="C3861">
        <v>5.5343455030758548E-3</v>
      </c>
    </row>
    <row r="3862" spans="1:3" x14ac:dyDescent="0.3">
      <c r="A3862">
        <v>3838</v>
      </c>
      <c r="B3862">
        <v>3.5409811420571273</v>
      </c>
      <c r="C3862">
        <v>7.1465148168945447E-3</v>
      </c>
    </row>
    <row r="3863" spans="1:3" x14ac:dyDescent="0.3">
      <c r="A3863">
        <v>3839</v>
      </c>
      <c r="B3863">
        <v>3.5410391060729349</v>
      </c>
      <c r="C3863">
        <v>1.0211998047028548E-2</v>
      </c>
    </row>
    <row r="3864" spans="1:3" x14ac:dyDescent="0.3">
      <c r="A3864">
        <v>3840</v>
      </c>
      <c r="B3864">
        <v>3.541097070088743</v>
      </c>
      <c r="C3864">
        <v>1.0485879718464375E-2</v>
      </c>
    </row>
    <row r="3865" spans="1:3" x14ac:dyDescent="0.3">
      <c r="A3865">
        <v>3841</v>
      </c>
      <c r="B3865">
        <v>3.541155034104551</v>
      </c>
      <c r="C3865">
        <v>1.0716854080540017E-2</v>
      </c>
    </row>
    <row r="3866" spans="1:3" x14ac:dyDescent="0.3">
      <c r="A3866">
        <v>3842</v>
      </c>
      <c r="B3866">
        <v>3.5413289261519751</v>
      </c>
      <c r="C3866">
        <v>1.1257776063611669E-2</v>
      </c>
    </row>
    <row r="3867" spans="1:3" x14ac:dyDescent="0.3">
      <c r="A3867">
        <v>3843</v>
      </c>
      <c r="B3867">
        <v>3.5413868901677832</v>
      </c>
      <c r="C3867">
        <v>1.0261910612276104E-2</v>
      </c>
    </row>
    <row r="3868" spans="1:3" x14ac:dyDescent="0.3">
      <c r="A3868">
        <v>3844</v>
      </c>
      <c r="B3868">
        <v>3.5414448541835912</v>
      </c>
      <c r="C3868">
        <v>8.9547361719062302E-3</v>
      </c>
    </row>
    <row r="3869" spans="1:3" x14ac:dyDescent="0.3">
      <c r="A3869">
        <v>3845</v>
      </c>
      <c r="B3869">
        <v>3.5415028181993993</v>
      </c>
      <c r="C3869">
        <v>1.3373823663082707E-2</v>
      </c>
    </row>
    <row r="3870" spans="1:3" x14ac:dyDescent="0.3">
      <c r="A3870">
        <v>3846</v>
      </c>
      <c r="B3870">
        <v>3.5415607822152073</v>
      </c>
      <c r="C3870">
        <v>1.1610777716211995E-2</v>
      </c>
    </row>
    <row r="3871" spans="1:3" x14ac:dyDescent="0.3">
      <c r="A3871">
        <v>3847</v>
      </c>
      <c r="B3871">
        <v>3.541734674262631</v>
      </c>
      <c r="C3871">
        <v>1.1745411972184705E-2</v>
      </c>
    </row>
    <row r="3872" spans="1:3" x14ac:dyDescent="0.3">
      <c r="A3872">
        <v>3848</v>
      </c>
      <c r="B3872">
        <v>3.541792638278439</v>
      </c>
      <c r="C3872">
        <v>1.2280805368274361E-2</v>
      </c>
    </row>
    <row r="3873" spans="1:3" x14ac:dyDescent="0.3">
      <c r="A3873">
        <v>3849</v>
      </c>
      <c r="B3873">
        <v>3.5418506022942471</v>
      </c>
      <c r="C3873">
        <v>1.3783052748609581E-2</v>
      </c>
    </row>
    <row r="3874" spans="1:3" x14ac:dyDescent="0.3">
      <c r="A3874">
        <v>3850</v>
      </c>
      <c r="B3874">
        <v>3.5419085663100551</v>
      </c>
      <c r="C3874">
        <v>1.4187595568961431E-2</v>
      </c>
    </row>
    <row r="3875" spans="1:3" x14ac:dyDescent="0.3">
      <c r="A3875">
        <v>3851</v>
      </c>
      <c r="B3875">
        <v>3.5421983863890953</v>
      </c>
      <c r="C3875">
        <v>1.2873076636240821E-2</v>
      </c>
    </row>
    <row r="3876" spans="1:3" x14ac:dyDescent="0.3">
      <c r="A3876">
        <v>3852</v>
      </c>
      <c r="B3876">
        <v>3.5422563504049029</v>
      </c>
      <c r="C3876">
        <v>1.1659429056999127E-2</v>
      </c>
    </row>
    <row r="3877" spans="1:3" x14ac:dyDescent="0.3">
      <c r="A3877">
        <v>3853</v>
      </c>
      <c r="B3877">
        <v>3.542314314420711</v>
      </c>
      <c r="C3877">
        <v>9.666028420411088E-3</v>
      </c>
    </row>
    <row r="3878" spans="1:3" x14ac:dyDescent="0.3">
      <c r="A3878">
        <v>3854</v>
      </c>
      <c r="B3878">
        <v>3.542372278436519</v>
      </c>
      <c r="C3878">
        <v>1.0589017950009438E-2</v>
      </c>
    </row>
    <row r="3879" spans="1:3" x14ac:dyDescent="0.3">
      <c r="A3879">
        <v>3855</v>
      </c>
      <c r="B3879">
        <v>3.5425461704839432</v>
      </c>
      <c r="C3879">
        <v>1.0136643516754251E-2</v>
      </c>
    </row>
    <row r="3880" spans="1:3" x14ac:dyDescent="0.3">
      <c r="A3880">
        <v>3856</v>
      </c>
      <c r="B3880">
        <v>3.5426041344997512</v>
      </c>
      <c r="C3880">
        <v>8.8995370023665643E-3</v>
      </c>
    </row>
    <row r="3881" spans="1:3" x14ac:dyDescent="0.3">
      <c r="A3881">
        <v>3857</v>
      </c>
      <c r="B3881">
        <v>3.5426620985155592</v>
      </c>
      <c r="C3881">
        <v>1.119302563120339E-2</v>
      </c>
    </row>
    <row r="3882" spans="1:3" x14ac:dyDescent="0.3">
      <c r="A3882">
        <v>3858</v>
      </c>
      <c r="B3882">
        <v>3.5427200625313673</v>
      </c>
      <c r="C3882">
        <v>8.7116361311867507E-3</v>
      </c>
    </row>
    <row r="3883" spans="1:3" x14ac:dyDescent="0.3">
      <c r="A3883">
        <v>3859</v>
      </c>
      <c r="B3883">
        <v>3.5427780265471753</v>
      </c>
      <c r="C3883">
        <v>8.7732136745986011E-3</v>
      </c>
    </row>
    <row r="3884" spans="1:3" x14ac:dyDescent="0.3">
      <c r="A3884">
        <v>3860</v>
      </c>
      <c r="B3884">
        <v>3.542951918594599</v>
      </c>
      <c r="C3884">
        <v>7.2250501018111812E-3</v>
      </c>
    </row>
    <row r="3885" spans="1:3" x14ac:dyDescent="0.3">
      <c r="A3885">
        <v>3861</v>
      </c>
      <c r="B3885">
        <v>3.5430098826104071</v>
      </c>
      <c r="C3885">
        <v>7.6733238511725865E-3</v>
      </c>
    </row>
    <row r="3886" spans="1:3" x14ac:dyDescent="0.3">
      <c r="A3886">
        <v>3862</v>
      </c>
      <c r="B3886">
        <v>3.5430678466262151</v>
      </c>
      <c r="C3886">
        <v>8.2064461303041902E-3</v>
      </c>
    </row>
    <row r="3887" spans="1:3" x14ac:dyDescent="0.3">
      <c r="A3887">
        <v>3863</v>
      </c>
      <c r="B3887">
        <v>3.5431258106420231</v>
      </c>
      <c r="C3887">
        <v>4.5886060582067678E-3</v>
      </c>
    </row>
    <row r="3888" spans="1:3" x14ac:dyDescent="0.3">
      <c r="A3888">
        <v>3864</v>
      </c>
      <c r="B3888">
        <v>3.5431837746578312</v>
      </c>
      <c r="C3888">
        <v>5.1024325231447953E-3</v>
      </c>
    </row>
    <row r="3889" spans="1:3" x14ac:dyDescent="0.3">
      <c r="A3889">
        <v>3865</v>
      </c>
      <c r="B3889">
        <v>3.5433576667052553</v>
      </c>
      <c r="C3889">
        <v>3.4131881742847092E-3</v>
      </c>
    </row>
    <row r="3890" spans="1:3" x14ac:dyDescent="0.3">
      <c r="A3890">
        <v>3866</v>
      </c>
      <c r="B3890">
        <v>3.5434156307210634</v>
      </c>
      <c r="C3890">
        <v>2.6826406613174036E-3</v>
      </c>
    </row>
    <row r="3891" spans="1:3" x14ac:dyDescent="0.3">
      <c r="A3891">
        <v>3867</v>
      </c>
      <c r="B3891">
        <v>3.5434735947368714</v>
      </c>
      <c r="C3891">
        <v>3.2873948862937041E-3</v>
      </c>
    </row>
    <row r="3892" spans="1:3" x14ac:dyDescent="0.3">
      <c r="A3892">
        <v>3868</v>
      </c>
      <c r="B3892">
        <v>3.543531558752679</v>
      </c>
      <c r="C3892">
        <v>4.9217395845233547E-3</v>
      </c>
    </row>
    <row r="3893" spans="1:3" x14ac:dyDescent="0.3">
      <c r="A3893">
        <v>3869</v>
      </c>
      <c r="B3893">
        <v>3.543589522768487</v>
      </c>
      <c r="C3893">
        <v>6.7036637781452413E-3</v>
      </c>
    </row>
    <row r="3894" spans="1:3" x14ac:dyDescent="0.3">
      <c r="A3894">
        <v>3870</v>
      </c>
      <c r="B3894">
        <v>3.5437634148159112</v>
      </c>
      <c r="C3894">
        <v>7.9500077668215319E-3</v>
      </c>
    </row>
    <row r="3895" spans="1:3" x14ac:dyDescent="0.3">
      <c r="A3895">
        <v>3871</v>
      </c>
      <c r="B3895">
        <v>3.5438213788317192</v>
      </c>
      <c r="C3895">
        <v>8.3343838643967771E-3</v>
      </c>
    </row>
    <row r="3896" spans="1:3" x14ac:dyDescent="0.3">
      <c r="A3896">
        <v>3872</v>
      </c>
      <c r="B3896">
        <v>3.5438793428475273</v>
      </c>
      <c r="C3896">
        <v>5.8263190506107065E-3</v>
      </c>
    </row>
    <row r="3897" spans="1:3" x14ac:dyDescent="0.3">
      <c r="A3897">
        <v>3873</v>
      </c>
      <c r="B3897">
        <v>3.5439373068633353</v>
      </c>
      <c r="C3897">
        <v>8.5569133036114131E-3</v>
      </c>
    </row>
    <row r="3898" spans="1:3" x14ac:dyDescent="0.3">
      <c r="A3898">
        <v>3874</v>
      </c>
      <c r="B3898">
        <v>3.5439952708791433</v>
      </c>
      <c r="C3898">
        <v>8.2676579689073826E-3</v>
      </c>
    </row>
    <row r="3899" spans="1:3" x14ac:dyDescent="0.3">
      <c r="A3899">
        <v>3875</v>
      </c>
      <c r="B3899">
        <v>3.5442271269423751</v>
      </c>
      <c r="C3899">
        <v>6.1088688685551062E-3</v>
      </c>
    </row>
    <row r="3900" spans="1:3" x14ac:dyDescent="0.3">
      <c r="A3900">
        <v>3876</v>
      </c>
      <c r="B3900">
        <v>3.5442850909581831</v>
      </c>
      <c r="C3900">
        <v>5.2429331065697582E-3</v>
      </c>
    </row>
    <row r="3901" spans="1:3" x14ac:dyDescent="0.3">
      <c r="A3901">
        <v>3877</v>
      </c>
      <c r="B3901">
        <v>3.5443430549739912</v>
      </c>
      <c r="C3901">
        <v>6.5393055310587478E-3</v>
      </c>
    </row>
    <row r="3902" spans="1:3" x14ac:dyDescent="0.3">
      <c r="A3902">
        <v>3878</v>
      </c>
      <c r="B3902">
        <v>3.5444010189897992</v>
      </c>
      <c r="C3902">
        <v>5.4491497473643236E-3</v>
      </c>
    </row>
    <row r="3903" spans="1:3" x14ac:dyDescent="0.3">
      <c r="A3903">
        <v>3879</v>
      </c>
      <c r="B3903">
        <v>3.5445749110372233</v>
      </c>
      <c r="C3903">
        <v>4.0306791105626516E-3</v>
      </c>
    </row>
    <row r="3904" spans="1:3" x14ac:dyDescent="0.3">
      <c r="A3904">
        <v>3880</v>
      </c>
      <c r="B3904">
        <v>3.5446328750530314</v>
      </c>
      <c r="C3904">
        <v>3.053239989017964E-3</v>
      </c>
    </row>
    <row r="3905" spans="1:3" x14ac:dyDescent="0.3">
      <c r="A3905">
        <v>3881</v>
      </c>
      <c r="B3905">
        <v>3.5446908390688394</v>
      </c>
      <c r="C3905">
        <v>3.6973505065223122E-3</v>
      </c>
    </row>
    <row r="3906" spans="1:3" x14ac:dyDescent="0.3">
      <c r="A3906">
        <v>3882</v>
      </c>
      <c r="B3906">
        <v>3.5447488030846475</v>
      </c>
      <c r="C3906">
        <v>1.6309694188030299E-3</v>
      </c>
    </row>
    <row r="3907" spans="1:3" x14ac:dyDescent="0.3">
      <c r="A3907">
        <v>3883</v>
      </c>
      <c r="B3907">
        <v>3.5448067671004551</v>
      </c>
      <c r="C3907">
        <v>3.5027875615547543E-3</v>
      </c>
    </row>
    <row r="3908" spans="1:3" x14ac:dyDescent="0.3">
      <c r="A3908">
        <v>3884</v>
      </c>
      <c r="B3908">
        <v>3.5449806591478792</v>
      </c>
      <c r="C3908">
        <v>3.4984343008597207E-3</v>
      </c>
    </row>
    <row r="3909" spans="1:3" x14ac:dyDescent="0.3">
      <c r="A3909">
        <v>3885</v>
      </c>
      <c r="B3909">
        <v>3.5450386231636872</v>
      </c>
      <c r="C3909">
        <v>2.2436847996161191E-3</v>
      </c>
    </row>
    <row r="3910" spans="1:3" x14ac:dyDescent="0.3">
      <c r="A3910">
        <v>3886</v>
      </c>
      <c r="B3910">
        <v>3.5450965871794953</v>
      </c>
      <c r="C3910">
        <v>5.5303997733888721E-3</v>
      </c>
    </row>
    <row r="3911" spans="1:3" x14ac:dyDescent="0.3">
      <c r="A3911">
        <v>3887</v>
      </c>
      <c r="B3911">
        <v>3.5451545511953033</v>
      </c>
      <c r="C3911">
        <v>6.7843627269765783E-3</v>
      </c>
    </row>
    <row r="3912" spans="1:3" x14ac:dyDescent="0.3">
      <c r="A3912">
        <v>3888</v>
      </c>
      <c r="B3912">
        <v>3.5452125152111114</v>
      </c>
      <c r="C3912">
        <v>9.5273366020465211E-3</v>
      </c>
    </row>
    <row r="3913" spans="1:3" x14ac:dyDescent="0.3">
      <c r="A3913">
        <v>3889</v>
      </c>
      <c r="B3913">
        <v>3.5454443712743431</v>
      </c>
      <c r="C3913">
        <v>1.2901736073493986E-2</v>
      </c>
    </row>
    <row r="3914" spans="1:3" x14ac:dyDescent="0.3">
      <c r="A3914">
        <v>3890</v>
      </c>
      <c r="B3914">
        <v>3.5455023352901511</v>
      </c>
      <c r="C3914">
        <v>1.3589972384749682E-2</v>
      </c>
    </row>
    <row r="3915" spans="1:3" x14ac:dyDescent="0.3">
      <c r="A3915">
        <v>3891</v>
      </c>
      <c r="B3915">
        <v>3.5455602993059592</v>
      </c>
      <c r="C3915">
        <v>1.3687804782294588E-2</v>
      </c>
    </row>
    <row r="3916" spans="1:3" x14ac:dyDescent="0.3">
      <c r="A3916">
        <v>3892</v>
      </c>
      <c r="B3916">
        <v>3.5456182633217672</v>
      </c>
      <c r="C3916">
        <v>1.0941119027336299E-2</v>
      </c>
    </row>
    <row r="3917" spans="1:3" x14ac:dyDescent="0.3">
      <c r="A3917">
        <v>3893</v>
      </c>
      <c r="B3917">
        <v>3.5457921553691913</v>
      </c>
      <c r="C3917">
        <v>1.0069795676395987E-2</v>
      </c>
    </row>
    <row r="3918" spans="1:3" x14ac:dyDescent="0.3">
      <c r="A3918">
        <v>3894</v>
      </c>
      <c r="B3918">
        <v>3.5458501193849994</v>
      </c>
      <c r="C3918">
        <v>1.0178448209855695E-2</v>
      </c>
    </row>
    <row r="3919" spans="1:3" x14ac:dyDescent="0.3">
      <c r="A3919">
        <v>3895</v>
      </c>
      <c r="B3919">
        <v>3.5459080834008074</v>
      </c>
      <c r="C3919">
        <v>5.5419145720678742E-3</v>
      </c>
    </row>
    <row r="3920" spans="1:3" x14ac:dyDescent="0.3">
      <c r="A3920">
        <v>3896</v>
      </c>
      <c r="B3920">
        <v>3.5459660474166155</v>
      </c>
      <c r="C3920">
        <v>4.4482172806548093E-3</v>
      </c>
    </row>
    <row r="3921" spans="1:3" x14ac:dyDescent="0.3">
      <c r="A3921">
        <v>3897</v>
      </c>
      <c r="B3921">
        <v>3.5460240114324231</v>
      </c>
      <c r="C3921">
        <v>4.9536174829278856E-3</v>
      </c>
    </row>
    <row r="3922" spans="1:3" x14ac:dyDescent="0.3">
      <c r="A3922">
        <v>3898</v>
      </c>
      <c r="B3922">
        <v>3.5461979034798472</v>
      </c>
      <c r="C3922">
        <v>4.3838581517450237E-3</v>
      </c>
    </row>
    <row r="3923" spans="1:3" x14ac:dyDescent="0.3">
      <c r="A3923">
        <v>3899</v>
      </c>
      <c r="B3923">
        <v>3.5462558674956552</v>
      </c>
      <c r="C3923">
        <v>5.445363030068151E-3</v>
      </c>
    </row>
    <row r="3924" spans="1:3" x14ac:dyDescent="0.3">
      <c r="A3924">
        <v>3900</v>
      </c>
      <c r="B3924">
        <v>3.5463138315114633</v>
      </c>
      <c r="C3924">
        <v>7.3507798649128375E-3</v>
      </c>
    </row>
    <row r="3925" spans="1:3" x14ac:dyDescent="0.3">
      <c r="A3925">
        <v>3901</v>
      </c>
      <c r="B3925">
        <v>3.5463717955272713</v>
      </c>
      <c r="C3925">
        <v>9.3065618320715693E-3</v>
      </c>
    </row>
    <row r="3926" spans="1:3" x14ac:dyDescent="0.3">
      <c r="A3926">
        <v>3902</v>
      </c>
      <c r="B3926">
        <v>3.5464297595430794</v>
      </c>
      <c r="C3926">
        <v>9.0286663837453318E-3</v>
      </c>
    </row>
    <row r="3927" spans="1:3" x14ac:dyDescent="0.3">
      <c r="A3927">
        <v>3903</v>
      </c>
      <c r="B3927">
        <v>3.5466036515905035</v>
      </c>
      <c r="C3927">
        <v>8.2548347806579159E-3</v>
      </c>
    </row>
    <row r="3928" spans="1:3" x14ac:dyDescent="0.3">
      <c r="A3928">
        <v>3904</v>
      </c>
      <c r="B3928">
        <v>3.5466616156063111</v>
      </c>
      <c r="C3928">
        <v>9.5648769757330498E-3</v>
      </c>
    </row>
    <row r="3929" spans="1:3" x14ac:dyDescent="0.3">
      <c r="A3929">
        <v>3905</v>
      </c>
      <c r="B3929">
        <v>3.5467195796221191</v>
      </c>
      <c r="C3929">
        <v>8.7533507084143203E-3</v>
      </c>
    </row>
    <row r="3930" spans="1:3" x14ac:dyDescent="0.3">
      <c r="A3930">
        <v>3906</v>
      </c>
      <c r="B3930">
        <v>3.5467775436379272</v>
      </c>
      <c r="C3930">
        <v>9.6612559515114604E-3</v>
      </c>
    </row>
    <row r="3931" spans="1:3" x14ac:dyDescent="0.3">
      <c r="A3931">
        <v>3907</v>
      </c>
      <c r="B3931">
        <v>3.5468355076537352</v>
      </c>
      <c r="C3931">
        <v>8.2105488712826968E-3</v>
      </c>
    </row>
    <row r="3932" spans="1:3" x14ac:dyDescent="0.3">
      <c r="A3932">
        <v>3908</v>
      </c>
      <c r="B3932">
        <v>3.5470093997011594</v>
      </c>
      <c r="C3932">
        <v>7.9930993651000648E-3</v>
      </c>
    </row>
    <row r="3933" spans="1:3" x14ac:dyDescent="0.3">
      <c r="A3933">
        <v>3909</v>
      </c>
      <c r="B3933">
        <v>3.5470673637169674</v>
      </c>
      <c r="C3933">
        <v>8.4974165896274378E-3</v>
      </c>
    </row>
    <row r="3934" spans="1:3" x14ac:dyDescent="0.3">
      <c r="A3934">
        <v>3910</v>
      </c>
      <c r="B3934">
        <v>3.5471253277327754</v>
      </c>
      <c r="C3934">
        <v>1.0387889290255803E-2</v>
      </c>
    </row>
    <row r="3935" spans="1:3" x14ac:dyDescent="0.3">
      <c r="A3935">
        <v>3911</v>
      </c>
      <c r="B3935">
        <v>3.5471832917485835</v>
      </c>
      <c r="C3935">
        <v>1.0316691906254061E-2</v>
      </c>
    </row>
    <row r="3936" spans="1:3" x14ac:dyDescent="0.3">
      <c r="A3936">
        <v>3912</v>
      </c>
      <c r="B3936">
        <v>3.5472412557643915</v>
      </c>
      <c r="C3936">
        <v>9.557986717501521E-3</v>
      </c>
    </row>
    <row r="3937" spans="1:3" x14ac:dyDescent="0.3">
      <c r="A3937">
        <v>3913</v>
      </c>
      <c r="B3937">
        <v>3.5474151478118152</v>
      </c>
      <c r="C3937">
        <v>1.0094460150789519E-2</v>
      </c>
    </row>
    <row r="3938" spans="1:3" x14ac:dyDescent="0.3">
      <c r="A3938">
        <v>3914</v>
      </c>
      <c r="B3938">
        <v>3.5474731118276233</v>
      </c>
      <c r="C3938">
        <v>1.0859787507049745E-2</v>
      </c>
    </row>
    <row r="3939" spans="1:3" x14ac:dyDescent="0.3">
      <c r="A3939">
        <v>3915</v>
      </c>
      <c r="B3939">
        <v>3.5475310758434313</v>
      </c>
      <c r="C3939">
        <v>9.3115442745115296E-3</v>
      </c>
    </row>
    <row r="3940" spans="1:3" x14ac:dyDescent="0.3">
      <c r="A3940">
        <v>3916</v>
      </c>
      <c r="B3940">
        <v>3.5475890398592393</v>
      </c>
      <c r="C3940">
        <v>1.0299355787122266E-2</v>
      </c>
    </row>
    <row r="3941" spans="1:3" x14ac:dyDescent="0.3">
      <c r="A3941">
        <v>3917</v>
      </c>
      <c r="B3941">
        <v>3.5476470038750474</v>
      </c>
      <c r="C3941">
        <v>1.0164458472355253E-2</v>
      </c>
    </row>
    <row r="3942" spans="1:3" x14ac:dyDescent="0.3">
      <c r="A3942">
        <v>3918</v>
      </c>
      <c r="B3942">
        <v>3.5478208959224715</v>
      </c>
      <c r="C3942">
        <v>9.7260042183440198E-3</v>
      </c>
    </row>
    <row r="3943" spans="1:3" x14ac:dyDescent="0.3">
      <c r="A3943">
        <v>3919</v>
      </c>
      <c r="B3943">
        <v>3.5478788599382796</v>
      </c>
      <c r="C3943">
        <v>8.6130001901998376E-3</v>
      </c>
    </row>
    <row r="3944" spans="1:3" x14ac:dyDescent="0.3">
      <c r="A3944">
        <v>3920</v>
      </c>
      <c r="B3944">
        <v>3.5479368239540872</v>
      </c>
      <c r="C3944">
        <v>8.6502876946261686E-3</v>
      </c>
    </row>
    <row r="3945" spans="1:3" x14ac:dyDescent="0.3">
      <c r="A3945">
        <v>3921</v>
      </c>
      <c r="B3945">
        <v>3.5479947879698952</v>
      </c>
      <c r="C3945">
        <v>9.5737642243540755E-3</v>
      </c>
    </row>
    <row r="3946" spans="1:3" x14ac:dyDescent="0.3">
      <c r="A3946">
        <v>3922</v>
      </c>
      <c r="B3946">
        <v>3.5480527519857032</v>
      </c>
      <c r="C3946">
        <v>9.1812758038751774E-3</v>
      </c>
    </row>
    <row r="3947" spans="1:3" x14ac:dyDescent="0.3">
      <c r="A3947">
        <v>3923</v>
      </c>
      <c r="B3947">
        <v>3.5482266440331274</v>
      </c>
      <c r="C3947">
        <v>8.056554328240928E-3</v>
      </c>
    </row>
    <row r="3948" spans="1:3" x14ac:dyDescent="0.3">
      <c r="A3948">
        <v>3924</v>
      </c>
      <c r="B3948">
        <v>3.5482846080489354</v>
      </c>
      <c r="C3948">
        <v>9.2526686105105505E-3</v>
      </c>
    </row>
    <row r="3949" spans="1:3" x14ac:dyDescent="0.3">
      <c r="A3949">
        <v>3925</v>
      </c>
      <c r="B3949">
        <v>3.5483425720647435</v>
      </c>
      <c r="C3949">
        <v>1.0229210158256841E-2</v>
      </c>
    </row>
    <row r="3950" spans="1:3" x14ac:dyDescent="0.3">
      <c r="A3950">
        <v>3926</v>
      </c>
      <c r="B3950">
        <v>3.5484005360805515</v>
      </c>
      <c r="C3950">
        <v>1.2137331046203403E-2</v>
      </c>
    </row>
    <row r="3951" spans="1:3" x14ac:dyDescent="0.3">
      <c r="A3951">
        <v>3927</v>
      </c>
      <c r="B3951">
        <v>3.5484585000963595</v>
      </c>
      <c r="C3951">
        <v>1.0609833938177271E-2</v>
      </c>
    </row>
    <row r="3952" spans="1:3" x14ac:dyDescent="0.3">
      <c r="A3952">
        <v>3928</v>
      </c>
      <c r="B3952">
        <v>3.5486323921437832</v>
      </c>
      <c r="C3952">
        <v>9.4062245604393802E-3</v>
      </c>
    </row>
    <row r="3953" spans="1:3" x14ac:dyDescent="0.3">
      <c r="A3953">
        <v>3929</v>
      </c>
      <c r="B3953">
        <v>3.5486903561595913</v>
      </c>
      <c r="C3953">
        <v>9.6137242974445591E-3</v>
      </c>
    </row>
    <row r="3954" spans="1:3" x14ac:dyDescent="0.3">
      <c r="A3954">
        <v>3930</v>
      </c>
      <c r="B3954">
        <v>3.5487483201753993</v>
      </c>
      <c r="C3954">
        <v>9.7958591822782104E-3</v>
      </c>
    </row>
    <row r="3955" spans="1:3" x14ac:dyDescent="0.3">
      <c r="A3955">
        <v>3931</v>
      </c>
      <c r="B3955">
        <v>3.5488062841912074</v>
      </c>
      <c r="C3955">
        <v>8.5878179991700776E-3</v>
      </c>
    </row>
    <row r="3956" spans="1:3" x14ac:dyDescent="0.3">
      <c r="A3956">
        <v>3932</v>
      </c>
      <c r="B3956">
        <v>3.5488642482070154</v>
      </c>
      <c r="C3956">
        <v>8.102456221558807E-3</v>
      </c>
    </row>
    <row r="3957" spans="1:3" x14ac:dyDescent="0.3">
      <c r="A3957">
        <v>3933</v>
      </c>
      <c r="B3957">
        <v>3.5490381402544395</v>
      </c>
      <c r="C3957">
        <v>4.9116024840132333E-3</v>
      </c>
    </row>
    <row r="3958" spans="1:3" x14ac:dyDescent="0.3">
      <c r="A3958">
        <v>3934</v>
      </c>
      <c r="B3958">
        <v>3.5490961042702476</v>
      </c>
      <c r="C3958">
        <v>6.1592091249051961E-3</v>
      </c>
    </row>
    <row r="3959" spans="1:3" x14ac:dyDescent="0.3">
      <c r="A3959">
        <v>3935</v>
      </c>
      <c r="B3959">
        <v>3.5491540682860556</v>
      </c>
      <c r="C3959">
        <v>3.9919737527784882E-3</v>
      </c>
    </row>
    <row r="3960" spans="1:3" x14ac:dyDescent="0.3">
      <c r="A3960">
        <v>3936</v>
      </c>
      <c r="B3960">
        <v>3.5492120323018632</v>
      </c>
      <c r="C3960">
        <v>4.1344670851981569E-3</v>
      </c>
    </row>
    <row r="3961" spans="1:3" x14ac:dyDescent="0.3">
      <c r="A3961">
        <v>3937</v>
      </c>
      <c r="B3961">
        <v>3.5492699963176713</v>
      </c>
      <c r="C3961">
        <v>6.0494045026575627E-3</v>
      </c>
    </row>
    <row r="3962" spans="1:3" x14ac:dyDescent="0.3">
      <c r="A3962">
        <v>3938</v>
      </c>
      <c r="B3962">
        <v>3.5494438883650954</v>
      </c>
      <c r="C3962">
        <v>7.1540733971873216E-3</v>
      </c>
    </row>
    <row r="3963" spans="1:3" x14ac:dyDescent="0.3">
      <c r="A3963">
        <v>3939</v>
      </c>
      <c r="B3963">
        <v>3.5495018523809034</v>
      </c>
      <c r="C3963">
        <v>6.1088456301598981E-3</v>
      </c>
    </row>
    <row r="3964" spans="1:3" x14ac:dyDescent="0.3">
      <c r="A3964">
        <v>3940</v>
      </c>
      <c r="B3964">
        <v>3.5495598163967115</v>
      </c>
      <c r="C3964">
        <v>6.2683205904661143E-3</v>
      </c>
    </row>
    <row r="3965" spans="1:3" x14ac:dyDescent="0.3">
      <c r="A3965">
        <v>3941</v>
      </c>
      <c r="B3965">
        <v>3.5496177804125195</v>
      </c>
      <c r="C3965">
        <v>6.5797531709286261E-3</v>
      </c>
    </row>
    <row r="3966" spans="1:3" x14ac:dyDescent="0.3">
      <c r="A3966">
        <v>3942</v>
      </c>
      <c r="B3966">
        <v>3.5496757444283276</v>
      </c>
      <c r="C3966">
        <v>8.6883731992246638E-3</v>
      </c>
    </row>
    <row r="3967" spans="1:3" x14ac:dyDescent="0.3">
      <c r="A3967">
        <v>3943</v>
      </c>
      <c r="B3967">
        <v>3.5498496364757512</v>
      </c>
      <c r="C3967">
        <v>7.6671895777149501E-3</v>
      </c>
    </row>
    <row r="3968" spans="1:3" x14ac:dyDescent="0.3">
      <c r="A3968">
        <v>3944</v>
      </c>
      <c r="B3968">
        <v>3.5499076004915593</v>
      </c>
      <c r="C3968">
        <v>7.6801970662225827E-3</v>
      </c>
    </row>
    <row r="3969" spans="1:3" x14ac:dyDescent="0.3">
      <c r="A3969">
        <v>3945</v>
      </c>
      <c r="B3969">
        <v>3.5499655645073673</v>
      </c>
      <c r="C3969">
        <v>9.3616148365116558E-3</v>
      </c>
    </row>
    <row r="3970" spans="1:3" x14ac:dyDescent="0.3">
      <c r="A3970">
        <v>3946</v>
      </c>
      <c r="B3970">
        <v>3.5500235285231754</v>
      </c>
      <c r="C3970">
        <v>8.8337803925941927E-3</v>
      </c>
    </row>
    <row r="3971" spans="1:3" x14ac:dyDescent="0.3">
      <c r="A3971">
        <v>3947</v>
      </c>
      <c r="B3971">
        <v>3.5500814925389834</v>
      </c>
      <c r="C3971">
        <v>8.5010903276847571E-3</v>
      </c>
    </row>
    <row r="3972" spans="1:3" x14ac:dyDescent="0.3">
      <c r="A3972">
        <v>3948</v>
      </c>
      <c r="B3972">
        <v>3.5502553845864075</v>
      </c>
      <c r="C3972">
        <v>8.8153468717186989E-3</v>
      </c>
    </row>
    <row r="3973" spans="1:3" x14ac:dyDescent="0.3">
      <c r="A3973">
        <v>3949</v>
      </c>
      <c r="B3973">
        <v>3.5503133486022156</v>
      </c>
      <c r="C3973">
        <v>6.6268553587129908E-3</v>
      </c>
    </row>
    <row r="3974" spans="1:3" x14ac:dyDescent="0.3">
      <c r="A3974">
        <v>3950</v>
      </c>
      <c r="B3974">
        <v>3.5503713126180236</v>
      </c>
      <c r="C3974">
        <v>6.3749068687042332E-3</v>
      </c>
    </row>
    <row r="3975" spans="1:3" x14ac:dyDescent="0.3">
      <c r="A3975">
        <v>3951</v>
      </c>
      <c r="B3975">
        <v>3.5504292766338312</v>
      </c>
      <c r="C3975">
        <v>6.1204603264695123E-3</v>
      </c>
    </row>
    <row r="3976" spans="1:3" x14ac:dyDescent="0.3">
      <c r="A3976">
        <v>3952</v>
      </c>
      <c r="B3976">
        <v>3.5504872406496393</v>
      </c>
      <c r="C3976">
        <v>5.9443229094431338E-3</v>
      </c>
    </row>
    <row r="3977" spans="1:3" x14ac:dyDescent="0.3">
      <c r="A3977">
        <v>3953</v>
      </c>
      <c r="B3977">
        <v>3.5507190967128714</v>
      </c>
      <c r="C3977">
        <v>4.5773304575722484E-3</v>
      </c>
    </row>
    <row r="3978" spans="1:3" x14ac:dyDescent="0.3">
      <c r="A3978">
        <v>3954</v>
      </c>
      <c r="B3978">
        <v>3.5507770607286795</v>
      </c>
      <c r="C3978">
        <v>2.932456089242752E-3</v>
      </c>
    </row>
    <row r="3979" spans="1:3" x14ac:dyDescent="0.3">
      <c r="A3979">
        <v>3955</v>
      </c>
      <c r="B3979">
        <v>3.5508350247444875</v>
      </c>
      <c r="C3979">
        <v>4.2449067840109045E-3</v>
      </c>
    </row>
    <row r="3980" spans="1:3" x14ac:dyDescent="0.3">
      <c r="A3980">
        <v>3956</v>
      </c>
      <c r="B3980">
        <v>3.5508929887602956</v>
      </c>
      <c r="C3980">
        <v>5.0389973180027248E-3</v>
      </c>
    </row>
    <row r="3981" spans="1:3" x14ac:dyDescent="0.3">
      <c r="A3981">
        <v>3957</v>
      </c>
      <c r="B3981">
        <v>3.5510668808077193</v>
      </c>
      <c r="C3981">
        <v>5.7407965538427419E-3</v>
      </c>
    </row>
    <row r="3982" spans="1:3" x14ac:dyDescent="0.3">
      <c r="A3982">
        <v>3958</v>
      </c>
      <c r="B3982">
        <v>3.5511248448235273</v>
      </c>
      <c r="C3982">
        <v>4.4786033464250252E-3</v>
      </c>
    </row>
    <row r="3983" spans="1:3" x14ac:dyDescent="0.3">
      <c r="A3983">
        <v>3959</v>
      </c>
      <c r="B3983">
        <v>3.5511828088393353</v>
      </c>
      <c r="C3983">
        <v>2.2657060305211196E-3</v>
      </c>
    </row>
    <row r="3984" spans="1:3" x14ac:dyDescent="0.3">
      <c r="A3984">
        <v>3960</v>
      </c>
      <c r="B3984">
        <v>3.5512407728551434</v>
      </c>
      <c r="C3984">
        <v>4.6682719562967101E-3</v>
      </c>
    </row>
    <row r="3985" spans="1:3" x14ac:dyDescent="0.3">
      <c r="A3985">
        <v>3961</v>
      </c>
      <c r="B3985">
        <v>3.5512987368709514</v>
      </c>
      <c r="C3985">
        <v>3.0583581497882761E-3</v>
      </c>
    </row>
    <row r="3986" spans="1:3" x14ac:dyDescent="0.3">
      <c r="A3986">
        <v>3962</v>
      </c>
      <c r="B3986">
        <v>3.5514726289183756</v>
      </c>
      <c r="C3986">
        <v>2.1397892186652001E-3</v>
      </c>
    </row>
    <row r="3987" spans="1:3" x14ac:dyDescent="0.3">
      <c r="A3987">
        <v>3963</v>
      </c>
      <c r="B3987">
        <v>3.5515305929341836</v>
      </c>
      <c r="C3987">
        <v>7.9686640736742476E-4</v>
      </c>
    </row>
    <row r="3988" spans="1:3" x14ac:dyDescent="0.3">
      <c r="A3988">
        <v>3964</v>
      </c>
      <c r="B3988">
        <v>3.5515885569499916</v>
      </c>
      <c r="C3988">
        <v>1.0054456412689206E-3</v>
      </c>
    </row>
    <row r="3989" spans="1:3" x14ac:dyDescent="0.3">
      <c r="A3989">
        <v>3965</v>
      </c>
      <c r="B3989">
        <v>3.5516465209657997</v>
      </c>
      <c r="C3989">
        <v>1.9367872416342635E-4</v>
      </c>
    </row>
    <row r="3990" spans="1:3" x14ac:dyDescent="0.3">
      <c r="A3990">
        <v>3966</v>
      </c>
      <c r="B3990">
        <v>3.5517044849816073</v>
      </c>
      <c r="C3990">
        <v>-4.3385350644209453E-4</v>
      </c>
    </row>
    <row r="3991" spans="1:3" x14ac:dyDescent="0.3">
      <c r="A3991">
        <v>3967</v>
      </c>
      <c r="B3991">
        <v>3.5518783770290314</v>
      </c>
      <c r="C3991">
        <v>-9.3738733680570618E-4</v>
      </c>
    </row>
    <row r="3992" spans="1:3" x14ac:dyDescent="0.3">
      <c r="A3992">
        <v>3968</v>
      </c>
      <c r="B3992">
        <v>3.5519363410448395</v>
      </c>
      <c r="C3992">
        <v>-2.4070916427283429E-3</v>
      </c>
    </row>
    <row r="3993" spans="1:3" x14ac:dyDescent="0.3">
      <c r="A3993">
        <v>3969</v>
      </c>
      <c r="B3993">
        <v>3.5519943050606475</v>
      </c>
      <c r="C3993">
        <v>-4.7021436757854751E-3</v>
      </c>
    </row>
    <row r="3994" spans="1:3" x14ac:dyDescent="0.3">
      <c r="A3994">
        <v>3970</v>
      </c>
      <c r="B3994">
        <v>3.5520522690764555</v>
      </c>
      <c r="C3994">
        <v>-3.6186251859748886E-3</v>
      </c>
    </row>
    <row r="3995" spans="1:3" x14ac:dyDescent="0.3">
      <c r="A3995">
        <v>3971</v>
      </c>
      <c r="B3995">
        <v>3.5521102330922636</v>
      </c>
      <c r="C3995">
        <v>-2.0030100369501369E-3</v>
      </c>
    </row>
    <row r="3996" spans="1:3" x14ac:dyDescent="0.3">
      <c r="A3996">
        <v>3972</v>
      </c>
      <c r="B3996">
        <v>3.5522841251396877</v>
      </c>
      <c r="C3996">
        <v>-4.6681569397910572E-3</v>
      </c>
    </row>
    <row r="3997" spans="1:3" x14ac:dyDescent="0.3">
      <c r="A3997">
        <v>3973</v>
      </c>
      <c r="B3997">
        <v>3.5523420891554953</v>
      </c>
      <c r="C3997">
        <v>-5.9277589153614585E-3</v>
      </c>
    </row>
    <row r="3998" spans="1:3" x14ac:dyDescent="0.3">
      <c r="A3998">
        <v>3974</v>
      </c>
      <c r="B3998">
        <v>3.5524000531713034</v>
      </c>
      <c r="C3998">
        <v>-4.3916544331001894E-3</v>
      </c>
    </row>
    <row r="3999" spans="1:3" x14ac:dyDescent="0.3">
      <c r="A3999">
        <v>3975</v>
      </c>
      <c r="B3999">
        <v>3.5524580171871114</v>
      </c>
      <c r="C3999">
        <v>-4.0575421925765909E-3</v>
      </c>
    </row>
    <row r="4000" spans="1:3" x14ac:dyDescent="0.3">
      <c r="A4000">
        <v>3976</v>
      </c>
      <c r="B4000">
        <v>3.5525159812029194</v>
      </c>
      <c r="C4000">
        <v>-3.3140197064014387E-3</v>
      </c>
    </row>
    <row r="4001" spans="1:3" x14ac:dyDescent="0.3">
      <c r="A4001">
        <v>3977</v>
      </c>
      <c r="B4001">
        <v>3.5526898732503436</v>
      </c>
      <c r="C4001">
        <v>-3.6902917018619696E-3</v>
      </c>
    </row>
    <row r="4002" spans="1:3" x14ac:dyDescent="0.3">
      <c r="A4002">
        <v>3978</v>
      </c>
      <c r="B4002">
        <v>3.5527478372661516</v>
      </c>
      <c r="C4002">
        <v>-2.6785507536035702E-3</v>
      </c>
    </row>
    <row r="4003" spans="1:3" x14ac:dyDescent="0.3">
      <c r="A4003">
        <v>3979</v>
      </c>
      <c r="B4003">
        <v>3.5528058012819597</v>
      </c>
      <c r="C4003">
        <v>-3.6725157415409271E-3</v>
      </c>
    </row>
    <row r="4004" spans="1:3" x14ac:dyDescent="0.3">
      <c r="A4004">
        <v>3980</v>
      </c>
      <c r="B4004">
        <v>3.5528637652977677</v>
      </c>
      <c r="C4004">
        <v>-7.2202318738856519E-3</v>
      </c>
    </row>
    <row r="4005" spans="1:3" x14ac:dyDescent="0.3">
      <c r="A4005">
        <v>3981</v>
      </c>
      <c r="B4005">
        <v>3.5529217293135757</v>
      </c>
      <c r="C4005">
        <v>-9.3117969642886322E-3</v>
      </c>
    </row>
    <row r="4006" spans="1:3" x14ac:dyDescent="0.3">
      <c r="A4006">
        <v>3982</v>
      </c>
      <c r="B4006">
        <v>3.5530956213609994</v>
      </c>
      <c r="C4006">
        <v>-8.0682261624303031E-3</v>
      </c>
    </row>
    <row r="4007" spans="1:3" x14ac:dyDescent="0.3">
      <c r="A4007">
        <v>3983</v>
      </c>
      <c r="B4007">
        <v>3.5531535853768075</v>
      </c>
      <c r="C4007">
        <v>-9.421939290660486E-3</v>
      </c>
    </row>
    <row r="4008" spans="1:3" x14ac:dyDescent="0.3">
      <c r="A4008">
        <v>3984</v>
      </c>
      <c r="B4008">
        <v>3.5532115493926155</v>
      </c>
      <c r="C4008">
        <v>-1.1613586259725306E-2</v>
      </c>
    </row>
    <row r="4009" spans="1:3" x14ac:dyDescent="0.3">
      <c r="A4009">
        <v>3985</v>
      </c>
      <c r="B4009">
        <v>3.5532695134084236</v>
      </c>
      <c r="C4009">
        <v>-1.0882335166654933E-2</v>
      </c>
    </row>
    <row r="4010" spans="1:3" x14ac:dyDescent="0.3">
      <c r="A4010">
        <v>3986</v>
      </c>
      <c r="B4010">
        <v>3.5533274774242316</v>
      </c>
      <c r="C4010">
        <v>-8.9493334664192403E-3</v>
      </c>
    </row>
    <row r="4011" spans="1:3" x14ac:dyDescent="0.3">
      <c r="A4011">
        <v>3987</v>
      </c>
      <c r="B4011">
        <v>3.5535013694716557</v>
      </c>
      <c r="C4011">
        <v>-8.180642850716513E-3</v>
      </c>
    </row>
    <row r="4012" spans="1:3" x14ac:dyDescent="0.3">
      <c r="A4012">
        <v>3988</v>
      </c>
      <c r="B4012">
        <v>3.5535593334874638</v>
      </c>
      <c r="C4012">
        <v>-7.8020709276893641E-3</v>
      </c>
    </row>
    <row r="4013" spans="1:3" x14ac:dyDescent="0.3">
      <c r="A4013">
        <v>3989</v>
      </c>
      <c r="B4013">
        <v>3.5536172975032714</v>
      </c>
      <c r="C4013">
        <v>-5.3790180318551428E-3</v>
      </c>
    </row>
    <row r="4014" spans="1:3" x14ac:dyDescent="0.3">
      <c r="A4014">
        <v>3990</v>
      </c>
      <c r="B4014">
        <v>3.5536752615190794</v>
      </c>
      <c r="C4014">
        <v>-5.4492720559808916E-3</v>
      </c>
    </row>
    <row r="4015" spans="1:3" x14ac:dyDescent="0.3">
      <c r="A4015">
        <v>3991</v>
      </c>
      <c r="B4015">
        <v>3.5537332255348875</v>
      </c>
      <c r="C4015">
        <v>-5.2258820551451812E-3</v>
      </c>
    </row>
    <row r="4016" spans="1:3" x14ac:dyDescent="0.3">
      <c r="A4016">
        <v>3992</v>
      </c>
      <c r="B4016">
        <v>3.5539071175823116</v>
      </c>
      <c r="C4016">
        <v>-3.8696513707145996E-3</v>
      </c>
    </row>
    <row r="4017" spans="1:3" x14ac:dyDescent="0.3">
      <c r="A4017">
        <v>3993</v>
      </c>
      <c r="B4017">
        <v>3.5539650815981196</v>
      </c>
      <c r="C4017">
        <v>-2.36261935058657E-3</v>
      </c>
    </row>
    <row r="4018" spans="1:3" x14ac:dyDescent="0.3">
      <c r="A4018">
        <v>3994</v>
      </c>
      <c r="B4018">
        <v>3.5540230456139277</v>
      </c>
      <c r="C4018">
        <v>-1.660281192598756E-3</v>
      </c>
    </row>
    <row r="4019" spans="1:3" x14ac:dyDescent="0.3">
      <c r="A4019">
        <v>3995</v>
      </c>
      <c r="B4019">
        <v>3.5540810096297357</v>
      </c>
      <c r="C4019">
        <v>-1.3373763746455936E-3</v>
      </c>
    </row>
    <row r="4020" spans="1:3" x14ac:dyDescent="0.3">
      <c r="A4020">
        <v>3996</v>
      </c>
      <c r="B4020">
        <v>3.5541389736455438</v>
      </c>
      <c r="C4020">
        <v>9.4337742495698151E-4</v>
      </c>
    </row>
    <row r="4021" spans="1:3" x14ac:dyDescent="0.3">
      <c r="A4021">
        <v>3997</v>
      </c>
      <c r="B4021">
        <v>3.5543128656929674</v>
      </c>
      <c r="C4021">
        <v>-4.6664402194362964E-5</v>
      </c>
    </row>
    <row r="4022" spans="1:3" x14ac:dyDescent="0.3">
      <c r="A4022">
        <v>3998</v>
      </c>
      <c r="B4022">
        <v>3.5543708297087755</v>
      </c>
      <c r="C4022">
        <v>5.7237579578695019E-4</v>
      </c>
    </row>
    <row r="4023" spans="1:3" x14ac:dyDescent="0.3">
      <c r="A4023">
        <v>3999</v>
      </c>
      <c r="B4023">
        <v>3.5544287937245835</v>
      </c>
      <c r="C4023">
        <v>-1.2159222885776977E-3</v>
      </c>
    </row>
    <row r="4024" spans="1:3" x14ac:dyDescent="0.3">
      <c r="A4024">
        <v>4000</v>
      </c>
      <c r="B4024">
        <v>3.5544867577403916</v>
      </c>
      <c r="C4024">
        <v>-1.4768364569546222E-3</v>
      </c>
    </row>
    <row r="4025" spans="1:3" x14ac:dyDescent="0.3">
      <c r="A4025">
        <v>4001</v>
      </c>
      <c r="B4025">
        <v>3.5545447217561996</v>
      </c>
      <c r="C4025">
        <v>-3.027632908175093E-3</v>
      </c>
    </row>
    <row r="4026" spans="1:3" x14ac:dyDescent="0.3">
      <c r="A4026">
        <v>4002</v>
      </c>
      <c r="B4026">
        <v>3.5547186138036238</v>
      </c>
      <c r="C4026">
        <v>-3.5834714420199809E-3</v>
      </c>
    </row>
    <row r="4027" spans="1:3" x14ac:dyDescent="0.3">
      <c r="A4027">
        <v>4003</v>
      </c>
      <c r="B4027">
        <v>3.5547765778194318</v>
      </c>
      <c r="C4027">
        <v>-5.2363005366680149E-3</v>
      </c>
    </row>
    <row r="4028" spans="1:3" x14ac:dyDescent="0.3">
      <c r="A4028">
        <v>4004</v>
      </c>
      <c r="B4028">
        <v>3.5548345418352394</v>
      </c>
      <c r="C4028">
        <v>-5.5921156636684621E-3</v>
      </c>
    </row>
    <row r="4029" spans="1:3" x14ac:dyDescent="0.3">
      <c r="A4029">
        <v>4005</v>
      </c>
      <c r="B4029">
        <v>3.5548925058510474</v>
      </c>
      <c r="C4029">
        <v>-7.2186964530600584E-3</v>
      </c>
    </row>
    <row r="4030" spans="1:3" x14ac:dyDescent="0.3">
      <c r="A4030">
        <v>4006</v>
      </c>
      <c r="B4030">
        <v>3.5549504698668555</v>
      </c>
      <c r="C4030">
        <v>-4.8628265488477318E-3</v>
      </c>
    </row>
    <row r="4031" spans="1:3" x14ac:dyDescent="0.3">
      <c r="A4031">
        <v>4007</v>
      </c>
      <c r="B4031">
        <v>3.5551243619142796</v>
      </c>
      <c r="C4031">
        <v>-3.1488928584906262E-3</v>
      </c>
    </row>
    <row r="4032" spans="1:3" x14ac:dyDescent="0.3">
      <c r="A4032">
        <v>4008</v>
      </c>
      <c r="B4032">
        <v>3.5551823259300877</v>
      </c>
      <c r="C4032">
        <v>-6.2845832911953003E-3</v>
      </c>
    </row>
    <row r="4033" spans="1:3" x14ac:dyDescent="0.3">
      <c r="A4033">
        <v>4009</v>
      </c>
      <c r="B4033">
        <v>3.5552402899458957</v>
      </c>
      <c r="C4033">
        <v>-6.843500540622216E-3</v>
      </c>
    </row>
    <row r="4034" spans="1:3" x14ac:dyDescent="0.3">
      <c r="A4034">
        <v>4010</v>
      </c>
      <c r="B4034">
        <v>3.5552982539617037</v>
      </c>
      <c r="C4034">
        <v>-3.4665861847265056E-3</v>
      </c>
    </row>
    <row r="4035" spans="1:3" x14ac:dyDescent="0.3">
      <c r="A4035">
        <v>4011</v>
      </c>
      <c r="B4035">
        <v>3.5553562179775118</v>
      </c>
      <c r="C4035">
        <v>-4.8331340517533405E-3</v>
      </c>
    </row>
    <row r="4036" spans="1:3" x14ac:dyDescent="0.3">
      <c r="A4036">
        <v>4012</v>
      </c>
      <c r="B4036">
        <v>3.5555301100249355</v>
      </c>
      <c r="C4036">
        <v>-4.0703527351553248E-3</v>
      </c>
    </row>
    <row r="4037" spans="1:3" x14ac:dyDescent="0.3">
      <c r="A4037">
        <v>4013</v>
      </c>
      <c r="B4037">
        <v>3.5555880740407435</v>
      </c>
      <c r="C4037">
        <v>-4.8388800494638673E-3</v>
      </c>
    </row>
    <row r="4038" spans="1:3" x14ac:dyDescent="0.3">
      <c r="A4038">
        <v>4014</v>
      </c>
      <c r="B4038">
        <v>3.5556460380565515</v>
      </c>
      <c r="C4038">
        <v>-4.423006048022593E-3</v>
      </c>
    </row>
    <row r="4039" spans="1:3" x14ac:dyDescent="0.3">
      <c r="A4039">
        <v>4015</v>
      </c>
      <c r="B4039">
        <v>3.5557040020723596</v>
      </c>
      <c r="C4039">
        <v>-5.064792868055612E-3</v>
      </c>
    </row>
    <row r="4040" spans="1:3" x14ac:dyDescent="0.3">
      <c r="A4040">
        <v>4016</v>
      </c>
      <c r="B4040">
        <v>3.5557619660881676</v>
      </c>
      <c r="C4040">
        <v>-3.8522984882196631E-3</v>
      </c>
    </row>
    <row r="4041" spans="1:3" x14ac:dyDescent="0.3">
      <c r="A4041">
        <v>4017</v>
      </c>
      <c r="B4041">
        <v>3.5559358581355918</v>
      </c>
      <c r="C4041">
        <v>-5.7148453309547875E-3</v>
      </c>
    </row>
    <row r="4042" spans="1:3" x14ac:dyDescent="0.3">
      <c r="A4042">
        <v>4018</v>
      </c>
      <c r="B4042">
        <v>3.5559938221513998</v>
      </c>
      <c r="C4042">
        <v>-6.0959032494927179E-3</v>
      </c>
    </row>
    <row r="4043" spans="1:3" x14ac:dyDescent="0.3">
      <c r="A4043">
        <v>4019</v>
      </c>
      <c r="B4043">
        <v>3.5560517861672079</v>
      </c>
      <c r="C4043">
        <v>-7.0939188748879722E-3</v>
      </c>
    </row>
    <row r="4044" spans="1:3" x14ac:dyDescent="0.3">
      <c r="A4044">
        <v>4020</v>
      </c>
      <c r="B4044">
        <v>3.5561097501830154</v>
      </c>
      <c r="C4044">
        <v>-6.0074219792727312E-3</v>
      </c>
    </row>
    <row r="4045" spans="1:3" x14ac:dyDescent="0.3">
      <c r="A4045">
        <v>4021</v>
      </c>
      <c r="B4045">
        <v>3.5561677141988235</v>
      </c>
      <c r="C4045">
        <v>-8.0978381050962334E-3</v>
      </c>
    </row>
    <row r="4046" spans="1:3" x14ac:dyDescent="0.3">
      <c r="A4046">
        <v>4022</v>
      </c>
      <c r="B4046">
        <v>3.5563416062462476</v>
      </c>
      <c r="C4046">
        <v>-5.8992171130842763E-3</v>
      </c>
    </row>
    <row r="4047" spans="1:3" x14ac:dyDescent="0.3">
      <c r="A4047">
        <v>4023</v>
      </c>
      <c r="B4047">
        <v>3.5563995702620557</v>
      </c>
      <c r="C4047">
        <v>-2.488642913630823E-3</v>
      </c>
    </row>
    <row r="4048" spans="1:3" x14ac:dyDescent="0.3">
      <c r="A4048">
        <v>4024</v>
      </c>
      <c r="B4048">
        <v>3.5564575342778637</v>
      </c>
      <c r="C4048">
        <v>-2.7953503549311698E-3</v>
      </c>
    </row>
    <row r="4049" spans="1:3" x14ac:dyDescent="0.3">
      <c r="A4049">
        <v>4025</v>
      </c>
      <c r="B4049">
        <v>3.5565154982936718</v>
      </c>
      <c r="C4049">
        <v>1.6612759068683758E-3</v>
      </c>
    </row>
    <row r="4050" spans="1:3" x14ac:dyDescent="0.3">
      <c r="A4050">
        <v>4026</v>
      </c>
      <c r="B4050">
        <v>3.5565734623094798</v>
      </c>
      <c r="C4050">
        <v>1.4927894102760852E-3</v>
      </c>
    </row>
    <row r="4051" spans="1:3" x14ac:dyDescent="0.3">
      <c r="A4051">
        <v>4027</v>
      </c>
      <c r="B4051">
        <v>3.5567473543569035</v>
      </c>
      <c r="C4051">
        <v>8.4449877460706091E-3</v>
      </c>
    </row>
    <row r="4052" spans="1:3" x14ac:dyDescent="0.3">
      <c r="A4052">
        <v>4028</v>
      </c>
      <c r="B4052">
        <v>3.5568053183727115</v>
      </c>
      <c r="C4052">
        <v>5.5743962954122317E-3</v>
      </c>
    </row>
    <row r="4053" spans="1:3" x14ac:dyDescent="0.3">
      <c r="A4053">
        <v>4029</v>
      </c>
      <c r="B4053">
        <v>3.5568632823885196</v>
      </c>
      <c r="C4053">
        <v>8.8806633499505239E-4</v>
      </c>
    </row>
    <row r="4054" spans="1:3" x14ac:dyDescent="0.3">
      <c r="A4054">
        <v>4030</v>
      </c>
      <c r="B4054">
        <v>3.5569212464043276</v>
      </c>
      <c r="C4054">
        <v>9.3108845503442339E-4</v>
      </c>
    </row>
    <row r="4055" spans="1:3" x14ac:dyDescent="0.3">
      <c r="A4055">
        <v>4031</v>
      </c>
      <c r="B4055">
        <v>3.5569792104201357</v>
      </c>
      <c r="C4055">
        <v>2.5611607421991422E-3</v>
      </c>
    </row>
    <row r="4056" spans="1:3" x14ac:dyDescent="0.3">
      <c r="A4056">
        <v>4032</v>
      </c>
      <c r="B4056">
        <v>3.5571531024675598</v>
      </c>
      <c r="C4056">
        <v>1.5242745240304778E-3</v>
      </c>
    </row>
    <row r="4057" spans="1:3" x14ac:dyDescent="0.3">
      <c r="A4057">
        <v>4033</v>
      </c>
      <c r="B4057">
        <v>3.5572110664833678</v>
      </c>
      <c r="C4057">
        <v>9.5970178332382972E-4</v>
      </c>
    </row>
    <row r="4058" spans="1:3" x14ac:dyDescent="0.3">
      <c r="A4058">
        <v>4034</v>
      </c>
      <c r="B4058">
        <v>3.5572690304991759</v>
      </c>
      <c r="C4058">
        <v>5.3161200997875468E-4</v>
      </c>
    </row>
    <row r="4059" spans="1:3" x14ac:dyDescent="0.3">
      <c r="A4059">
        <v>4035</v>
      </c>
      <c r="B4059">
        <v>3.5573269945149839</v>
      </c>
      <c r="C4059">
        <v>1.3467830776305867E-3</v>
      </c>
    </row>
    <row r="4060" spans="1:3" x14ac:dyDescent="0.3">
      <c r="A4060">
        <v>4036</v>
      </c>
      <c r="B4060">
        <v>3.5573849585307915</v>
      </c>
      <c r="C4060">
        <v>-7.0984822193231878E-4</v>
      </c>
    </row>
    <row r="4061" spans="1:3" x14ac:dyDescent="0.3">
      <c r="A4061">
        <v>4037</v>
      </c>
      <c r="B4061">
        <v>3.5575588505782156</v>
      </c>
      <c r="C4061">
        <v>1.805465204696155E-3</v>
      </c>
    </row>
    <row r="4062" spans="1:3" x14ac:dyDescent="0.3">
      <c r="A4062">
        <v>4038</v>
      </c>
      <c r="B4062">
        <v>3.5577327426256398</v>
      </c>
      <c r="C4062">
        <v>-6.4560190191231825E-4</v>
      </c>
    </row>
    <row r="4063" spans="1:3" x14ac:dyDescent="0.3">
      <c r="A4063">
        <v>4039</v>
      </c>
      <c r="B4063">
        <v>3.5577907066414478</v>
      </c>
      <c r="C4063">
        <v>6.2023421821821856E-4</v>
      </c>
    </row>
    <row r="4064" spans="1:3" x14ac:dyDescent="0.3">
      <c r="A4064">
        <v>4040</v>
      </c>
      <c r="B4064">
        <v>3.5579645986888715</v>
      </c>
      <c r="C4064">
        <v>-5.055207216422275E-4</v>
      </c>
    </row>
    <row r="4065" spans="1:3" x14ac:dyDescent="0.3">
      <c r="A4065">
        <v>4041</v>
      </c>
      <c r="B4065">
        <v>3.5580805267204876</v>
      </c>
      <c r="C4065">
        <v>1.3915865416072037E-3</v>
      </c>
    </row>
    <row r="4066" spans="1:3" x14ac:dyDescent="0.3">
      <c r="A4066">
        <v>4042</v>
      </c>
      <c r="B4066">
        <v>3.5581384907362956</v>
      </c>
      <c r="C4066">
        <v>3.0523674483724506E-3</v>
      </c>
    </row>
    <row r="4067" spans="1:3" x14ac:dyDescent="0.3">
      <c r="A4067">
        <v>4043</v>
      </c>
      <c r="B4067">
        <v>3.5581964547521037</v>
      </c>
      <c r="C4067">
        <v>7.3900227581802369E-7</v>
      </c>
    </row>
    <row r="4068" spans="1:3" x14ac:dyDescent="0.3">
      <c r="A4068">
        <v>4044</v>
      </c>
      <c r="B4068">
        <v>3.5583703467995278</v>
      </c>
      <c r="C4068">
        <v>1.4549151754281731E-3</v>
      </c>
    </row>
    <row r="4069" spans="1:3" x14ac:dyDescent="0.3">
      <c r="A4069">
        <v>4045</v>
      </c>
      <c r="B4069">
        <v>3.5584283108153358</v>
      </c>
      <c r="C4069">
        <v>2.0707133190578375E-4</v>
      </c>
    </row>
    <row r="4070" spans="1:3" x14ac:dyDescent="0.3">
      <c r="A4070">
        <v>4046</v>
      </c>
      <c r="B4070">
        <v>3.5584862748311439</v>
      </c>
      <c r="C4070">
        <v>1.8819166057362224E-3</v>
      </c>
    </row>
    <row r="4071" spans="1:3" x14ac:dyDescent="0.3">
      <c r="A4071">
        <v>4047</v>
      </c>
      <c r="B4071">
        <v>3.5585442388469519</v>
      </c>
      <c r="C4071">
        <v>6.0200468065962909E-4</v>
      </c>
    </row>
    <row r="4072" spans="1:3" x14ac:dyDescent="0.3">
      <c r="A4072">
        <v>4048</v>
      </c>
      <c r="B4072">
        <v>3.5586022028627595</v>
      </c>
      <c r="C4072">
        <v>-1.2129140796250937E-3</v>
      </c>
    </row>
    <row r="4073" spans="1:3" x14ac:dyDescent="0.3">
      <c r="A4073">
        <v>4049</v>
      </c>
      <c r="B4073">
        <v>3.5587760949101837</v>
      </c>
      <c r="C4073">
        <v>-7.7112320717676042E-4</v>
      </c>
    </row>
    <row r="4074" spans="1:3" x14ac:dyDescent="0.3">
      <c r="A4074">
        <v>4050</v>
      </c>
      <c r="B4074">
        <v>3.5588340589259917</v>
      </c>
      <c r="C4074">
        <v>8.9187159180248443E-4</v>
      </c>
    </row>
    <row r="4075" spans="1:3" x14ac:dyDescent="0.3">
      <c r="A4075">
        <v>4051</v>
      </c>
      <c r="B4075">
        <v>3.5588920229417997</v>
      </c>
      <c r="C4075">
        <v>-7.9213096770169855E-4</v>
      </c>
    </row>
    <row r="4076" spans="1:3" x14ac:dyDescent="0.3">
      <c r="A4076">
        <v>4052</v>
      </c>
      <c r="B4076">
        <v>3.5589499869576078</v>
      </c>
      <c r="C4076">
        <v>-2.4424510922327336E-3</v>
      </c>
    </row>
    <row r="4077" spans="1:3" x14ac:dyDescent="0.3">
      <c r="A4077">
        <v>4053</v>
      </c>
      <c r="B4077">
        <v>3.5590079509734158</v>
      </c>
      <c r="C4077">
        <v>-3.235371369755935E-3</v>
      </c>
    </row>
    <row r="4078" spans="1:3" x14ac:dyDescent="0.3">
      <c r="A4078">
        <v>4054</v>
      </c>
      <c r="B4078">
        <v>3.55918184302084</v>
      </c>
      <c r="C4078">
        <v>-2.0393128146585227E-3</v>
      </c>
    </row>
    <row r="4079" spans="1:3" x14ac:dyDescent="0.3">
      <c r="A4079">
        <v>4055</v>
      </c>
      <c r="B4079">
        <v>3.5592398070366476</v>
      </c>
      <c r="C4079">
        <v>-2.1550747115441915E-3</v>
      </c>
    </row>
    <row r="4080" spans="1:3" x14ac:dyDescent="0.3">
      <c r="A4080">
        <v>4056</v>
      </c>
      <c r="B4080">
        <v>3.5592977710524556</v>
      </c>
      <c r="C4080">
        <v>-1.3805289321893177E-3</v>
      </c>
    </row>
    <row r="4081" spans="1:3" x14ac:dyDescent="0.3">
      <c r="A4081">
        <v>4057</v>
      </c>
      <c r="B4081">
        <v>3.5593557350682636</v>
      </c>
      <c r="C4081">
        <v>9.503050225756482E-4</v>
      </c>
    </row>
    <row r="4082" spans="1:3" x14ac:dyDescent="0.3">
      <c r="A4082">
        <v>4058</v>
      </c>
      <c r="B4082">
        <v>3.5594136990840717</v>
      </c>
      <c r="C4082">
        <v>-4.7244744196373034E-4</v>
      </c>
    </row>
    <row r="4083" spans="1:3" x14ac:dyDescent="0.3">
      <c r="A4083">
        <v>4059</v>
      </c>
      <c r="B4083">
        <v>3.5595875911314958</v>
      </c>
      <c r="C4083">
        <v>1.2142169241067258E-3</v>
      </c>
    </row>
    <row r="4084" spans="1:3" x14ac:dyDescent="0.3">
      <c r="A4084">
        <v>4060</v>
      </c>
      <c r="B4084">
        <v>3.5596455551473039</v>
      </c>
      <c r="C4084">
        <v>1.2195271188533141E-3</v>
      </c>
    </row>
    <row r="4085" spans="1:3" x14ac:dyDescent="0.3">
      <c r="A4085">
        <v>4061</v>
      </c>
      <c r="B4085">
        <v>3.5597035191631119</v>
      </c>
      <c r="C4085">
        <v>1.642384562411614E-3</v>
      </c>
    </row>
    <row r="4086" spans="1:3" x14ac:dyDescent="0.3">
      <c r="A4086">
        <v>4062</v>
      </c>
      <c r="B4086">
        <v>3.5597614831789199</v>
      </c>
      <c r="C4086">
        <v>2.2838223712309258E-3</v>
      </c>
    </row>
    <row r="4087" spans="1:3" x14ac:dyDescent="0.3">
      <c r="A4087">
        <v>4063</v>
      </c>
      <c r="B4087">
        <v>3.559819447194728</v>
      </c>
      <c r="C4087">
        <v>1.4847189454081366E-3</v>
      </c>
    </row>
    <row r="4088" spans="1:3" x14ac:dyDescent="0.3">
      <c r="A4088">
        <v>4064</v>
      </c>
      <c r="B4088">
        <v>3.5599933392421517</v>
      </c>
      <c r="C4088">
        <v>-2.638180349530117E-4</v>
      </c>
    </row>
    <row r="4089" spans="1:3" x14ac:dyDescent="0.3">
      <c r="A4089">
        <v>4065</v>
      </c>
      <c r="B4089">
        <v>3.5600513032579597</v>
      </c>
      <c r="C4089">
        <v>2.1023266778645855E-3</v>
      </c>
    </row>
    <row r="4090" spans="1:3" x14ac:dyDescent="0.3">
      <c r="A4090">
        <v>4066</v>
      </c>
      <c r="B4090">
        <v>3.5601092672737678</v>
      </c>
      <c r="C4090">
        <v>2.5273271630896765E-3</v>
      </c>
    </row>
    <row r="4091" spans="1:3" x14ac:dyDescent="0.3">
      <c r="A4091">
        <v>4067</v>
      </c>
      <c r="B4091">
        <v>3.5601672312895758</v>
      </c>
      <c r="C4091">
        <v>3.8060128653136793E-3</v>
      </c>
    </row>
    <row r="4092" spans="1:3" x14ac:dyDescent="0.3">
      <c r="A4092">
        <v>4068</v>
      </c>
      <c r="B4092">
        <v>3.5602251953053838</v>
      </c>
      <c r="C4092">
        <v>5.1680285303468132E-3</v>
      </c>
    </row>
    <row r="4093" spans="1:3" x14ac:dyDescent="0.3">
      <c r="A4093">
        <v>4069</v>
      </c>
      <c r="B4093">
        <v>3.560399087352808</v>
      </c>
      <c r="C4093">
        <v>4.3154921015018388E-3</v>
      </c>
    </row>
    <row r="4094" spans="1:3" x14ac:dyDescent="0.3">
      <c r="A4094">
        <v>4070</v>
      </c>
      <c r="B4094">
        <v>3.560457051368616</v>
      </c>
      <c r="C4094">
        <v>3.5209337724384504E-3</v>
      </c>
    </row>
    <row r="4095" spans="1:3" x14ac:dyDescent="0.3">
      <c r="A4095">
        <v>4071</v>
      </c>
      <c r="B4095">
        <v>3.5605150153844236</v>
      </c>
      <c r="C4095">
        <v>3.5305231865723208E-3</v>
      </c>
    </row>
    <row r="4096" spans="1:3" x14ac:dyDescent="0.3">
      <c r="A4096">
        <v>4072</v>
      </c>
      <c r="B4096">
        <v>3.5605729794002317</v>
      </c>
      <c r="C4096">
        <v>5.0151290640765289E-3</v>
      </c>
    </row>
    <row r="4097" spans="1:3" x14ac:dyDescent="0.3">
      <c r="A4097">
        <v>4073</v>
      </c>
      <c r="B4097">
        <v>3.5606309434160397</v>
      </c>
      <c r="C4097">
        <v>3.9877837078865497E-3</v>
      </c>
    </row>
    <row r="4098" spans="1:3" x14ac:dyDescent="0.3">
      <c r="A4098">
        <v>4074</v>
      </c>
      <c r="B4098">
        <v>3.5608048354634638</v>
      </c>
      <c r="C4098">
        <v>3.7570802950988025E-3</v>
      </c>
    </row>
    <row r="4099" spans="1:3" x14ac:dyDescent="0.3">
      <c r="A4099">
        <v>4075</v>
      </c>
      <c r="B4099">
        <v>3.5608627994792719</v>
      </c>
      <c r="C4099">
        <v>2.8828164542198387E-3</v>
      </c>
    </row>
    <row r="4100" spans="1:3" x14ac:dyDescent="0.3">
      <c r="A4100">
        <v>4076</v>
      </c>
      <c r="B4100">
        <v>3.5609207634950799</v>
      </c>
      <c r="C4100">
        <v>2.713365935956169E-3</v>
      </c>
    </row>
    <row r="4101" spans="1:3" x14ac:dyDescent="0.3">
      <c r="A4101">
        <v>4077</v>
      </c>
      <c r="B4101">
        <v>3.560978727510888</v>
      </c>
      <c r="C4101">
        <v>2.0916011544125368E-3</v>
      </c>
    </row>
    <row r="4102" spans="1:3" x14ac:dyDescent="0.3">
      <c r="A4102">
        <v>4078</v>
      </c>
      <c r="B4102">
        <v>3.561036691526696</v>
      </c>
      <c r="C4102">
        <v>3.8032923619049086E-3</v>
      </c>
    </row>
    <row r="4103" spans="1:3" x14ac:dyDescent="0.3">
      <c r="A4103">
        <v>4079</v>
      </c>
      <c r="B4103">
        <v>3.5612105835741197</v>
      </c>
      <c r="C4103">
        <v>2.344064600335205E-3</v>
      </c>
    </row>
    <row r="4104" spans="1:3" x14ac:dyDescent="0.3">
      <c r="A4104">
        <v>4080</v>
      </c>
      <c r="B4104">
        <v>3.5612685475899277</v>
      </c>
      <c r="C4104">
        <v>4.6949349685609931E-4</v>
      </c>
    </row>
    <row r="4105" spans="1:3" x14ac:dyDescent="0.3">
      <c r="A4105">
        <v>4081</v>
      </c>
      <c r="B4105">
        <v>3.5613265116057358</v>
      </c>
      <c r="C4105">
        <v>-2.9251751000822779E-3</v>
      </c>
    </row>
    <row r="4106" spans="1:3" x14ac:dyDescent="0.3">
      <c r="A4106">
        <v>4082</v>
      </c>
      <c r="B4106">
        <v>3.5613844756215438</v>
      </c>
      <c r="C4106">
        <v>-3.1812762987453169E-3</v>
      </c>
    </row>
    <row r="4107" spans="1:3" x14ac:dyDescent="0.3">
      <c r="A4107">
        <v>4083</v>
      </c>
      <c r="B4107">
        <v>3.5614424396373519</v>
      </c>
      <c r="C4107">
        <v>-2.464018542352342E-3</v>
      </c>
    </row>
    <row r="4108" spans="1:3" x14ac:dyDescent="0.3">
      <c r="A4108">
        <v>4084</v>
      </c>
      <c r="B4108">
        <v>3.561616331684776</v>
      </c>
      <c r="C4108">
        <v>-1.5243036817560451E-3</v>
      </c>
    </row>
    <row r="4109" spans="1:3" x14ac:dyDescent="0.3">
      <c r="A4109">
        <v>4085</v>
      </c>
      <c r="B4109">
        <v>3.561674295700584</v>
      </c>
      <c r="C4109">
        <v>-1.6049902568635588E-3</v>
      </c>
    </row>
    <row r="4110" spans="1:3" x14ac:dyDescent="0.3">
      <c r="A4110">
        <v>4086</v>
      </c>
      <c r="B4110">
        <v>3.5617322597163916</v>
      </c>
      <c r="C4110">
        <v>1.3772619325171931E-3</v>
      </c>
    </row>
    <row r="4111" spans="1:3" x14ac:dyDescent="0.3">
      <c r="A4111">
        <v>4087</v>
      </c>
      <c r="B4111">
        <v>3.5617902237321997</v>
      </c>
      <c r="C4111">
        <v>4.2251436403328846E-3</v>
      </c>
    </row>
    <row r="4112" spans="1:3" x14ac:dyDescent="0.3">
      <c r="A4112">
        <v>4088</v>
      </c>
      <c r="B4112">
        <v>3.5618481877480077</v>
      </c>
      <c r="C4112">
        <v>1.8772678526906006E-3</v>
      </c>
    </row>
    <row r="4113" spans="1:3" x14ac:dyDescent="0.3">
      <c r="A4113">
        <v>4089</v>
      </c>
      <c r="B4113">
        <v>3.5620220797954318</v>
      </c>
      <c r="C4113">
        <v>2.7208962870743925E-3</v>
      </c>
    </row>
    <row r="4114" spans="1:3" x14ac:dyDescent="0.3">
      <c r="A4114">
        <v>4090</v>
      </c>
      <c r="B4114">
        <v>3.5620800438112399</v>
      </c>
      <c r="C4114">
        <v>2.1526932134756649E-3</v>
      </c>
    </row>
    <row r="4115" spans="1:3" x14ac:dyDescent="0.3">
      <c r="A4115">
        <v>4091</v>
      </c>
      <c r="B4115">
        <v>3.5621380078270479</v>
      </c>
      <c r="C4115">
        <v>1.1439991666106764E-4</v>
      </c>
    </row>
    <row r="4116" spans="1:3" x14ac:dyDescent="0.3">
      <c r="A4116">
        <v>4092</v>
      </c>
      <c r="B4116">
        <v>3.562195971842856</v>
      </c>
      <c r="C4116">
        <v>-4.591260997388602E-5</v>
      </c>
    </row>
    <row r="4117" spans="1:3" x14ac:dyDescent="0.3">
      <c r="A4117">
        <v>4093</v>
      </c>
      <c r="B4117">
        <v>3.562253935858664</v>
      </c>
      <c r="C4117">
        <v>9.4346023045277505E-4</v>
      </c>
    </row>
    <row r="4118" spans="1:3" x14ac:dyDescent="0.3">
      <c r="A4118">
        <v>4094</v>
      </c>
      <c r="B4118">
        <v>3.5624278279060877</v>
      </c>
      <c r="C4118">
        <v>1.8380751129853934E-3</v>
      </c>
    </row>
    <row r="4119" spans="1:3" x14ac:dyDescent="0.3">
      <c r="A4119">
        <v>4095</v>
      </c>
      <c r="B4119">
        <v>3.5624857919218957</v>
      </c>
      <c r="C4119">
        <v>2.261916751466142E-3</v>
      </c>
    </row>
    <row r="4120" spans="1:3" x14ac:dyDescent="0.3">
      <c r="A4120">
        <v>4096</v>
      </c>
      <c r="B4120">
        <v>3.5625437559377038</v>
      </c>
      <c r="C4120">
        <v>5.0130904717486935E-3</v>
      </c>
    </row>
    <row r="4121" spans="1:3" x14ac:dyDescent="0.3">
      <c r="A4121">
        <v>4097</v>
      </c>
      <c r="B4121">
        <v>3.5626017199535118</v>
      </c>
      <c r="C4121">
        <v>8.9743581332331068E-3</v>
      </c>
    </row>
    <row r="4122" spans="1:3" x14ac:dyDescent="0.3">
      <c r="A4122">
        <v>4098</v>
      </c>
      <c r="B4122">
        <v>3.5626596839693199</v>
      </c>
      <c r="C4122">
        <v>1.1833427429858379E-2</v>
      </c>
    </row>
    <row r="4123" spans="1:3" x14ac:dyDescent="0.3">
      <c r="A4123">
        <v>4099</v>
      </c>
      <c r="B4123">
        <v>3.562833576016744</v>
      </c>
      <c r="C4123">
        <v>1.2108175995980908E-2</v>
      </c>
    </row>
    <row r="4124" spans="1:3" x14ac:dyDescent="0.3">
      <c r="A4124">
        <v>4100</v>
      </c>
      <c r="B4124">
        <v>3.562891540032552</v>
      </c>
      <c r="C4124">
        <v>9.7303291131538572E-3</v>
      </c>
    </row>
    <row r="4125" spans="1:3" x14ac:dyDescent="0.3">
      <c r="A4125">
        <v>4101</v>
      </c>
      <c r="B4125">
        <v>3.5629495040483601</v>
      </c>
      <c r="C4125">
        <v>9.8651948799974853E-3</v>
      </c>
    </row>
    <row r="4126" spans="1:3" x14ac:dyDescent="0.3">
      <c r="A4126">
        <v>4102</v>
      </c>
      <c r="B4126">
        <v>3.5630074680641677</v>
      </c>
      <c r="C4126">
        <v>9.1435833039463787E-3</v>
      </c>
    </row>
    <row r="4127" spans="1:3" x14ac:dyDescent="0.3">
      <c r="A4127">
        <v>4103</v>
      </c>
      <c r="B4127">
        <v>3.5630654320799757</v>
      </c>
      <c r="C4127">
        <v>8.835471430499009E-3</v>
      </c>
    </row>
    <row r="4128" spans="1:3" x14ac:dyDescent="0.3">
      <c r="A4128">
        <v>4104</v>
      </c>
      <c r="B4128">
        <v>3.5632393241273999</v>
      </c>
      <c r="C4128">
        <v>7.1272937653086288E-3</v>
      </c>
    </row>
    <row r="4129" spans="1:3" x14ac:dyDescent="0.3">
      <c r="A4129">
        <v>4105</v>
      </c>
      <c r="B4129">
        <v>3.5632972881432079</v>
      </c>
      <c r="C4129">
        <v>9.129340759125526E-3</v>
      </c>
    </row>
    <row r="4130" spans="1:3" x14ac:dyDescent="0.3">
      <c r="A4130">
        <v>4106</v>
      </c>
      <c r="B4130">
        <v>3.5633552521590159</v>
      </c>
      <c r="C4130">
        <v>6.0537741884107987E-3</v>
      </c>
    </row>
    <row r="4131" spans="1:3" x14ac:dyDescent="0.3">
      <c r="A4131">
        <v>4107</v>
      </c>
      <c r="B4131">
        <v>3.563413216174824</v>
      </c>
      <c r="C4131">
        <v>4.8448451437024254E-3</v>
      </c>
    </row>
    <row r="4132" spans="1:3" x14ac:dyDescent="0.3">
      <c r="A4132">
        <v>4108</v>
      </c>
      <c r="B4132">
        <v>3.563471180190632</v>
      </c>
      <c r="C4132">
        <v>3.6505084416402767E-3</v>
      </c>
    </row>
    <row r="4133" spans="1:3" x14ac:dyDescent="0.3">
      <c r="A4133">
        <v>4109</v>
      </c>
      <c r="B4133">
        <v>3.5636450722380557</v>
      </c>
      <c r="C4133">
        <v>3.9446872903639019E-3</v>
      </c>
    </row>
    <row r="4134" spans="1:3" x14ac:dyDescent="0.3">
      <c r="A4134">
        <v>4110</v>
      </c>
      <c r="B4134">
        <v>3.5637030362538638</v>
      </c>
      <c r="C4134">
        <v>4.2039718509845336E-3</v>
      </c>
    </row>
    <row r="4135" spans="1:3" x14ac:dyDescent="0.3">
      <c r="A4135">
        <v>4111</v>
      </c>
      <c r="B4135">
        <v>3.5637610002696718</v>
      </c>
      <c r="C4135">
        <v>5.0236954769284914E-3</v>
      </c>
    </row>
    <row r="4136" spans="1:3" x14ac:dyDescent="0.3">
      <c r="A4136">
        <v>4112</v>
      </c>
      <c r="B4136">
        <v>3.5638189642854798</v>
      </c>
      <c r="C4136">
        <v>2.619706454753512E-3</v>
      </c>
    </row>
    <row r="4137" spans="1:3" x14ac:dyDescent="0.3">
      <c r="A4137">
        <v>4113</v>
      </c>
      <c r="B4137">
        <v>3.5638769283012879</v>
      </c>
      <c r="C4137">
        <v>-4.9434162231198897E-4</v>
      </c>
    </row>
    <row r="4138" spans="1:3" x14ac:dyDescent="0.3">
      <c r="A4138">
        <v>4114</v>
      </c>
      <c r="B4138">
        <v>3.564050820348712</v>
      </c>
      <c r="C4138">
        <v>-3.3129443576784823E-4</v>
      </c>
    </row>
    <row r="4139" spans="1:3" x14ac:dyDescent="0.3">
      <c r="A4139">
        <v>4115</v>
      </c>
      <c r="B4139">
        <v>3.5641087843645201</v>
      </c>
      <c r="C4139">
        <v>-5.8617006267125404E-4</v>
      </c>
    </row>
    <row r="4140" spans="1:3" x14ac:dyDescent="0.3">
      <c r="A4140">
        <v>4116</v>
      </c>
      <c r="B4140">
        <v>3.5641667483803281</v>
      </c>
      <c r="C4140">
        <v>-1.505187623717763E-3</v>
      </c>
    </row>
    <row r="4141" spans="1:3" x14ac:dyDescent="0.3">
      <c r="A4141">
        <v>4117</v>
      </c>
      <c r="B4141">
        <v>3.5642247123961361</v>
      </c>
      <c r="C4141">
        <v>7.3169718940224726E-5</v>
      </c>
    </row>
    <row r="4142" spans="1:3" x14ac:dyDescent="0.3">
      <c r="A4142">
        <v>4118</v>
      </c>
      <c r="B4142">
        <v>3.5645145324751759</v>
      </c>
      <c r="C4142">
        <v>-1.5059696294978941E-3</v>
      </c>
    </row>
    <row r="4143" spans="1:3" x14ac:dyDescent="0.3">
      <c r="A4143">
        <v>4119</v>
      </c>
      <c r="B4143">
        <v>3.564572496490984</v>
      </c>
      <c r="C4143">
        <v>4.1177599503194884E-4</v>
      </c>
    </row>
    <row r="4144" spans="1:3" x14ac:dyDescent="0.3">
      <c r="A4144">
        <v>4120</v>
      </c>
      <c r="B4144">
        <v>3.564630460506792</v>
      </c>
      <c r="C4144">
        <v>1.2928810748200625E-3</v>
      </c>
    </row>
    <row r="4145" spans="1:3" x14ac:dyDescent="0.3">
      <c r="A4145">
        <v>4121</v>
      </c>
      <c r="B4145">
        <v>3.5646884245226</v>
      </c>
      <c r="C4145">
        <v>1.6571312946309646E-3</v>
      </c>
    </row>
    <row r="4146" spans="1:3" x14ac:dyDescent="0.3">
      <c r="A4146">
        <v>4122</v>
      </c>
      <c r="B4146">
        <v>3.5648623165700242</v>
      </c>
      <c r="C4146">
        <v>1.3842090701130516E-3</v>
      </c>
    </row>
    <row r="4147" spans="1:3" x14ac:dyDescent="0.3">
      <c r="A4147">
        <v>4123</v>
      </c>
      <c r="B4147">
        <v>3.5649202805858318</v>
      </c>
      <c r="C4147">
        <v>3.2760870194126213E-4</v>
      </c>
    </row>
    <row r="4148" spans="1:3" x14ac:dyDescent="0.3">
      <c r="A4148">
        <v>4124</v>
      </c>
      <c r="B4148">
        <v>3.5649782446016398</v>
      </c>
      <c r="C4148">
        <v>1.4509976877370434E-3</v>
      </c>
    </row>
    <row r="4149" spans="1:3" x14ac:dyDescent="0.3">
      <c r="A4149">
        <v>4125</v>
      </c>
      <c r="B4149">
        <v>3.5650362086174479</v>
      </c>
      <c r="C4149">
        <v>-3.4174456489033389E-4</v>
      </c>
    </row>
    <row r="4150" spans="1:3" x14ac:dyDescent="0.3">
      <c r="A4150">
        <v>4126</v>
      </c>
      <c r="B4150">
        <v>3.5650941726332559</v>
      </c>
      <c r="C4150">
        <v>-1.7780555421444966E-3</v>
      </c>
    </row>
    <row r="4151" spans="1:3" x14ac:dyDescent="0.3">
      <c r="A4151">
        <v>4127</v>
      </c>
      <c r="B4151">
        <v>3.5653260286964881</v>
      </c>
      <c r="C4151">
        <v>4.9464572364366077E-4</v>
      </c>
    </row>
    <row r="4152" spans="1:3" x14ac:dyDescent="0.3">
      <c r="A4152">
        <v>4128</v>
      </c>
      <c r="B4152">
        <v>3.5653839927122961</v>
      </c>
      <c r="C4152">
        <v>1.6447273400159723E-3</v>
      </c>
    </row>
    <row r="4153" spans="1:3" x14ac:dyDescent="0.3">
      <c r="A4153">
        <v>4129</v>
      </c>
      <c r="B4153">
        <v>3.5654419567281042</v>
      </c>
      <c r="C4153">
        <v>2.0772716337091879E-3</v>
      </c>
    </row>
    <row r="4154" spans="1:3" x14ac:dyDescent="0.3">
      <c r="A4154">
        <v>4130</v>
      </c>
      <c r="B4154">
        <v>3.5654999207439118</v>
      </c>
      <c r="C4154">
        <v>1.3322052646853599E-3</v>
      </c>
    </row>
    <row r="4155" spans="1:3" x14ac:dyDescent="0.3">
      <c r="A4155">
        <v>4131</v>
      </c>
      <c r="B4155">
        <v>3.5656738127913359</v>
      </c>
      <c r="C4155">
        <v>2.1027989504349698E-3</v>
      </c>
    </row>
    <row r="4156" spans="1:3" x14ac:dyDescent="0.3">
      <c r="A4156">
        <v>4132</v>
      </c>
      <c r="B4156">
        <v>3.5657317768071439</v>
      </c>
      <c r="C4156">
        <v>2.6729618165490798E-3</v>
      </c>
    </row>
    <row r="4157" spans="1:3" x14ac:dyDescent="0.3">
      <c r="A4157">
        <v>4133</v>
      </c>
      <c r="B4157">
        <v>3.565789740822952</v>
      </c>
      <c r="C4157">
        <v>3.7655746862097494E-3</v>
      </c>
    </row>
    <row r="4158" spans="1:3" x14ac:dyDescent="0.3">
      <c r="A4158">
        <v>4134</v>
      </c>
      <c r="B4158">
        <v>3.56584770483876</v>
      </c>
      <c r="C4158">
        <v>3.6654844438039902E-3</v>
      </c>
    </row>
    <row r="4159" spans="1:3" x14ac:dyDescent="0.3">
      <c r="A4159">
        <v>4135</v>
      </c>
      <c r="B4159">
        <v>3.5659056688545681</v>
      </c>
      <c r="C4159">
        <v>4.7306576488921337E-3</v>
      </c>
    </row>
    <row r="4160" spans="1:3" x14ac:dyDescent="0.3">
      <c r="A4160">
        <v>4136</v>
      </c>
      <c r="B4160">
        <v>3.5660795609019922</v>
      </c>
      <c r="C4160">
        <v>3.5599948037128293E-3</v>
      </c>
    </row>
    <row r="4161" spans="1:3" x14ac:dyDescent="0.3">
      <c r="A4161">
        <v>4137</v>
      </c>
      <c r="B4161">
        <v>3.5661375249177998</v>
      </c>
      <c r="C4161">
        <v>2.4361245789163988E-3</v>
      </c>
    </row>
    <row r="4162" spans="1:3" x14ac:dyDescent="0.3">
      <c r="A4162">
        <v>4138</v>
      </c>
      <c r="B4162">
        <v>3.5661954889336078</v>
      </c>
      <c r="C4162">
        <v>4.8631611945078035E-3</v>
      </c>
    </row>
    <row r="4163" spans="1:3" x14ac:dyDescent="0.3">
      <c r="A4163">
        <v>4139</v>
      </c>
      <c r="B4163">
        <v>3.5662534529494159</v>
      </c>
      <c r="C4163">
        <v>7.7477026503252056E-3</v>
      </c>
    </row>
    <row r="4164" spans="1:3" x14ac:dyDescent="0.3">
      <c r="A4164">
        <v>4140</v>
      </c>
      <c r="B4164">
        <v>3.5663114169652239</v>
      </c>
      <c r="C4164">
        <v>8.3228118026714704E-3</v>
      </c>
    </row>
    <row r="4165" spans="1:3" x14ac:dyDescent="0.3">
      <c r="A4165">
        <v>4141</v>
      </c>
      <c r="B4165">
        <v>3.5665432730284561</v>
      </c>
      <c r="C4165">
        <v>8.7265718920428448E-3</v>
      </c>
    </row>
    <row r="4166" spans="1:3" x14ac:dyDescent="0.3">
      <c r="A4166">
        <v>4142</v>
      </c>
      <c r="B4166">
        <v>3.5666012370442641</v>
      </c>
      <c r="C4166">
        <v>9.2710061732192983E-3</v>
      </c>
    </row>
    <row r="4167" spans="1:3" x14ac:dyDescent="0.3">
      <c r="A4167">
        <v>4143</v>
      </c>
      <c r="B4167">
        <v>3.5666592010600722</v>
      </c>
      <c r="C4167">
        <v>9.6706292454054044E-3</v>
      </c>
    </row>
    <row r="4168" spans="1:3" x14ac:dyDescent="0.3">
      <c r="A4168">
        <v>4144</v>
      </c>
      <c r="B4168">
        <v>3.5667171650758802</v>
      </c>
      <c r="C4168">
        <v>1.0153770492769887E-2</v>
      </c>
    </row>
    <row r="4169" spans="1:3" x14ac:dyDescent="0.3">
      <c r="A4169">
        <v>4145</v>
      </c>
      <c r="B4169">
        <v>3.5668910571233039</v>
      </c>
      <c r="C4169">
        <v>1.1455851088726821E-2</v>
      </c>
    </row>
    <row r="4170" spans="1:3" x14ac:dyDescent="0.3">
      <c r="A4170">
        <v>4146</v>
      </c>
      <c r="B4170">
        <v>3.5669490211391119</v>
      </c>
      <c r="C4170">
        <v>9.6111491340571398E-3</v>
      </c>
    </row>
    <row r="4171" spans="1:3" x14ac:dyDescent="0.3">
      <c r="A4171">
        <v>4147</v>
      </c>
      <c r="B4171">
        <v>3.56700698515492</v>
      </c>
      <c r="C4171">
        <v>1.1253914498396522E-2</v>
      </c>
    </row>
    <row r="4172" spans="1:3" x14ac:dyDescent="0.3">
      <c r="A4172">
        <v>4148</v>
      </c>
      <c r="B4172">
        <v>3.567064949170728</v>
      </c>
      <c r="C4172">
        <v>1.3113904082167949E-2</v>
      </c>
    </row>
    <row r="4173" spans="1:3" x14ac:dyDescent="0.3">
      <c r="A4173">
        <v>4149</v>
      </c>
      <c r="B4173">
        <v>3.5671229131865361</v>
      </c>
      <c r="C4173">
        <v>1.418261580623037E-2</v>
      </c>
    </row>
    <row r="4174" spans="1:3" x14ac:dyDescent="0.3">
      <c r="A4174">
        <v>4150</v>
      </c>
      <c r="B4174">
        <v>3.5672968052339602</v>
      </c>
      <c r="C4174">
        <v>1.2838655910760277E-2</v>
      </c>
    </row>
    <row r="4175" spans="1:3" x14ac:dyDescent="0.3">
      <c r="A4175">
        <v>4151</v>
      </c>
      <c r="B4175">
        <v>3.5673547692497682</v>
      </c>
      <c r="C4175">
        <v>1.2232207468424683E-2</v>
      </c>
    </row>
    <row r="4176" spans="1:3" x14ac:dyDescent="0.3">
      <c r="A4176">
        <v>4152</v>
      </c>
      <c r="B4176">
        <v>3.5674127332655758</v>
      </c>
      <c r="C4176">
        <v>1.0328312238329307E-2</v>
      </c>
    </row>
    <row r="4177" spans="1:3" x14ac:dyDescent="0.3">
      <c r="A4177">
        <v>4153</v>
      </c>
      <c r="B4177">
        <v>3.5674706972813839</v>
      </c>
      <c r="C4177">
        <v>1.2023654342071755E-2</v>
      </c>
    </row>
    <row r="4178" spans="1:3" x14ac:dyDescent="0.3">
      <c r="A4178">
        <v>4154</v>
      </c>
      <c r="B4178">
        <v>3.5675286612971919</v>
      </c>
      <c r="C4178">
        <v>1.1672819338298002E-2</v>
      </c>
    </row>
    <row r="4179" spans="1:3" x14ac:dyDescent="0.3">
      <c r="A4179">
        <v>4155</v>
      </c>
      <c r="B4179">
        <v>3.5677025533446161</v>
      </c>
      <c r="C4179">
        <v>1.0712002965383327E-2</v>
      </c>
    </row>
    <row r="4180" spans="1:3" x14ac:dyDescent="0.3">
      <c r="A4180">
        <v>4156</v>
      </c>
      <c r="B4180">
        <v>3.5677605173604241</v>
      </c>
      <c r="C4180">
        <v>1.2581588402262867E-2</v>
      </c>
    </row>
    <row r="4181" spans="1:3" x14ac:dyDescent="0.3">
      <c r="A4181">
        <v>4157</v>
      </c>
      <c r="B4181">
        <v>3.5678184813762321</v>
      </c>
      <c r="C4181">
        <v>1.043094918218701E-2</v>
      </c>
    </row>
    <row r="4182" spans="1:3" x14ac:dyDescent="0.3">
      <c r="A4182">
        <v>4158</v>
      </c>
      <c r="B4182">
        <v>3.5678764453920402</v>
      </c>
      <c r="C4182">
        <v>1.2488487998683073E-2</v>
      </c>
    </row>
    <row r="4183" spans="1:3" x14ac:dyDescent="0.3">
      <c r="A4183">
        <v>4159</v>
      </c>
      <c r="B4183">
        <v>3.5679344094078482</v>
      </c>
      <c r="C4183">
        <v>1.0725426193588294E-2</v>
      </c>
    </row>
    <row r="4184" spans="1:3" x14ac:dyDescent="0.3">
      <c r="A4184">
        <v>4160</v>
      </c>
      <c r="B4184">
        <v>3.5681083014552719</v>
      </c>
      <c r="C4184">
        <v>1.2164172630233949E-2</v>
      </c>
    </row>
    <row r="4185" spans="1:3" x14ac:dyDescent="0.3">
      <c r="A4185">
        <v>4161</v>
      </c>
      <c r="B4185">
        <v>3.56816626547108</v>
      </c>
      <c r="C4185">
        <v>1.2510145130438577E-2</v>
      </c>
    </row>
    <row r="4186" spans="1:3" x14ac:dyDescent="0.3">
      <c r="A4186">
        <v>4162</v>
      </c>
      <c r="B4186">
        <v>3.568224229486888</v>
      </c>
      <c r="C4186">
        <v>1.1012726506590464E-2</v>
      </c>
    </row>
    <row r="4187" spans="1:3" x14ac:dyDescent="0.3">
      <c r="A4187">
        <v>4163</v>
      </c>
      <c r="B4187">
        <v>3.568282193502696</v>
      </c>
      <c r="C4187">
        <v>1.0060128016174286E-2</v>
      </c>
    </row>
    <row r="4188" spans="1:3" x14ac:dyDescent="0.3">
      <c r="A4188">
        <v>4164</v>
      </c>
      <c r="B4188">
        <v>3.5683401575185041</v>
      </c>
      <c r="C4188">
        <v>9.2194237338869556E-3</v>
      </c>
    </row>
    <row r="4189" spans="1:3" x14ac:dyDescent="0.3">
      <c r="A4189">
        <v>4165</v>
      </c>
      <c r="B4189">
        <v>3.5685140495659282</v>
      </c>
      <c r="C4189">
        <v>1.132897275621314E-2</v>
      </c>
    </row>
    <row r="4190" spans="1:3" x14ac:dyDescent="0.3">
      <c r="A4190">
        <v>4166</v>
      </c>
      <c r="B4190">
        <v>3.5685720135817363</v>
      </c>
      <c r="C4190">
        <v>1.4846686753549942E-2</v>
      </c>
    </row>
    <row r="4191" spans="1:3" x14ac:dyDescent="0.3">
      <c r="A4191">
        <v>4167</v>
      </c>
      <c r="B4191">
        <v>3.5686299775975443</v>
      </c>
      <c r="C4191">
        <v>1.7090123095684806E-2</v>
      </c>
    </row>
    <row r="4192" spans="1:3" x14ac:dyDescent="0.3">
      <c r="A4192">
        <v>4168</v>
      </c>
      <c r="B4192">
        <v>3.5686879416133519</v>
      </c>
      <c r="C4192">
        <v>1.6908131317602937E-2</v>
      </c>
    </row>
    <row r="4193" spans="1:3" x14ac:dyDescent="0.3">
      <c r="A4193">
        <v>4169</v>
      </c>
      <c r="B4193">
        <v>3.5687459056291599</v>
      </c>
      <c r="C4193">
        <v>1.3834437386283316E-2</v>
      </c>
    </row>
    <row r="4194" spans="1:3" x14ac:dyDescent="0.3">
      <c r="A4194">
        <v>4170</v>
      </c>
      <c r="B4194">
        <v>3.5689197976765841</v>
      </c>
      <c r="C4194">
        <v>1.5422736295819917E-2</v>
      </c>
    </row>
    <row r="4195" spans="1:3" x14ac:dyDescent="0.3">
      <c r="A4195">
        <v>4171</v>
      </c>
      <c r="B4195">
        <v>3.5689777616923921</v>
      </c>
      <c r="C4195">
        <v>1.4872532020359763E-2</v>
      </c>
    </row>
    <row r="4196" spans="1:3" x14ac:dyDescent="0.3">
      <c r="A4196">
        <v>4172</v>
      </c>
      <c r="B4196">
        <v>3.5690357257082002</v>
      </c>
      <c r="C4196">
        <v>1.3513956536860494E-2</v>
      </c>
    </row>
    <row r="4197" spans="1:3" x14ac:dyDescent="0.3">
      <c r="A4197">
        <v>4173</v>
      </c>
      <c r="B4197">
        <v>3.5690936897240082</v>
      </c>
      <c r="C4197">
        <v>1.0009360229007225E-2</v>
      </c>
    </row>
    <row r="4198" spans="1:3" x14ac:dyDescent="0.3">
      <c r="A4198">
        <v>4174</v>
      </c>
      <c r="B4198">
        <v>3.5691516537398162</v>
      </c>
      <c r="C4198">
        <v>1.0466193620516595E-2</v>
      </c>
    </row>
    <row r="4199" spans="1:3" x14ac:dyDescent="0.3">
      <c r="A4199">
        <v>4175</v>
      </c>
      <c r="B4199">
        <v>3.5693255457872399</v>
      </c>
      <c r="C4199">
        <v>1.2117766085854242E-2</v>
      </c>
    </row>
    <row r="4200" spans="1:3" x14ac:dyDescent="0.3">
      <c r="A4200">
        <v>4176</v>
      </c>
      <c r="B4200">
        <v>3.569383509803048</v>
      </c>
      <c r="C4200">
        <v>1.0669722824215633E-2</v>
      </c>
    </row>
    <row r="4201" spans="1:3" x14ac:dyDescent="0.3">
      <c r="A4201">
        <v>4177</v>
      </c>
      <c r="B4201">
        <v>3.569441473818856</v>
      </c>
      <c r="C4201">
        <v>1.2833300385991286E-2</v>
      </c>
    </row>
    <row r="4202" spans="1:3" x14ac:dyDescent="0.3">
      <c r="A4202">
        <v>4178</v>
      </c>
      <c r="B4202">
        <v>3.5694994378346641</v>
      </c>
      <c r="C4202">
        <v>1.2895772054079213E-2</v>
      </c>
    </row>
    <row r="4203" spans="1:3" x14ac:dyDescent="0.3">
      <c r="A4203">
        <v>4179</v>
      </c>
      <c r="B4203">
        <v>3.5695574018504721</v>
      </c>
      <c r="C4203">
        <v>1.4065254319598264E-2</v>
      </c>
    </row>
    <row r="4204" spans="1:3" x14ac:dyDescent="0.3">
      <c r="A4204">
        <v>4180</v>
      </c>
      <c r="B4204">
        <v>3.5697312938978962</v>
      </c>
      <c r="C4204">
        <v>1.5515055560365809E-2</v>
      </c>
    </row>
    <row r="4205" spans="1:3" x14ac:dyDescent="0.3">
      <c r="A4205">
        <v>4181</v>
      </c>
      <c r="B4205">
        <v>3.5697892579137043</v>
      </c>
      <c r="C4205">
        <v>1.6504292356372741E-2</v>
      </c>
    </row>
    <row r="4206" spans="1:3" x14ac:dyDescent="0.3">
      <c r="A4206">
        <v>4182</v>
      </c>
      <c r="B4206">
        <v>3.5698472219295123</v>
      </c>
      <c r="C4206">
        <v>1.6317959447804675E-2</v>
      </c>
    </row>
    <row r="4207" spans="1:3" x14ac:dyDescent="0.3">
      <c r="A4207">
        <v>4183</v>
      </c>
      <c r="B4207">
        <v>3.5699051859453199</v>
      </c>
      <c r="C4207">
        <v>1.4157914546795158E-2</v>
      </c>
    </row>
    <row r="4208" spans="1:3" x14ac:dyDescent="0.3">
      <c r="A4208">
        <v>4184</v>
      </c>
      <c r="B4208">
        <v>3.569963149961128</v>
      </c>
      <c r="C4208">
        <v>1.4784073983585611E-2</v>
      </c>
    </row>
    <row r="4209" spans="1:3" x14ac:dyDescent="0.3">
      <c r="A4209">
        <v>4185</v>
      </c>
      <c r="B4209">
        <v>3.5701370420085521</v>
      </c>
      <c r="C4209">
        <v>1.5289845052934403E-2</v>
      </c>
    </row>
    <row r="4210" spans="1:3" x14ac:dyDescent="0.3">
      <c r="A4210">
        <v>4186</v>
      </c>
      <c r="B4210">
        <v>3.5701950060243601</v>
      </c>
      <c r="C4210">
        <v>1.4573685345366183E-2</v>
      </c>
    </row>
    <row r="4211" spans="1:3" x14ac:dyDescent="0.3">
      <c r="A4211">
        <v>4187</v>
      </c>
      <c r="B4211">
        <v>3.5702529700401682</v>
      </c>
      <c r="C4211">
        <v>1.6168911190564739E-2</v>
      </c>
    </row>
    <row r="4212" spans="1:3" x14ac:dyDescent="0.3">
      <c r="A4212">
        <v>4188</v>
      </c>
      <c r="B4212">
        <v>3.5703109340559762</v>
      </c>
      <c r="C4212">
        <v>1.8479374883461297E-2</v>
      </c>
    </row>
    <row r="4213" spans="1:3" x14ac:dyDescent="0.3">
      <c r="A4213">
        <v>4189</v>
      </c>
      <c r="B4213">
        <v>3.5703688980717843</v>
      </c>
      <c r="C4213">
        <v>1.9613078756587132E-2</v>
      </c>
    </row>
    <row r="4214" spans="1:3" x14ac:dyDescent="0.3">
      <c r="A4214">
        <v>4190</v>
      </c>
      <c r="B4214">
        <v>3.5705427901192079</v>
      </c>
      <c r="C4214">
        <v>2.2582602540317076E-2</v>
      </c>
    </row>
    <row r="4215" spans="1:3" x14ac:dyDescent="0.3">
      <c r="A4215">
        <v>4191</v>
      </c>
      <c r="B4215">
        <v>3.570600754135016</v>
      </c>
      <c r="C4215">
        <v>2.2086637631145933E-2</v>
      </c>
    </row>
    <row r="4216" spans="1:3" x14ac:dyDescent="0.3">
      <c r="A4216">
        <v>4192</v>
      </c>
      <c r="B4216">
        <v>3.570658718150824</v>
      </c>
      <c r="C4216">
        <v>2.5128405574391E-2</v>
      </c>
    </row>
    <row r="4217" spans="1:3" x14ac:dyDescent="0.3">
      <c r="A4217">
        <v>4193</v>
      </c>
      <c r="B4217">
        <v>3.5707166821666321</v>
      </c>
      <c r="C4217">
        <v>2.1788726207325304E-2</v>
      </c>
    </row>
    <row r="4218" spans="1:3" x14ac:dyDescent="0.3">
      <c r="A4218">
        <v>4194</v>
      </c>
      <c r="B4218">
        <v>3.5707746461824401</v>
      </c>
      <c r="C4218">
        <v>2.3156843258717252E-2</v>
      </c>
    </row>
    <row r="4219" spans="1:3" x14ac:dyDescent="0.3">
      <c r="A4219">
        <v>4195</v>
      </c>
      <c r="B4219">
        <v>3.5709485382298642</v>
      </c>
      <c r="C4219">
        <v>2.3017243570907286E-2</v>
      </c>
    </row>
    <row r="4220" spans="1:3" x14ac:dyDescent="0.3">
      <c r="A4220">
        <v>4196</v>
      </c>
      <c r="B4220">
        <v>3.5710065022456723</v>
      </c>
      <c r="C4220">
        <v>2.4272518034037738E-2</v>
      </c>
    </row>
    <row r="4221" spans="1:3" x14ac:dyDescent="0.3">
      <c r="A4221">
        <v>4197</v>
      </c>
      <c r="B4221">
        <v>3.5710644662614803</v>
      </c>
      <c r="C4221">
        <v>2.77566697628151E-2</v>
      </c>
    </row>
    <row r="4222" spans="1:3" x14ac:dyDescent="0.3">
      <c r="A4222">
        <v>4198</v>
      </c>
      <c r="B4222">
        <v>3.5711224302772884</v>
      </c>
      <c r="C4222">
        <v>3.2452773970023774E-2</v>
      </c>
    </row>
    <row r="4223" spans="1:3" x14ac:dyDescent="0.3">
      <c r="A4223">
        <v>4199</v>
      </c>
      <c r="B4223">
        <v>3.571180394293096</v>
      </c>
      <c r="C4223">
        <v>2.900592330759233E-2</v>
      </c>
    </row>
    <row r="4224" spans="1:3" x14ac:dyDescent="0.3">
      <c r="A4224">
        <v>4200</v>
      </c>
      <c r="B4224">
        <v>3.5713542863405201</v>
      </c>
      <c r="C4224">
        <v>2.649221826711301E-2</v>
      </c>
    </row>
    <row r="4225" spans="1:3" x14ac:dyDescent="0.3">
      <c r="A4225">
        <v>4201</v>
      </c>
      <c r="B4225">
        <v>3.5714122503563281</v>
      </c>
      <c r="C4225">
        <v>2.8653012588223614E-2</v>
      </c>
    </row>
    <row r="4226" spans="1:3" x14ac:dyDescent="0.3">
      <c r="A4226">
        <v>4202</v>
      </c>
      <c r="B4226">
        <v>3.5714702143721362</v>
      </c>
      <c r="C4226">
        <v>2.9178199837499808E-2</v>
      </c>
    </row>
    <row r="4227" spans="1:3" x14ac:dyDescent="0.3">
      <c r="A4227">
        <v>4203</v>
      </c>
      <c r="B4227">
        <v>3.5715281783879442</v>
      </c>
      <c r="C4227">
        <v>2.5500797949639331E-2</v>
      </c>
    </row>
    <row r="4228" spans="1:3" x14ac:dyDescent="0.3">
      <c r="A4228">
        <v>4204</v>
      </c>
      <c r="B4228">
        <v>3.5715861424037523</v>
      </c>
      <c r="C4228">
        <v>2.5343967862572203E-2</v>
      </c>
    </row>
    <row r="4229" spans="1:3" x14ac:dyDescent="0.3">
      <c r="A4229">
        <v>4205</v>
      </c>
      <c r="B4229">
        <v>3.571817998466984</v>
      </c>
      <c r="C4229">
        <v>2.8378132897395325E-2</v>
      </c>
    </row>
    <row r="4230" spans="1:3" x14ac:dyDescent="0.3">
      <c r="A4230">
        <v>4206</v>
      </c>
      <c r="B4230">
        <v>3.571875962482792</v>
      </c>
      <c r="C4230">
        <v>3.1192591515289969E-2</v>
      </c>
    </row>
    <row r="4231" spans="1:3" x14ac:dyDescent="0.3">
      <c r="A4231">
        <v>4207</v>
      </c>
      <c r="B4231">
        <v>3.5719339264986001</v>
      </c>
      <c r="C4231">
        <v>3.1577437725196056E-2</v>
      </c>
    </row>
    <row r="4232" spans="1:3" x14ac:dyDescent="0.3">
      <c r="A4232">
        <v>4208</v>
      </c>
      <c r="B4232">
        <v>3.5719918905144081</v>
      </c>
      <c r="C4232">
        <v>2.9485755949548498E-2</v>
      </c>
    </row>
    <row r="4233" spans="1:3" x14ac:dyDescent="0.3">
      <c r="A4233">
        <v>4209</v>
      </c>
      <c r="B4233">
        <v>3.5721657825618323</v>
      </c>
      <c r="C4233">
        <v>3.2934461074739296E-2</v>
      </c>
    </row>
    <row r="4234" spans="1:3" x14ac:dyDescent="0.3">
      <c r="A4234">
        <v>4210</v>
      </c>
      <c r="B4234">
        <v>3.5722237465776403</v>
      </c>
      <c r="C4234">
        <v>3.50532330256077E-2</v>
      </c>
    </row>
    <row r="4235" spans="1:3" x14ac:dyDescent="0.3">
      <c r="A4235">
        <v>4211</v>
      </c>
      <c r="B4235">
        <v>3.5722817105934483</v>
      </c>
      <c r="C4235">
        <v>2.9475254640746851E-2</v>
      </c>
    </row>
    <row r="4236" spans="1:3" x14ac:dyDescent="0.3">
      <c r="A4236">
        <v>4212</v>
      </c>
      <c r="B4236">
        <v>3.5723396746092564</v>
      </c>
      <c r="C4236">
        <v>2.2827946395749699E-2</v>
      </c>
    </row>
    <row r="4237" spans="1:3" x14ac:dyDescent="0.3">
      <c r="A4237">
        <v>4213</v>
      </c>
      <c r="B4237">
        <v>3.5723976386250644</v>
      </c>
      <c r="C4237">
        <v>2.929304541543809E-2</v>
      </c>
    </row>
    <row r="4238" spans="1:3" x14ac:dyDescent="0.3">
      <c r="A4238">
        <v>4214</v>
      </c>
      <c r="B4238">
        <v>3.5725715306724881</v>
      </c>
      <c r="C4238">
        <v>2.3695595723027374E-2</v>
      </c>
    </row>
    <row r="4239" spans="1:3" x14ac:dyDescent="0.3">
      <c r="A4239">
        <v>4215</v>
      </c>
      <c r="B4239">
        <v>3.5726294946882962</v>
      </c>
      <c r="C4239">
        <v>2.272561362093839E-2</v>
      </c>
    </row>
    <row r="4240" spans="1:3" x14ac:dyDescent="0.3">
      <c r="A4240">
        <v>4216</v>
      </c>
      <c r="B4240">
        <v>3.5726874587041042</v>
      </c>
      <c r="C4240">
        <v>2.2614720213189443E-2</v>
      </c>
    </row>
    <row r="4241" spans="1:3" x14ac:dyDescent="0.3">
      <c r="A4241">
        <v>4217</v>
      </c>
      <c r="B4241">
        <v>3.5727454227199122</v>
      </c>
      <c r="C4241">
        <v>2.3328004978953931E-2</v>
      </c>
    </row>
    <row r="4242" spans="1:3" x14ac:dyDescent="0.3">
      <c r="A4242">
        <v>4218</v>
      </c>
      <c r="B4242">
        <v>3.5728033867357203</v>
      </c>
      <c r="C4242">
        <v>1.6920635487657876E-2</v>
      </c>
    </row>
    <row r="4243" spans="1:3" x14ac:dyDescent="0.3">
      <c r="A4243">
        <v>4219</v>
      </c>
      <c r="B4243">
        <v>3.5729772787831444</v>
      </c>
      <c r="C4243">
        <v>2.1315803450784543E-2</v>
      </c>
    </row>
    <row r="4244" spans="1:3" x14ac:dyDescent="0.3">
      <c r="A4244">
        <v>4220</v>
      </c>
      <c r="B4244">
        <v>3.573035242798952</v>
      </c>
      <c r="C4244">
        <v>2.158268439037192E-2</v>
      </c>
    </row>
    <row r="4245" spans="1:3" x14ac:dyDescent="0.3">
      <c r="A4245">
        <v>4221</v>
      </c>
      <c r="B4245">
        <v>3.5730932068147601</v>
      </c>
      <c r="C4245">
        <v>2.4611849327725199E-2</v>
      </c>
    </row>
    <row r="4246" spans="1:3" x14ac:dyDescent="0.3">
      <c r="A4246">
        <v>4222</v>
      </c>
      <c r="B4246">
        <v>3.5731511708305681</v>
      </c>
      <c r="C4246">
        <v>2.5168686473784341E-2</v>
      </c>
    </row>
    <row r="4247" spans="1:3" x14ac:dyDescent="0.3">
      <c r="A4247">
        <v>4223</v>
      </c>
      <c r="B4247">
        <v>3.5732091348463761</v>
      </c>
      <c r="C4247">
        <v>2.4961759652951443E-2</v>
      </c>
    </row>
    <row r="4248" spans="1:3" x14ac:dyDescent="0.3">
      <c r="A4248">
        <v>4224</v>
      </c>
      <c r="B4248">
        <v>3.5733830268938003</v>
      </c>
      <c r="C4248">
        <v>2.9849062186823705E-2</v>
      </c>
    </row>
    <row r="4249" spans="1:3" x14ac:dyDescent="0.3">
      <c r="A4249">
        <v>4225</v>
      </c>
      <c r="B4249">
        <v>3.5734409909096083</v>
      </c>
      <c r="C4249">
        <v>3.0161261364725966E-2</v>
      </c>
    </row>
    <row r="4250" spans="1:3" x14ac:dyDescent="0.3">
      <c r="A4250">
        <v>4226</v>
      </c>
      <c r="B4250">
        <v>3.5734989549254164</v>
      </c>
      <c r="C4250">
        <v>3.0270957527500642E-2</v>
      </c>
    </row>
    <row r="4251" spans="1:3" x14ac:dyDescent="0.3">
      <c r="A4251">
        <v>4227</v>
      </c>
      <c r="B4251">
        <v>3.5735569189412244</v>
      </c>
      <c r="C4251">
        <v>3.0190282051920647E-2</v>
      </c>
    </row>
    <row r="4252" spans="1:3" x14ac:dyDescent="0.3">
      <c r="A4252">
        <v>4228</v>
      </c>
      <c r="B4252">
        <v>3.5736148829570324</v>
      </c>
      <c r="C4252">
        <v>2.9953829513123864E-2</v>
      </c>
    </row>
    <row r="4253" spans="1:3" x14ac:dyDescent="0.3">
      <c r="A4253">
        <v>4229</v>
      </c>
      <c r="B4253">
        <v>3.5737887750044561</v>
      </c>
      <c r="C4253">
        <v>2.9885957676485386E-2</v>
      </c>
    </row>
    <row r="4254" spans="1:3" x14ac:dyDescent="0.3">
      <c r="A4254">
        <v>4230</v>
      </c>
      <c r="B4254">
        <v>3.5738467390202642</v>
      </c>
      <c r="C4254">
        <v>3.1411965535029562E-2</v>
      </c>
    </row>
    <row r="4255" spans="1:3" x14ac:dyDescent="0.3">
      <c r="A4255">
        <v>4231</v>
      </c>
      <c r="B4255">
        <v>3.5739047030360722</v>
      </c>
      <c r="C4255">
        <v>2.9834927206541462E-2</v>
      </c>
    </row>
    <row r="4256" spans="1:3" x14ac:dyDescent="0.3">
      <c r="A4256">
        <v>4232</v>
      </c>
      <c r="B4256">
        <v>3.5739626670518803</v>
      </c>
      <c r="C4256">
        <v>2.9695839723251627E-2</v>
      </c>
    </row>
    <row r="4257" spans="1:3" x14ac:dyDescent="0.3">
      <c r="A4257">
        <v>4233</v>
      </c>
      <c r="B4257">
        <v>3.5740206310676883</v>
      </c>
      <c r="C4257">
        <v>3.2189777571248968E-2</v>
      </c>
    </row>
    <row r="4258" spans="1:3" x14ac:dyDescent="0.3">
      <c r="A4258">
        <v>4234</v>
      </c>
      <c r="B4258">
        <v>3.5741945231151124</v>
      </c>
      <c r="C4258">
        <v>3.1148239271262312E-2</v>
      </c>
    </row>
    <row r="4259" spans="1:3" x14ac:dyDescent="0.3">
      <c r="A4259">
        <v>4235</v>
      </c>
      <c r="B4259">
        <v>3.5742524871309205</v>
      </c>
      <c r="C4259">
        <v>3.280773849584051E-2</v>
      </c>
    </row>
    <row r="4260" spans="1:3" x14ac:dyDescent="0.3">
      <c r="A4260">
        <v>4236</v>
      </c>
      <c r="B4260">
        <v>3.5743104511467281</v>
      </c>
      <c r="C4260">
        <v>3.0324855836269204E-2</v>
      </c>
    </row>
    <row r="4261" spans="1:3" x14ac:dyDescent="0.3">
      <c r="A4261">
        <v>4237</v>
      </c>
      <c r="B4261">
        <v>3.5743684151625361</v>
      </c>
      <c r="C4261">
        <v>2.561939872737673E-2</v>
      </c>
    </row>
    <row r="4262" spans="1:3" x14ac:dyDescent="0.3">
      <c r="A4262">
        <v>4238</v>
      </c>
      <c r="B4262">
        <v>3.5744263791783442</v>
      </c>
      <c r="C4262">
        <v>1.8186674927085811E-2</v>
      </c>
    </row>
    <row r="4263" spans="1:3" x14ac:dyDescent="0.3">
      <c r="A4263">
        <v>4239</v>
      </c>
      <c r="B4263">
        <v>3.5746002712257683</v>
      </c>
      <c r="C4263">
        <v>2.13795778614152E-2</v>
      </c>
    </row>
    <row r="4264" spans="1:3" x14ac:dyDescent="0.3">
      <c r="A4264">
        <v>4240</v>
      </c>
      <c r="B4264">
        <v>3.5746582352415763</v>
      </c>
      <c r="C4264">
        <v>1.8487106432595546E-2</v>
      </c>
    </row>
    <row r="4265" spans="1:3" x14ac:dyDescent="0.3">
      <c r="A4265">
        <v>4241</v>
      </c>
      <c r="B4265">
        <v>3.5747161992573844</v>
      </c>
      <c r="C4265">
        <v>1.8799141309067569E-2</v>
      </c>
    </row>
    <row r="4266" spans="1:3" x14ac:dyDescent="0.3">
      <c r="A4266">
        <v>4242</v>
      </c>
      <c r="B4266">
        <v>3.5747741632731924</v>
      </c>
      <c r="C4266">
        <v>1.7936525737901388E-2</v>
      </c>
    </row>
    <row r="4267" spans="1:3" x14ac:dyDescent="0.3">
      <c r="A4267">
        <v>4243</v>
      </c>
      <c r="B4267">
        <v>3.5748321272890005</v>
      </c>
      <c r="C4267">
        <v>1.713798562324742E-2</v>
      </c>
    </row>
    <row r="4268" spans="1:3" x14ac:dyDescent="0.3">
      <c r="A4268">
        <v>4244</v>
      </c>
      <c r="B4268">
        <v>3.5750060193364241</v>
      </c>
      <c r="C4268">
        <v>1.4234064433573668E-2</v>
      </c>
    </row>
    <row r="4269" spans="1:3" x14ac:dyDescent="0.3">
      <c r="A4269">
        <v>4245</v>
      </c>
      <c r="B4269">
        <v>3.5750639833522322</v>
      </c>
      <c r="C4269">
        <v>1.6039597071298761E-2</v>
      </c>
    </row>
    <row r="4270" spans="1:3" x14ac:dyDescent="0.3">
      <c r="A4270">
        <v>4246</v>
      </c>
      <c r="B4270">
        <v>3.5751219473680402</v>
      </c>
      <c r="C4270">
        <v>1.7877080248053456E-2</v>
      </c>
    </row>
    <row r="4271" spans="1:3" x14ac:dyDescent="0.3">
      <c r="A4271">
        <v>4247</v>
      </c>
      <c r="B4271">
        <v>3.5751799113838483</v>
      </c>
      <c r="C4271">
        <v>2.1146627978247512E-2</v>
      </c>
    </row>
    <row r="4272" spans="1:3" x14ac:dyDescent="0.3">
      <c r="A4272">
        <v>4248</v>
      </c>
      <c r="B4272">
        <v>3.5752378753996563</v>
      </c>
      <c r="C4272">
        <v>1.9229813576611576E-2</v>
      </c>
    </row>
    <row r="4273" spans="1:3" x14ac:dyDescent="0.3">
      <c r="A4273">
        <v>4249</v>
      </c>
      <c r="B4273">
        <v>3.5754117674470804</v>
      </c>
      <c r="C4273">
        <v>1.5450121516636273E-2</v>
      </c>
    </row>
    <row r="4274" spans="1:3" x14ac:dyDescent="0.3">
      <c r="A4274">
        <v>4250</v>
      </c>
      <c r="B4274">
        <v>3.5754697314628885</v>
      </c>
      <c r="C4274">
        <v>1.4669622906750668E-2</v>
      </c>
    </row>
    <row r="4275" spans="1:3" x14ac:dyDescent="0.3">
      <c r="A4275">
        <v>4251</v>
      </c>
      <c r="B4275">
        <v>3.5755276954786965</v>
      </c>
      <c r="C4275">
        <v>1.6703484158337112E-2</v>
      </c>
    </row>
    <row r="4276" spans="1:3" x14ac:dyDescent="0.3">
      <c r="A4276">
        <v>4252</v>
      </c>
      <c r="B4276">
        <v>3.5755856594945041</v>
      </c>
      <c r="C4276">
        <v>2.0128757021301791E-2</v>
      </c>
    </row>
    <row r="4277" spans="1:3" x14ac:dyDescent="0.3">
      <c r="A4277">
        <v>4253</v>
      </c>
      <c r="B4277">
        <v>3.5756436235103122</v>
      </c>
      <c r="C4277">
        <v>1.7963614009556927E-2</v>
      </c>
    </row>
    <row r="4278" spans="1:3" x14ac:dyDescent="0.3">
      <c r="A4278">
        <v>4254</v>
      </c>
      <c r="B4278">
        <v>3.5758175155577363</v>
      </c>
      <c r="C4278">
        <v>1.5471975504703916E-2</v>
      </c>
    </row>
    <row r="4279" spans="1:3" x14ac:dyDescent="0.3">
      <c r="A4279">
        <v>4255</v>
      </c>
      <c r="B4279">
        <v>3.5758754795735443</v>
      </c>
      <c r="C4279">
        <v>1.2789435953783901E-2</v>
      </c>
    </row>
    <row r="4280" spans="1:3" x14ac:dyDescent="0.3">
      <c r="A4280">
        <v>4256</v>
      </c>
      <c r="B4280">
        <v>3.5759334435893524</v>
      </c>
      <c r="C4280">
        <v>1.3924600148928601E-2</v>
      </c>
    </row>
    <row r="4281" spans="1:3" x14ac:dyDescent="0.3">
      <c r="A4281">
        <v>4257</v>
      </c>
      <c r="B4281">
        <v>3.5759914076051604</v>
      </c>
      <c r="C4281">
        <v>1.1993289873008184E-2</v>
      </c>
    </row>
    <row r="4282" spans="1:3" x14ac:dyDescent="0.3">
      <c r="A4282">
        <v>4258</v>
      </c>
      <c r="B4282">
        <v>3.5760493716209685</v>
      </c>
      <c r="C4282">
        <v>1.0847229577467754E-2</v>
      </c>
    </row>
    <row r="4283" spans="1:3" x14ac:dyDescent="0.3">
      <c r="A4283">
        <v>4259</v>
      </c>
      <c r="B4283">
        <v>3.5762232636683922</v>
      </c>
      <c r="C4283">
        <v>1.025601650685104E-2</v>
      </c>
    </row>
    <row r="4284" spans="1:3" x14ac:dyDescent="0.3">
      <c r="A4284">
        <v>4260</v>
      </c>
      <c r="B4284">
        <v>3.5762812276842002</v>
      </c>
      <c r="C4284">
        <v>9.7713181528620296E-3</v>
      </c>
    </row>
    <row r="4285" spans="1:3" x14ac:dyDescent="0.3">
      <c r="A4285">
        <v>4261</v>
      </c>
      <c r="B4285">
        <v>3.5763391917000082</v>
      </c>
      <c r="C4285">
        <v>1.247126637564433E-2</v>
      </c>
    </row>
    <row r="4286" spans="1:3" x14ac:dyDescent="0.3">
      <c r="A4286">
        <v>4262</v>
      </c>
      <c r="B4286">
        <v>3.5763971557158163</v>
      </c>
      <c r="C4286">
        <v>1.3947485032041573E-2</v>
      </c>
    </row>
    <row r="4287" spans="1:3" x14ac:dyDescent="0.3">
      <c r="A4287">
        <v>4263</v>
      </c>
      <c r="B4287">
        <v>3.5764551197316243</v>
      </c>
      <c r="C4287">
        <v>1.3192938604036364E-2</v>
      </c>
    </row>
    <row r="4288" spans="1:3" x14ac:dyDescent="0.3">
      <c r="A4288">
        <v>4264</v>
      </c>
      <c r="B4288">
        <v>3.5766290117790485</v>
      </c>
      <c r="C4288">
        <v>1.2146744425055811E-2</v>
      </c>
    </row>
    <row r="4289" spans="1:3" x14ac:dyDescent="0.3">
      <c r="A4289">
        <v>4265</v>
      </c>
      <c r="B4289">
        <v>3.5766869757948565</v>
      </c>
      <c r="C4289">
        <v>1.2125721016004842E-2</v>
      </c>
    </row>
    <row r="4290" spans="1:3" x14ac:dyDescent="0.3">
      <c r="A4290">
        <v>4266</v>
      </c>
      <c r="B4290">
        <v>3.5767449398106645</v>
      </c>
      <c r="C4290">
        <v>1.2136032880934788E-2</v>
      </c>
    </row>
    <row r="4291" spans="1:3" x14ac:dyDescent="0.3">
      <c r="A4291">
        <v>4267</v>
      </c>
      <c r="B4291">
        <v>3.5768029038264726</v>
      </c>
      <c r="C4291">
        <v>1.0310635828216785E-2</v>
      </c>
    </row>
    <row r="4292" spans="1:3" x14ac:dyDescent="0.3">
      <c r="A4292">
        <v>4268</v>
      </c>
      <c r="B4292">
        <v>3.5768608678422802</v>
      </c>
      <c r="C4292">
        <v>1.2562572463075128E-2</v>
      </c>
    </row>
    <row r="4293" spans="1:3" x14ac:dyDescent="0.3">
      <c r="A4293">
        <v>4269</v>
      </c>
      <c r="B4293">
        <v>3.5770347598897043</v>
      </c>
      <c r="C4293">
        <v>1.2910375660015738E-2</v>
      </c>
    </row>
    <row r="4294" spans="1:3" x14ac:dyDescent="0.3">
      <c r="A4294">
        <v>4270</v>
      </c>
      <c r="B4294">
        <v>3.5770927239055124</v>
      </c>
      <c r="C4294">
        <v>1.5723341792038159E-2</v>
      </c>
    </row>
    <row r="4295" spans="1:3" x14ac:dyDescent="0.3">
      <c r="A4295">
        <v>4271</v>
      </c>
      <c r="B4295">
        <v>3.5771506879213204</v>
      </c>
      <c r="C4295">
        <v>1.4145481084486988E-2</v>
      </c>
    </row>
    <row r="4296" spans="1:3" x14ac:dyDescent="0.3">
      <c r="A4296">
        <v>4272</v>
      </c>
      <c r="B4296">
        <v>3.5772086519371284</v>
      </c>
      <c r="C4296">
        <v>1.4789241491668825E-2</v>
      </c>
    </row>
    <row r="4297" spans="1:3" x14ac:dyDescent="0.3">
      <c r="A4297">
        <v>4273</v>
      </c>
      <c r="B4297">
        <v>3.5772666159529365</v>
      </c>
      <c r="C4297">
        <v>1.5002322048143224E-2</v>
      </c>
    </row>
    <row r="4298" spans="1:3" x14ac:dyDescent="0.3">
      <c r="A4298">
        <v>4274</v>
      </c>
      <c r="B4298">
        <v>3.5774405080003602</v>
      </c>
      <c r="C4298">
        <v>1.245661755708305E-2</v>
      </c>
    </row>
    <row r="4299" spans="1:3" x14ac:dyDescent="0.3">
      <c r="A4299">
        <v>4275</v>
      </c>
      <c r="B4299">
        <v>3.5774984720161682</v>
      </c>
      <c r="C4299">
        <v>1.5097937586005195E-2</v>
      </c>
    </row>
    <row r="4300" spans="1:3" x14ac:dyDescent="0.3">
      <c r="A4300">
        <v>4276</v>
      </c>
      <c r="B4300">
        <v>3.5775564360319763</v>
      </c>
      <c r="C4300">
        <v>1.1875946514721125E-2</v>
      </c>
    </row>
    <row r="4301" spans="1:3" x14ac:dyDescent="0.3">
      <c r="A4301">
        <v>4277</v>
      </c>
      <c r="B4301">
        <v>3.5776144000477843</v>
      </c>
      <c r="C4301">
        <v>1.0190820211186669E-2</v>
      </c>
    </row>
    <row r="4302" spans="1:3" x14ac:dyDescent="0.3">
      <c r="A4302">
        <v>4278</v>
      </c>
      <c r="B4302">
        <v>3.5776723640635923</v>
      </c>
      <c r="C4302">
        <v>1.097351536997726E-2</v>
      </c>
    </row>
    <row r="4303" spans="1:3" x14ac:dyDescent="0.3">
      <c r="A4303">
        <v>4279</v>
      </c>
      <c r="B4303">
        <v>3.5778462561110165</v>
      </c>
      <c r="C4303">
        <v>1.1273038383508904E-2</v>
      </c>
    </row>
    <row r="4304" spans="1:3" x14ac:dyDescent="0.3">
      <c r="A4304">
        <v>4280</v>
      </c>
      <c r="B4304">
        <v>3.5779042201268245</v>
      </c>
      <c r="C4304">
        <v>1.0243064539371183E-2</v>
      </c>
    </row>
    <row r="4305" spans="1:3" x14ac:dyDescent="0.3">
      <c r="A4305">
        <v>4281</v>
      </c>
      <c r="B4305">
        <v>3.5779621841426326</v>
      </c>
      <c r="C4305">
        <v>1.0637781278725722E-2</v>
      </c>
    </row>
    <row r="4306" spans="1:3" x14ac:dyDescent="0.3">
      <c r="A4306">
        <v>4282</v>
      </c>
      <c r="B4306">
        <v>3.5780201481584406</v>
      </c>
      <c r="C4306">
        <v>7.6819143341886331E-3</v>
      </c>
    </row>
    <row r="4307" spans="1:3" x14ac:dyDescent="0.3">
      <c r="A4307">
        <v>4283</v>
      </c>
      <c r="B4307">
        <v>3.5780781121742482</v>
      </c>
      <c r="C4307">
        <v>9.6586628608688052E-3</v>
      </c>
    </row>
    <row r="4308" spans="1:3" x14ac:dyDescent="0.3">
      <c r="A4308">
        <v>4284</v>
      </c>
      <c r="B4308">
        <v>3.5782520042216723</v>
      </c>
      <c r="C4308">
        <v>8.268913577297976E-3</v>
      </c>
    </row>
    <row r="4309" spans="1:3" x14ac:dyDescent="0.3">
      <c r="A4309">
        <v>4285</v>
      </c>
      <c r="B4309">
        <v>3.5783099682374804</v>
      </c>
      <c r="C4309">
        <v>1.0253038477222365E-2</v>
      </c>
    </row>
    <row r="4310" spans="1:3" x14ac:dyDescent="0.3">
      <c r="A4310">
        <v>4286</v>
      </c>
      <c r="B4310">
        <v>3.5783679322532884</v>
      </c>
      <c r="C4310">
        <v>9.8981707531202723E-3</v>
      </c>
    </row>
    <row r="4311" spans="1:3" x14ac:dyDescent="0.3">
      <c r="A4311">
        <v>4287</v>
      </c>
      <c r="B4311">
        <v>3.5784258962690965</v>
      </c>
      <c r="C4311">
        <v>8.7011282093669706E-3</v>
      </c>
    </row>
    <row r="4312" spans="1:3" x14ac:dyDescent="0.3">
      <c r="A4312">
        <v>4288</v>
      </c>
      <c r="B4312">
        <v>3.5784838602849045</v>
      </c>
      <c r="C4312">
        <v>9.9077513185963362E-3</v>
      </c>
    </row>
    <row r="4313" spans="1:3" x14ac:dyDescent="0.3">
      <c r="A4313">
        <v>4289</v>
      </c>
      <c r="B4313">
        <v>3.5786577523323286</v>
      </c>
      <c r="C4313">
        <v>9.7327388191628117E-3</v>
      </c>
    </row>
    <row r="4314" spans="1:3" x14ac:dyDescent="0.3">
      <c r="A4314">
        <v>4290</v>
      </c>
      <c r="B4314">
        <v>3.5787157163481362</v>
      </c>
      <c r="C4314">
        <v>1.0229045417702753E-2</v>
      </c>
    </row>
    <row r="4315" spans="1:3" x14ac:dyDescent="0.3">
      <c r="A4315">
        <v>4291</v>
      </c>
      <c r="B4315">
        <v>3.5788896083955604</v>
      </c>
      <c r="C4315">
        <v>1.0723814934340936E-2</v>
      </c>
    </row>
    <row r="4316" spans="1:3" x14ac:dyDescent="0.3">
      <c r="A4316">
        <v>4292</v>
      </c>
      <c r="B4316">
        <v>3.5790635004429845</v>
      </c>
      <c r="C4316">
        <v>5.2326622776663889E-3</v>
      </c>
    </row>
    <row r="4317" spans="1:3" x14ac:dyDescent="0.3">
      <c r="A4317">
        <v>4293</v>
      </c>
      <c r="B4317">
        <v>3.5791214644587925</v>
      </c>
      <c r="C4317">
        <v>7.3353072305972766E-3</v>
      </c>
    </row>
    <row r="4318" spans="1:3" x14ac:dyDescent="0.3">
      <c r="A4318">
        <v>4294</v>
      </c>
      <c r="B4318">
        <v>3.5792373924904086</v>
      </c>
      <c r="C4318">
        <v>9.4667123675225007E-3</v>
      </c>
    </row>
    <row r="4319" spans="1:3" x14ac:dyDescent="0.3">
      <c r="A4319">
        <v>4295</v>
      </c>
      <c r="B4319">
        <v>3.5792953565062167</v>
      </c>
      <c r="C4319">
        <v>1.209429292654951E-2</v>
      </c>
    </row>
    <row r="4320" spans="1:3" x14ac:dyDescent="0.3">
      <c r="A4320">
        <v>4296</v>
      </c>
      <c r="B4320">
        <v>3.5794692485536403</v>
      </c>
      <c r="C4320">
        <v>1.100364692162481E-2</v>
      </c>
    </row>
    <row r="4321" spans="1:3" x14ac:dyDescent="0.3">
      <c r="A4321">
        <v>4297</v>
      </c>
      <c r="B4321">
        <v>3.5795272125694484</v>
      </c>
      <c r="C4321">
        <v>1.0404525376777496E-2</v>
      </c>
    </row>
    <row r="4322" spans="1:3" x14ac:dyDescent="0.3">
      <c r="A4322">
        <v>4298</v>
      </c>
      <c r="B4322">
        <v>3.5795851765852564</v>
      </c>
      <c r="C4322">
        <v>9.37525123937899E-3</v>
      </c>
    </row>
    <row r="4323" spans="1:3" x14ac:dyDescent="0.3">
      <c r="A4323">
        <v>4299</v>
      </c>
      <c r="B4323">
        <v>3.5796431406010645</v>
      </c>
      <c r="C4323">
        <v>7.3197900718722231E-3</v>
      </c>
    </row>
    <row r="4324" spans="1:3" x14ac:dyDescent="0.3">
      <c r="A4324">
        <v>4300</v>
      </c>
      <c r="B4324">
        <v>3.5797011046168725</v>
      </c>
      <c r="C4324">
        <v>9.4595751719674936E-3</v>
      </c>
    </row>
    <row r="4325" spans="1:3" x14ac:dyDescent="0.3">
      <c r="A4325">
        <v>4301</v>
      </c>
      <c r="B4325">
        <v>3.5798749966642966</v>
      </c>
      <c r="C4325">
        <v>1.0021012318547129E-2</v>
      </c>
    </row>
    <row r="4326" spans="1:3" x14ac:dyDescent="0.3">
      <c r="A4326">
        <v>4302</v>
      </c>
      <c r="B4326">
        <v>3.5799329606801047</v>
      </c>
      <c r="C4326">
        <v>1.1601321186995417E-2</v>
      </c>
    </row>
    <row r="4327" spans="1:3" x14ac:dyDescent="0.3">
      <c r="A4327">
        <v>4303</v>
      </c>
      <c r="B4327">
        <v>3.5799909246959123</v>
      </c>
      <c r="C4327">
        <v>1.4634733936411237E-2</v>
      </c>
    </row>
    <row r="4328" spans="1:3" x14ac:dyDescent="0.3">
      <c r="A4328">
        <v>4304</v>
      </c>
      <c r="B4328">
        <v>3.5800488887117203</v>
      </c>
      <c r="C4328">
        <v>1.5050334423151401E-2</v>
      </c>
    </row>
    <row r="4329" spans="1:3" x14ac:dyDescent="0.3">
      <c r="A4329">
        <v>4305</v>
      </c>
      <c r="B4329">
        <v>3.5801068527275284</v>
      </c>
      <c r="C4329">
        <v>1.4840091303657932E-2</v>
      </c>
    </row>
    <row r="4330" spans="1:3" x14ac:dyDescent="0.3">
      <c r="A4330">
        <v>4306</v>
      </c>
      <c r="B4330">
        <v>3.5802807447749525</v>
      </c>
      <c r="C4330">
        <v>1.3599854238778963E-2</v>
      </c>
    </row>
    <row r="4331" spans="1:3" x14ac:dyDescent="0.3">
      <c r="A4331">
        <v>4307</v>
      </c>
      <c r="B4331">
        <v>3.5803387087907605</v>
      </c>
      <c r="C4331">
        <v>1.5453922560412003E-2</v>
      </c>
    </row>
    <row r="4332" spans="1:3" x14ac:dyDescent="0.3">
      <c r="A4332">
        <v>4308</v>
      </c>
      <c r="B4332">
        <v>3.5803966728065686</v>
      </c>
      <c r="C4332">
        <v>1.5902361562889489E-2</v>
      </c>
    </row>
    <row r="4333" spans="1:3" x14ac:dyDescent="0.3">
      <c r="A4333">
        <v>4309</v>
      </c>
      <c r="B4333">
        <v>3.5804546368223766</v>
      </c>
      <c r="C4333">
        <v>1.892838146486886E-2</v>
      </c>
    </row>
    <row r="4334" spans="1:3" x14ac:dyDescent="0.3">
      <c r="A4334">
        <v>4310</v>
      </c>
      <c r="B4334">
        <v>3.5805126008381847</v>
      </c>
      <c r="C4334">
        <v>1.9321364811882624E-2</v>
      </c>
    </row>
    <row r="4335" spans="1:3" x14ac:dyDescent="0.3">
      <c r="A4335">
        <v>4311</v>
      </c>
      <c r="B4335">
        <v>3.5806864928856084</v>
      </c>
      <c r="C4335">
        <v>2.2236885675686047E-2</v>
      </c>
    </row>
    <row r="4336" spans="1:3" x14ac:dyDescent="0.3">
      <c r="A4336">
        <v>4312</v>
      </c>
      <c r="B4336">
        <v>3.5807444569014164</v>
      </c>
      <c r="C4336">
        <v>1.9740535931709324E-2</v>
      </c>
    </row>
    <row r="4337" spans="1:3" x14ac:dyDescent="0.3">
      <c r="A4337">
        <v>4313</v>
      </c>
      <c r="B4337">
        <v>3.5808024209172244</v>
      </c>
      <c r="C4337">
        <v>2.0660004577397917E-2</v>
      </c>
    </row>
    <row r="4338" spans="1:3" x14ac:dyDescent="0.3">
      <c r="A4338">
        <v>4314</v>
      </c>
      <c r="B4338">
        <v>3.5808603849330325</v>
      </c>
      <c r="C4338">
        <v>1.9576659295915011E-2</v>
      </c>
    </row>
    <row r="4339" spans="1:3" x14ac:dyDescent="0.3">
      <c r="A4339">
        <v>4315</v>
      </c>
      <c r="B4339">
        <v>3.5809183489488405</v>
      </c>
      <c r="C4339">
        <v>2.0636481362145354E-2</v>
      </c>
    </row>
    <row r="4340" spans="1:3" x14ac:dyDescent="0.3">
      <c r="A4340">
        <v>4316</v>
      </c>
      <c r="B4340">
        <v>3.5810922409962647</v>
      </c>
      <c r="C4340">
        <v>1.9795746717783391E-2</v>
      </c>
    </row>
    <row r="4341" spans="1:3" x14ac:dyDescent="0.3">
      <c r="A4341">
        <v>4317</v>
      </c>
      <c r="B4341">
        <v>3.5811502050120727</v>
      </c>
      <c r="C4341">
        <v>1.8124647325046261E-2</v>
      </c>
    </row>
    <row r="4342" spans="1:3" x14ac:dyDescent="0.3">
      <c r="A4342">
        <v>4318</v>
      </c>
      <c r="B4342">
        <v>3.5812081690278803</v>
      </c>
      <c r="C4342">
        <v>1.6099708002954127E-2</v>
      </c>
    </row>
    <row r="4343" spans="1:3" x14ac:dyDescent="0.3">
      <c r="A4343">
        <v>4319</v>
      </c>
      <c r="B4343">
        <v>3.5812661330436883</v>
      </c>
      <c r="C4343">
        <v>1.6734925347103413E-2</v>
      </c>
    </row>
    <row r="4344" spans="1:3" x14ac:dyDescent="0.3">
      <c r="A4344">
        <v>4320</v>
      </c>
      <c r="B4344">
        <v>3.5813240970594964</v>
      </c>
      <c r="C4344">
        <v>1.7781350421014697E-2</v>
      </c>
    </row>
    <row r="4345" spans="1:3" x14ac:dyDescent="0.3">
      <c r="A4345">
        <v>4321</v>
      </c>
      <c r="B4345">
        <v>3.5814979891069205</v>
      </c>
      <c r="C4345">
        <v>1.853018728132394E-2</v>
      </c>
    </row>
    <row r="4346" spans="1:3" x14ac:dyDescent="0.3">
      <c r="A4346">
        <v>4322</v>
      </c>
      <c r="B4346">
        <v>3.5815559531227286</v>
      </c>
      <c r="C4346">
        <v>1.843840629201976E-2</v>
      </c>
    </row>
    <row r="4347" spans="1:3" x14ac:dyDescent="0.3">
      <c r="A4347">
        <v>4323</v>
      </c>
      <c r="B4347">
        <v>3.5816139171385366</v>
      </c>
      <c r="C4347">
        <v>1.6723461843043186E-2</v>
      </c>
    </row>
    <row r="4348" spans="1:3" x14ac:dyDescent="0.3">
      <c r="A4348">
        <v>4324</v>
      </c>
      <c r="B4348">
        <v>3.5816718811543446</v>
      </c>
      <c r="C4348">
        <v>1.533622533116441E-2</v>
      </c>
    </row>
    <row r="4349" spans="1:3" x14ac:dyDescent="0.3">
      <c r="A4349">
        <v>4325</v>
      </c>
      <c r="B4349">
        <v>3.5817298451701527</v>
      </c>
      <c r="C4349">
        <v>1.6319431512350491E-2</v>
      </c>
    </row>
    <row r="4350" spans="1:3" x14ac:dyDescent="0.3">
      <c r="A4350">
        <v>4326</v>
      </c>
      <c r="B4350">
        <v>3.5819037372175764</v>
      </c>
      <c r="C4350">
        <v>1.5081301422463333E-2</v>
      </c>
    </row>
    <row r="4351" spans="1:3" x14ac:dyDescent="0.3">
      <c r="A4351">
        <v>4327</v>
      </c>
      <c r="B4351">
        <v>3.5819617012333844</v>
      </c>
      <c r="C4351">
        <v>1.5881514398237595E-2</v>
      </c>
    </row>
    <row r="4352" spans="1:3" x14ac:dyDescent="0.3">
      <c r="A4352">
        <v>4328</v>
      </c>
      <c r="B4352">
        <v>3.5820196652491925</v>
      </c>
      <c r="C4352">
        <v>1.6395457647675471E-2</v>
      </c>
    </row>
    <row r="4353" spans="1:3" x14ac:dyDescent="0.3">
      <c r="A4353">
        <v>4329</v>
      </c>
      <c r="B4353">
        <v>3.5820776292650005</v>
      </c>
      <c r="C4353">
        <v>1.8204635620956644E-2</v>
      </c>
    </row>
    <row r="4354" spans="1:3" x14ac:dyDescent="0.3">
      <c r="A4354">
        <v>4330</v>
      </c>
      <c r="B4354">
        <v>3.5821355932808085</v>
      </c>
      <c r="C4354">
        <v>2.1140888737197994E-2</v>
      </c>
    </row>
    <row r="4355" spans="1:3" x14ac:dyDescent="0.3">
      <c r="A4355">
        <v>4331</v>
      </c>
      <c r="B4355">
        <v>3.5823094853282327</v>
      </c>
      <c r="C4355">
        <v>2.1655048075446715E-2</v>
      </c>
    </row>
    <row r="4356" spans="1:3" x14ac:dyDescent="0.3">
      <c r="A4356">
        <v>4332</v>
      </c>
      <c r="B4356">
        <v>3.5823674493440407</v>
      </c>
      <c r="C4356">
        <v>2.3083055698133847E-2</v>
      </c>
    </row>
    <row r="4357" spans="1:3" x14ac:dyDescent="0.3">
      <c r="A4357">
        <v>4333</v>
      </c>
      <c r="B4357">
        <v>3.5824254133598488</v>
      </c>
      <c r="C4357">
        <v>2.274813911299578E-2</v>
      </c>
    </row>
    <row r="4358" spans="1:3" x14ac:dyDescent="0.3">
      <c r="A4358">
        <v>4334</v>
      </c>
      <c r="B4358">
        <v>3.5824833773756564</v>
      </c>
      <c r="C4358">
        <v>2.3590432766196656E-2</v>
      </c>
    </row>
    <row r="4359" spans="1:3" x14ac:dyDescent="0.3">
      <c r="A4359">
        <v>4335</v>
      </c>
      <c r="B4359">
        <v>3.5825413413914644</v>
      </c>
      <c r="C4359">
        <v>2.4407245927998478E-2</v>
      </c>
    </row>
    <row r="4360" spans="1:3" x14ac:dyDescent="0.3">
      <c r="A4360">
        <v>4336</v>
      </c>
      <c r="B4360">
        <v>3.5827152334388885</v>
      </c>
      <c r="C4360">
        <v>2.5084943506108015E-2</v>
      </c>
    </row>
    <row r="4361" spans="1:3" x14ac:dyDescent="0.3">
      <c r="A4361">
        <v>4337</v>
      </c>
      <c r="B4361">
        <v>3.5827731974546966</v>
      </c>
      <c r="C4361">
        <v>2.5462853113467521E-2</v>
      </c>
    </row>
    <row r="4362" spans="1:3" x14ac:dyDescent="0.3">
      <c r="A4362">
        <v>4338</v>
      </c>
      <c r="B4362">
        <v>3.5828311614705046</v>
      </c>
      <c r="C4362">
        <v>2.6150321504534446E-2</v>
      </c>
    </row>
    <row r="4363" spans="1:3" x14ac:dyDescent="0.3">
      <c r="A4363">
        <v>4339</v>
      </c>
      <c r="B4363">
        <v>3.5828891254863127</v>
      </c>
      <c r="C4363">
        <v>2.8907443625709739E-2</v>
      </c>
    </row>
    <row r="4364" spans="1:3" x14ac:dyDescent="0.3">
      <c r="A4364">
        <v>4340</v>
      </c>
      <c r="B4364">
        <v>3.5829470895021207</v>
      </c>
      <c r="C4364">
        <v>3.862797821996411E-2</v>
      </c>
    </row>
    <row r="4365" spans="1:3" x14ac:dyDescent="0.3">
      <c r="A4365">
        <v>4341</v>
      </c>
      <c r="B4365">
        <v>3.5831209815495444</v>
      </c>
      <c r="C4365">
        <v>4.518823537489558E-2</v>
      </c>
    </row>
    <row r="4366" spans="1:3" x14ac:dyDescent="0.3">
      <c r="A4366">
        <v>4342</v>
      </c>
      <c r="B4366">
        <v>3.5831789455653524</v>
      </c>
      <c r="C4366">
        <v>4.3300004318520102E-2</v>
      </c>
    </row>
    <row r="4367" spans="1:3" x14ac:dyDescent="0.3">
      <c r="A4367">
        <v>4343</v>
      </c>
      <c r="B4367">
        <v>3.5832369095811605</v>
      </c>
      <c r="C4367">
        <v>3.6584506424357954E-2</v>
      </c>
    </row>
    <row r="4368" spans="1:3" x14ac:dyDescent="0.3">
      <c r="A4368">
        <v>4344</v>
      </c>
      <c r="B4368">
        <v>3.5832948735969685</v>
      </c>
      <c r="C4368">
        <v>3.6178298545000764E-2</v>
      </c>
    </row>
    <row r="4369" spans="1:3" x14ac:dyDescent="0.3">
      <c r="A4369">
        <v>4345</v>
      </c>
      <c r="B4369">
        <v>3.5833528376127766</v>
      </c>
      <c r="C4369">
        <v>2.7204061817224456E-2</v>
      </c>
    </row>
    <row r="4370" spans="1:3" x14ac:dyDescent="0.3">
      <c r="A4370">
        <v>4346</v>
      </c>
      <c r="B4370">
        <v>3.5835267296602007</v>
      </c>
      <c r="C4370">
        <v>2.2202704657125594E-2</v>
      </c>
    </row>
    <row r="4371" spans="1:3" x14ac:dyDescent="0.3">
      <c r="A4371">
        <v>4347</v>
      </c>
      <c r="B4371">
        <v>3.5835846936760087</v>
      </c>
      <c r="C4371">
        <v>1.869998691300534E-2</v>
      </c>
    </row>
    <row r="4372" spans="1:3" x14ac:dyDescent="0.3">
      <c r="A4372">
        <v>4348</v>
      </c>
      <c r="B4372">
        <v>3.5836426576918168</v>
      </c>
      <c r="C4372">
        <v>3.6304255461172552E-3</v>
      </c>
    </row>
    <row r="4373" spans="1:3" x14ac:dyDescent="0.3">
      <c r="A4373">
        <v>4349</v>
      </c>
      <c r="B4373">
        <v>3.5837006217076248</v>
      </c>
      <c r="C4373">
        <v>4.4847780429888573E-3</v>
      </c>
    </row>
    <row r="4374" spans="1:3" x14ac:dyDescent="0.3">
      <c r="A4374">
        <v>4350</v>
      </c>
      <c r="B4374">
        <v>3.5837585857234324</v>
      </c>
      <c r="C4374">
        <v>2.5454714981247406E-2</v>
      </c>
    </row>
    <row r="4375" spans="1:3" x14ac:dyDescent="0.3">
      <c r="A4375">
        <v>4351</v>
      </c>
      <c r="B4375">
        <v>3.5839324777708566</v>
      </c>
      <c r="C4375">
        <v>3.3606725438883434E-2</v>
      </c>
    </row>
    <row r="4376" spans="1:3" x14ac:dyDescent="0.3">
      <c r="A4376">
        <v>4352</v>
      </c>
      <c r="B4376">
        <v>3.5839904417866646</v>
      </c>
      <c r="C4376">
        <v>2.9724560266076061E-2</v>
      </c>
    </row>
    <row r="4377" spans="1:3" x14ac:dyDescent="0.3">
      <c r="A4377">
        <v>4353</v>
      </c>
      <c r="B4377">
        <v>3.5840484058024726</v>
      </c>
      <c r="C4377">
        <v>2.7996522030363291E-2</v>
      </c>
    </row>
    <row r="4378" spans="1:3" x14ac:dyDescent="0.3">
      <c r="A4378">
        <v>4354</v>
      </c>
      <c r="B4378">
        <v>3.5841063698182807</v>
      </c>
      <c r="C4378">
        <v>3.0622155406011764E-2</v>
      </c>
    </row>
    <row r="4379" spans="1:3" x14ac:dyDescent="0.3">
      <c r="A4379">
        <v>4355</v>
      </c>
      <c r="B4379">
        <v>3.5841643338340887</v>
      </c>
      <c r="C4379">
        <v>3.2776209002368883E-2</v>
      </c>
    </row>
    <row r="4380" spans="1:3" x14ac:dyDescent="0.3">
      <c r="A4380">
        <v>4356</v>
      </c>
      <c r="B4380">
        <v>3.5843382258815129</v>
      </c>
      <c r="C4380">
        <v>3.3234503064428988E-2</v>
      </c>
    </row>
    <row r="4381" spans="1:3" x14ac:dyDescent="0.3">
      <c r="A4381">
        <v>4357</v>
      </c>
      <c r="B4381">
        <v>3.5843961898973205</v>
      </c>
      <c r="C4381">
        <v>2.866933724697418E-2</v>
      </c>
    </row>
    <row r="4382" spans="1:3" x14ac:dyDescent="0.3">
      <c r="A4382">
        <v>4358</v>
      </c>
      <c r="B4382">
        <v>3.5844541539131285</v>
      </c>
      <c r="C4382">
        <v>3.196674151553669E-2</v>
      </c>
    </row>
    <row r="4383" spans="1:3" x14ac:dyDescent="0.3">
      <c r="A4383">
        <v>4359</v>
      </c>
      <c r="B4383">
        <v>3.5845121179289365</v>
      </c>
      <c r="C4383">
        <v>3.0546347426822607E-2</v>
      </c>
    </row>
    <row r="4384" spans="1:3" x14ac:dyDescent="0.3">
      <c r="A4384">
        <v>4360</v>
      </c>
      <c r="B4384">
        <v>3.5845700819447446</v>
      </c>
      <c r="C4384">
        <v>3.0917036453913749E-2</v>
      </c>
    </row>
    <row r="4385" spans="1:3" x14ac:dyDescent="0.3">
      <c r="A4385">
        <v>4361</v>
      </c>
      <c r="B4385">
        <v>3.5847439739921687</v>
      </c>
      <c r="C4385">
        <v>3.0146917317991129E-2</v>
      </c>
    </row>
    <row r="4386" spans="1:3" x14ac:dyDescent="0.3">
      <c r="A4386">
        <v>4362</v>
      </c>
      <c r="B4386">
        <v>3.5848019380079768</v>
      </c>
      <c r="C4386">
        <v>2.8244534493312212E-2</v>
      </c>
    </row>
    <row r="4387" spans="1:3" x14ac:dyDescent="0.3">
      <c r="A4387">
        <v>4363</v>
      </c>
      <c r="B4387">
        <v>3.5848599020237848</v>
      </c>
      <c r="C4387">
        <v>3.0989188091201214E-2</v>
      </c>
    </row>
    <row r="4388" spans="1:3" x14ac:dyDescent="0.3">
      <c r="A4388">
        <v>4364</v>
      </c>
      <c r="B4388">
        <v>3.5849178660395928</v>
      </c>
      <c r="C4388">
        <v>3.5996513313285572E-2</v>
      </c>
    </row>
    <row r="4389" spans="1:3" x14ac:dyDescent="0.3">
      <c r="A4389">
        <v>4365</v>
      </c>
      <c r="B4389">
        <v>3.5852076861186326</v>
      </c>
      <c r="C4389">
        <v>3.42967768292195E-2</v>
      </c>
    </row>
    <row r="4390" spans="1:3" x14ac:dyDescent="0.3">
      <c r="A4390">
        <v>4366</v>
      </c>
      <c r="B4390">
        <v>3.5852656501344407</v>
      </c>
      <c r="C4390">
        <v>3.5642491521059139E-2</v>
      </c>
    </row>
    <row r="4391" spans="1:3" x14ac:dyDescent="0.3">
      <c r="A4391">
        <v>4367</v>
      </c>
      <c r="B4391">
        <v>3.5853236141502487</v>
      </c>
      <c r="C4391">
        <v>3.5467034135827191E-2</v>
      </c>
    </row>
    <row r="4392" spans="1:3" x14ac:dyDescent="0.3">
      <c r="A4392">
        <v>4368</v>
      </c>
      <c r="B4392">
        <v>3.5853815781660567</v>
      </c>
      <c r="C4392">
        <v>3.5232250280808675E-2</v>
      </c>
    </row>
    <row r="4393" spans="1:3" x14ac:dyDescent="0.3">
      <c r="A4393">
        <v>4369</v>
      </c>
      <c r="B4393">
        <v>3.5855554702134809</v>
      </c>
      <c r="C4393">
        <v>3.3593187676241421E-2</v>
      </c>
    </row>
    <row r="4394" spans="1:3" x14ac:dyDescent="0.3">
      <c r="A4394">
        <v>4370</v>
      </c>
      <c r="B4394">
        <v>3.5856134342292885</v>
      </c>
      <c r="C4394">
        <v>3.7048127077110582E-2</v>
      </c>
    </row>
    <row r="4395" spans="1:3" x14ac:dyDescent="0.3">
      <c r="A4395">
        <v>4371</v>
      </c>
      <c r="B4395">
        <v>3.5856713982450965</v>
      </c>
      <c r="C4395">
        <v>3.6263716050880745E-2</v>
      </c>
    </row>
    <row r="4396" spans="1:3" x14ac:dyDescent="0.3">
      <c r="A4396">
        <v>4372</v>
      </c>
      <c r="B4396">
        <v>3.5857293622609046</v>
      </c>
      <c r="C4396">
        <v>3.8462976984569686E-2</v>
      </c>
    </row>
    <row r="4397" spans="1:3" x14ac:dyDescent="0.3">
      <c r="A4397">
        <v>4373</v>
      </c>
      <c r="B4397">
        <v>3.5857873262767126</v>
      </c>
      <c r="C4397">
        <v>3.7990034563085917E-2</v>
      </c>
    </row>
    <row r="4398" spans="1:3" x14ac:dyDescent="0.3">
      <c r="A4398">
        <v>4374</v>
      </c>
      <c r="B4398">
        <v>3.5859612183241367</v>
      </c>
      <c r="C4398">
        <v>3.6127369746008497E-2</v>
      </c>
    </row>
    <row r="4399" spans="1:3" x14ac:dyDescent="0.3">
      <c r="A4399">
        <v>4375</v>
      </c>
      <c r="B4399">
        <v>3.5860191823399448</v>
      </c>
      <c r="C4399">
        <v>3.632542028891228E-2</v>
      </c>
    </row>
    <row r="4400" spans="1:3" x14ac:dyDescent="0.3">
      <c r="A4400">
        <v>4376</v>
      </c>
      <c r="B4400">
        <v>3.5860771463557528</v>
      </c>
      <c r="C4400">
        <v>3.6811115989033194E-2</v>
      </c>
    </row>
    <row r="4401" spans="1:3" x14ac:dyDescent="0.3">
      <c r="A4401">
        <v>4377</v>
      </c>
      <c r="B4401">
        <v>3.5861351103715609</v>
      </c>
      <c r="C4401">
        <v>3.97070213794537E-2</v>
      </c>
    </row>
    <row r="4402" spans="1:3" x14ac:dyDescent="0.3">
      <c r="A4402">
        <v>4378</v>
      </c>
      <c r="B4402">
        <v>3.5861930743873689</v>
      </c>
      <c r="C4402">
        <v>3.7534710282050909E-2</v>
      </c>
    </row>
    <row r="4403" spans="1:3" x14ac:dyDescent="0.3">
      <c r="A4403">
        <v>4379</v>
      </c>
      <c r="B4403">
        <v>3.5863669664347926</v>
      </c>
      <c r="C4403">
        <v>3.9560470931243596E-2</v>
      </c>
    </row>
    <row r="4404" spans="1:3" x14ac:dyDescent="0.3">
      <c r="A4404">
        <v>4380</v>
      </c>
      <c r="B4404">
        <v>3.5864249304506006</v>
      </c>
      <c r="C4404">
        <v>4.074626943144688E-2</v>
      </c>
    </row>
    <row r="4405" spans="1:3" x14ac:dyDescent="0.3">
      <c r="A4405">
        <v>4381</v>
      </c>
      <c r="B4405">
        <v>3.5864828944664087</v>
      </c>
      <c r="C4405">
        <v>3.9633594417127327E-2</v>
      </c>
    </row>
    <row r="4406" spans="1:3" x14ac:dyDescent="0.3">
      <c r="A4406">
        <v>4382</v>
      </c>
      <c r="B4406">
        <v>3.5865408584822167</v>
      </c>
      <c r="C4406">
        <v>3.9757412115625002E-2</v>
      </c>
    </row>
    <row r="4407" spans="1:3" x14ac:dyDescent="0.3">
      <c r="A4407">
        <v>4383</v>
      </c>
      <c r="B4407">
        <v>3.5867727145454489</v>
      </c>
      <c r="C4407">
        <v>3.7840391761143621E-2</v>
      </c>
    </row>
    <row r="4408" spans="1:3" x14ac:dyDescent="0.3">
      <c r="A4408">
        <v>4384</v>
      </c>
      <c r="B4408">
        <v>3.5868306785612569</v>
      </c>
      <c r="C4408">
        <v>3.7717482968855354E-2</v>
      </c>
    </row>
    <row r="4409" spans="1:3" x14ac:dyDescent="0.3">
      <c r="A4409">
        <v>4385</v>
      </c>
      <c r="B4409">
        <v>3.5868886425770645</v>
      </c>
      <c r="C4409">
        <v>3.8014019843041424E-2</v>
      </c>
    </row>
    <row r="4410" spans="1:3" x14ac:dyDescent="0.3">
      <c r="A4410">
        <v>4386</v>
      </c>
      <c r="B4410">
        <v>3.5869466065928726</v>
      </c>
      <c r="C4410">
        <v>3.7691238026571039E-2</v>
      </c>
    </row>
    <row r="4411" spans="1:3" x14ac:dyDescent="0.3">
      <c r="A4411">
        <v>4387</v>
      </c>
      <c r="B4411">
        <v>3.5870045706086806</v>
      </c>
      <c r="C4411">
        <v>3.6559985848084953E-2</v>
      </c>
    </row>
    <row r="4412" spans="1:3" x14ac:dyDescent="0.3">
      <c r="A4412">
        <v>4388</v>
      </c>
      <c r="B4412">
        <v>3.5871784626561047</v>
      </c>
      <c r="C4412">
        <v>3.4437086287591789E-2</v>
      </c>
    </row>
    <row r="4413" spans="1:3" x14ac:dyDescent="0.3">
      <c r="A4413">
        <v>4389</v>
      </c>
      <c r="B4413">
        <v>3.5872364266719128</v>
      </c>
      <c r="C4413">
        <v>3.5150657699657639E-2</v>
      </c>
    </row>
    <row r="4414" spans="1:3" x14ac:dyDescent="0.3">
      <c r="A4414">
        <v>4390</v>
      </c>
      <c r="B4414">
        <v>3.5872943906877208</v>
      </c>
      <c r="C4414">
        <v>3.6078966124936773E-2</v>
      </c>
    </row>
    <row r="4415" spans="1:3" x14ac:dyDescent="0.3">
      <c r="A4415">
        <v>4391</v>
      </c>
      <c r="B4415">
        <v>3.5873523547035289</v>
      </c>
      <c r="C4415">
        <v>3.9090670627765611E-2</v>
      </c>
    </row>
    <row r="4416" spans="1:3" x14ac:dyDescent="0.3">
      <c r="A4416">
        <v>4392</v>
      </c>
      <c r="B4416">
        <v>3.5874103187193369</v>
      </c>
      <c r="C4416">
        <v>3.8554113463170836E-2</v>
      </c>
    </row>
    <row r="4417" spans="1:3" x14ac:dyDescent="0.3">
      <c r="A4417">
        <v>4393</v>
      </c>
      <c r="B4417">
        <v>3.5876421747825686</v>
      </c>
      <c r="C4417">
        <v>3.5186059537017478E-2</v>
      </c>
    </row>
    <row r="4418" spans="1:3" x14ac:dyDescent="0.3">
      <c r="A4418">
        <v>4394</v>
      </c>
      <c r="B4418">
        <v>3.5877001387983767</v>
      </c>
      <c r="C4418">
        <v>3.6881011768390426E-2</v>
      </c>
    </row>
    <row r="4419" spans="1:3" x14ac:dyDescent="0.3">
      <c r="A4419">
        <v>4395</v>
      </c>
      <c r="B4419">
        <v>3.5877581028141847</v>
      </c>
      <c r="C4419">
        <v>3.6466220791923298E-2</v>
      </c>
    </row>
    <row r="4420" spans="1:3" x14ac:dyDescent="0.3">
      <c r="A4420">
        <v>4396</v>
      </c>
      <c r="B4420">
        <v>3.5878160668299928</v>
      </c>
      <c r="C4420">
        <v>3.8194604441950997E-2</v>
      </c>
    </row>
    <row r="4421" spans="1:3" x14ac:dyDescent="0.3">
      <c r="A4421">
        <v>4397</v>
      </c>
      <c r="B4421">
        <v>3.5879899588774169</v>
      </c>
      <c r="C4421">
        <v>3.5692375997094405E-2</v>
      </c>
    </row>
    <row r="4422" spans="1:3" x14ac:dyDescent="0.3">
      <c r="A4422">
        <v>4398</v>
      </c>
      <c r="B4422">
        <v>3.5880479228932249</v>
      </c>
      <c r="C4422">
        <v>3.4952093670129969E-2</v>
      </c>
    </row>
    <row r="4423" spans="1:3" x14ac:dyDescent="0.3">
      <c r="A4423">
        <v>4399</v>
      </c>
      <c r="B4423">
        <v>3.588105886909033</v>
      </c>
      <c r="C4423">
        <v>3.0602045207218875E-2</v>
      </c>
    </row>
    <row r="4424" spans="1:3" x14ac:dyDescent="0.3">
      <c r="A4424">
        <v>4400</v>
      </c>
      <c r="B4424">
        <v>3.5881638509248406</v>
      </c>
      <c r="C4424">
        <v>2.9403639795415604E-2</v>
      </c>
    </row>
    <row r="4425" spans="1:3" x14ac:dyDescent="0.3">
      <c r="A4425">
        <v>4401</v>
      </c>
      <c r="B4425">
        <v>3.5882218149406486</v>
      </c>
      <c r="C4425">
        <v>2.660793263159178E-2</v>
      </c>
    </row>
    <row r="4426" spans="1:3" x14ac:dyDescent="0.3">
      <c r="A4426">
        <v>4402</v>
      </c>
      <c r="B4426">
        <v>3.5883957069880728</v>
      </c>
      <c r="C4426">
        <v>2.7164040394542344E-2</v>
      </c>
    </row>
    <row r="4427" spans="1:3" x14ac:dyDescent="0.3">
      <c r="A4427">
        <v>4403</v>
      </c>
      <c r="B4427">
        <v>3.5884536710038808</v>
      </c>
      <c r="C4427">
        <v>3.0179021509451953E-2</v>
      </c>
    </row>
    <row r="4428" spans="1:3" x14ac:dyDescent="0.3">
      <c r="A4428">
        <v>4404</v>
      </c>
      <c r="B4428">
        <v>3.5885116350196888</v>
      </c>
      <c r="C4428">
        <v>3.3597688590515595E-2</v>
      </c>
    </row>
    <row r="4429" spans="1:3" x14ac:dyDescent="0.3">
      <c r="A4429">
        <v>4405</v>
      </c>
      <c r="B4429">
        <v>3.5885695990354969</v>
      </c>
      <c r="C4429">
        <v>3.7234499510886199E-2</v>
      </c>
    </row>
    <row r="4430" spans="1:3" x14ac:dyDescent="0.3">
      <c r="A4430">
        <v>4406</v>
      </c>
      <c r="B4430">
        <v>3.5886275630513049</v>
      </c>
      <c r="C4430">
        <v>3.5910288890936837E-2</v>
      </c>
    </row>
    <row r="4431" spans="1:3" x14ac:dyDescent="0.3">
      <c r="A4431">
        <v>4407</v>
      </c>
      <c r="B4431">
        <v>3.5888014550987286</v>
      </c>
      <c r="C4431">
        <v>3.5874524992441259E-2</v>
      </c>
    </row>
    <row r="4432" spans="1:3" x14ac:dyDescent="0.3">
      <c r="A4432">
        <v>4408</v>
      </c>
      <c r="B4432">
        <v>3.5888594191145367</v>
      </c>
      <c r="C4432">
        <v>3.5992765209282851E-2</v>
      </c>
    </row>
    <row r="4433" spans="1:3" x14ac:dyDescent="0.3">
      <c r="A4433">
        <v>4409</v>
      </c>
      <c r="B4433">
        <v>3.5889173831303447</v>
      </c>
      <c r="C4433">
        <v>3.7345974849708696E-2</v>
      </c>
    </row>
    <row r="4434" spans="1:3" x14ac:dyDescent="0.3">
      <c r="A4434">
        <v>4410</v>
      </c>
      <c r="B4434">
        <v>3.5889753471461527</v>
      </c>
      <c r="C4434">
        <v>3.2224830557789463E-2</v>
      </c>
    </row>
    <row r="4435" spans="1:3" x14ac:dyDescent="0.3">
      <c r="A4435">
        <v>4411</v>
      </c>
      <c r="B4435">
        <v>3.5890333111619608</v>
      </c>
      <c r="C4435">
        <v>3.0830834105091132E-2</v>
      </c>
    </row>
    <row r="4436" spans="1:3" x14ac:dyDescent="0.3">
      <c r="A4436">
        <v>4412</v>
      </c>
      <c r="B4436">
        <v>3.5892072032093849</v>
      </c>
      <c r="C4436">
        <v>3.2230823142051612E-2</v>
      </c>
    </row>
    <row r="4437" spans="1:3" x14ac:dyDescent="0.3">
      <c r="A4437">
        <v>4413</v>
      </c>
      <c r="B4437">
        <v>3.589265167225193</v>
      </c>
      <c r="C4437">
        <v>3.1786418808380734E-2</v>
      </c>
    </row>
    <row r="4438" spans="1:3" x14ac:dyDescent="0.3">
      <c r="A4438">
        <v>4414</v>
      </c>
      <c r="B4438">
        <v>3.589323131241001</v>
      </c>
      <c r="C4438">
        <v>3.3894102904953982E-2</v>
      </c>
    </row>
    <row r="4439" spans="1:3" x14ac:dyDescent="0.3">
      <c r="A4439">
        <v>4415</v>
      </c>
      <c r="B4439">
        <v>3.5893810952568086</v>
      </c>
      <c r="C4439">
        <v>3.6074381755148988E-2</v>
      </c>
    </row>
    <row r="4440" spans="1:3" x14ac:dyDescent="0.3">
      <c r="A4440">
        <v>4416</v>
      </c>
      <c r="B4440">
        <v>3.5894390592726166</v>
      </c>
      <c r="C4440">
        <v>3.4753279972857598E-2</v>
      </c>
    </row>
    <row r="4441" spans="1:3" x14ac:dyDescent="0.3">
      <c r="A4441">
        <v>4417</v>
      </c>
      <c r="B4441">
        <v>3.5896129513200408</v>
      </c>
      <c r="C4441">
        <v>3.5233051609183885E-2</v>
      </c>
    </row>
    <row r="4442" spans="1:3" x14ac:dyDescent="0.3">
      <c r="A4442">
        <v>4418</v>
      </c>
      <c r="B4442">
        <v>3.5896709153358488</v>
      </c>
      <c r="C4442">
        <v>3.3921538896092951E-2</v>
      </c>
    </row>
    <row r="4443" spans="1:3" x14ac:dyDescent="0.3">
      <c r="A4443">
        <v>4419</v>
      </c>
      <c r="B4443">
        <v>3.5897288793516569</v>
      </c>
      <c r="C4443">
        <v>3.1397528423066756E-2</v>
      </c>
    </row>
    <row r="4444" spans="1:3" x14ac:dyDescent="0.3">
      <c r="A4444">
        <v>4420</v>
      </c>
      <c r="B4444">
        <v>3.5897868433674649</v>
      </c>
      <c r="C4444">
        <v>3.3137638771933986E-2</v>
      </c>
    </row>
    <row r="4445" spans="1:3" x14ac:dyDescent="0.3">
      <c r="A4445">
        <v>4421</v>
      </c>
      <c r="B4445">
        <v>3.5898448073832729</v>
      </c>
      <c r="C4445">
        <v>3.3155209180081968E-2</v>
      </c>
    </row>
    <row r="4446" spans="1:3" x14ac:dyDescent="0.3">
      <c r="A4446">
        <v>4422</v>
      </c>
      <c r="B4446">
        <v>3.5900186994306966</v>
      </c>
      <c r="C4446">
        <v>3.2968901417265606E-2</v>
      </c>
    </row>
    <row r="4447" spans="1:3" x14ac:dyDescent="0.3">
      <c r="A4447">
        <v>4423</v>
      </c>
      <c r="B4447">
        <v>3.5900766634465047</v>
      </c>
      <c r="C4447">
        <v>3.367487717740536E-2</v>
      </c>
    </row>
    <row r="4448" spans="1:3" x14ac:dyDescent="0.3">
      <c r="A4448">
        <v>4424</v>
      </c>
      <c r="B4448">
        <v>3.5901346274623127</v>
      </c>
      <c r="C4448">
        <v>3.331211862714456E-2</v>
      </c>
    </row>
    <row r="4449" spans="1:3" x14ac:dyDescent="0.3">
      <c r="A4449">
        <v>4425</v>
      </c>
      <c r="B4449">
        <v>3.5901925914781208</v>
      </c>
      <c r="C4449">
        <v>3.3758241404687972E-2</v>
      </c>
    </row>
    <row r="4450" spans="1:3" x14ac:dyDescent="0.3">
      <c r="A4450">
        <v>4426</v>
      </c>
      <c r="B4450">
        <v>3.5902505554939288</v>
      </c>
      <c r="C4450">
        <v>3.4299667924389876E-2</v>
      </c>
    </row>
    <row r="4451" spans="1:3" x14ac:dyDescent="0.3">
      <c r="A4451">
        <v>4427</v>
      </c>
      <c r="B4451">
        <v>3.5904244475413529</v>
      </c>
      <c r="C4451">
        <v>3.2192587786945559E-2</v>
      </c>
    </row>
    <row r="4452" spans="1:3" x14ac:dyDescent="0.3">
      <c r="A4452">
        <v>4428</v>
      </c>
      <c r="B4452">
        <v>3.590482411557161</v>
      </c>
      <c r="C4452">
        <v>3.3619120537996317E-2</v>
      </c>
    </row>
    <row r="4453" spans="1:3" x14ac:dyDescent="0.3">
      <c r="A4453">
        <v>4429</v>
      </c>
      <c r="B4453">
        <v>3.590540375572969</v>
      </c>
      <c r="C4453">
        <v>3.0960985877217961E-2</v>
      </c>
    </row>
    <row r="4454" spans="1:3" x14ac:dyDescent="0.3">
      <c r="A4454">
        <v>4430</v>
      </c>
      <c r="B4454">
        <v>3.5905983395887771</v>
      </c>
      <c r="C4454">
        <v>3.2086000685453087E-2</v>
      </c>
    </row>
    <row r="4455" spans="1:3" x14ac:dyDescent="0.3">
      <c r="A4455">
        <v>4431</v>
      </c>
      <c r="B4455">
        <v>3.5906563036045847</v>
      </c>
      <c r="C4455">
        <v>3.130059067766533E-2</v>
      </c>
    </row>
    <row r="4456" spans="1:3" x14ac:dyDescent="0.3">
      <c r="A4456">
        <v>4432</v>
      </c>
      <c r="B4456">
        <v>3.5908301956520088</v>
      </c>
      <c r="C4456">
        <v>3.168120165308963E-2</v>
      </c>
    </row>
    <row r="4457" spans="1:3" x14ac:dyDescent="0.3">
      <c r="A4457">
        <v>4433</v>
      </c>
      <c r="B4457">
        <v>3.5908881596678168</v>
      </c>
      <c r="C4457">
        <v>3.2391116694806765E-2</v>
      </c>
    </row>
    <row r="4458" spans="1:3" x14ac:dyDescent="0.3">
      <c r="A4458">
        <v>4434</v>
      </c>
      <c r="B4458">
        <v>3.5909461236836249</v>
      </c>
      <c r="C4458">
        <v>3.3992590927794275E-2</v>
      </c>
    </row>
    <row r="4459" spans="1:3" x14ac:dyDescent="0.3">
      <c r="A4459">
        <v>4435</v>
      </c>
      <c r="B4459">
        <v>3.5910040876994329</v>
      </c>
      <c r="C4459">
        <v>3.3357432405511922E-2</v>
      </c>
    </row>
    <row r="4460" spans="1:3" x14ac:dyDescent="0.3">
      <c r="A4460">
        <v>4436</v>
      </c>
      <c r="B4460">
        <v>3.591062051715241</v>
      </c>
      <c r="C4460">
        <v>3.2084857202204997E-2</v>
      </c>
    </row>
    <row r="4461" spans="1:3" x14ac:dyDescent="0.3">
      <c r="A4461">
        <v>4437</v>
      </c>
      <c r="B4461">
        <v>3.5912359437626651</v>
      </c>
      <c r="C4461">
        <v>3.3660537981273553E-2</v>
      </c>
    </row>
    <row r="4462" spans="1:3" x14ac:dyDescent="0.3">
      <c r="A4462">
        <v>4438</v>
      </c>
      <c r="B4462">
        <v>3.5912939077784727</v>
      </c>
      <c r="C4462">
        <v>3.3844584728432547E-2</v>
      </c>
    </row>
    <row r="4463" spans="1:3" x14ac:dyDescent="0.3">
      <c r="A4463">
        <v>4439</v>
      </c>
      <c r="B4463">
        <v>3.5913518717942807</v>
      </c>
      <c r="C4463">
        <v>3.2813640041991388E-2</v>
      </c>
    </row>
    <row r="4464" spans="1:3" x14ac:dyDescent="0.3">
      <c r="A4464">
        <v>4440</v>
      </c>
      <c r="B4464">
        <v>3.5914098358100888</v>
      </c>
      <c r="C4464">
        <v>3.433258018848262E-2</v>
      </c>
    </row>
    <row r="4465" spans="1:3" x14ac:dyDescent="0.3">
      <c r="A4465">
        <v>4441</v>
      </c>
      <c r="B4465">
        <v>3.5914677998258968</v>
      </c>
      <c r="C4465">
        <v>3.3910510707788166E-2</v>
      </c>
    </row>
    <row r="4466" spans="1:3" x14ac:dyDescent="0.3">
      <c r="A4466">
        <v>4442</v>
      </c>
      <c r="B4466">
        <v>3.5916416918733209</v>
      </c>
      <c r="C4466">
        <v>3.3357789658102543E-2</v>
      </c>
    </row>
    <row r="4467" spans="1:3" x14ac:dyDescent="0.3">
      <c r="A4467">
        <v>4443</v>
      </c>
      <c r="B4467">
        <v>3.591699655889129</v>
      </c>
      <c r="C4467">
        <v>3.4567809603397226E-2</v>
      </c>
    </row>
    <row r="4468" spans="1:3" x14ac:dyDescent="0.3">
      <c r="A4468">
        <v>4444</v>
      </c>
      <c r="B4468">
        <v>3.591757619904937</v>
      </c>
      <c r="C4468">
        <v>3.126205414857619E-2</v>
      </c>
    </row>
    <row r="4469" spans="1:3" x14ac:dyDescent="0.3">
      <c r="A4469">
        <v>4445</v>
      </c>
      <c r="B4469">
        <v>3.5918155839207451</v>
      </c>
      <c r="C4469">
        <v>3.317565852657145E-2</v>
      </c>
    </row>
    <row r="4470" spans="1:3" x14ac:dyDescent="0.3">
      <c r="A4470">
        <v>4446</v>
      </c>
      <c r="B4470">
        <v>3.5918735479365531</v>
      </c>
      <c r="C4470">
        <v>3.0306269105379702E-2</v>
      </c>
    </row>
    <row r="4471" spans="1:3" x14ac:dyDescent="0.3">
      <c r="A4471">
        <v>4447</v>
      </c>
      <c r="B4471">
        <v>3.5920474399839768</v>
      </c>
      <c r="C4471">
        <v>3.0275402094096737E-2</v>
      </c>
    </row>
    <row r="4472" spans="1:3" x14ac:dyDescent="0.3">
      <c r="A4472">
        <v>4448</v>
      </c>
      <c r="B4472">
        <v>3.5921054039997848</v>
      </c>
      <c r="C4472">
        <v>2.6888737474445978E-2</v>
      </c>
    </row>
    <row r="4473" spans="1:3" x14ac:dyDescent="0.3">
      <c r="A4473">
        <v>4449</v>
      </c>
      <c r="B4473">
        <v>3.5921633680155929</v>
      </c>
      <c r="C4473">
        <v>2.4725762695922082E-2</v>
      </c>
    </row>
    <row r="4474" spans="1:3" x14ac:dyDescent="0.3">
      <c r="A4474">
        <v>4450</v>
      </c>
      <c r="B4474">
        <v>3.5922213320314009</v>
      </c>
      <c r="C4474">
        <v>2.4180655406786045E-2</v>
      </c>
    </row>
    <row r="4475" spans="1:3" x14ac:dyDescent="0.3">
      <c r="A4475">
        <v>4451</v>
      </c>
      <c r="B4475">
        <v>3.592279296047209</v>
      </c>
      <c r="C4475">
        <v>2.3569794067777039E-2</v>
      </c>
    </row>
    <row r="4476" spans="1:3" x14ac:dyDescent="0.3">
      <c r="A4476">
        <v>4452</v>
      </c>
      <c r="B4476">
        <v>3.5924531880946331</v>
      </c>
      <c r="C4476">
        <v>2.4980182531805006E-2</v>
      </c>
    </row>
    <row r="4477" spans="1:3" x14ac:dyDescent="0.3">
      <c r="A4477">
        <v>4453</v>
      </c>
      <c r="B4477">
        <v>3.5925111521104407</v>
      </c>
      <c r="C4477">
        <v>2.4892874223424233E-2</v>
      </c>
    </row>
    <row r="4478" spans="1:3" x14ac:dyDescent="0.3">
      <c r="A4478">
        <v>4454</v>
      </c>
      <c r="B4478">
        <v>3.5925691161262487</v>
      </c>
      <c r="C4478">
        <v>2.3431407500678958E-2</v>
      </c>
    </row>
    <row r="4479" spans="1:3" x14ac:dyDescent="0.3">
      <c r="A4479">
        <v>4455</v>
      </c>
      <c r="B4479">
        <v>3.5926270801420568</v>
      </c>
      <c r="C4479">
        <v>2.3332435455626577E-2</v>
      </c>
    </row>
    <row r="4480" spans="1:3" x14ac:dyDescent="0.3">
      <c r="A4480">
        <v>4456</v>
      </c>
      <c r="B4480">
        <v>3.5926850441578648</v>
      </c>
      <c r="C4480">
        <v>2.4267039339571639E-2</v>
      </c>
    </row>
    <row r="4481" spans="1:3" x14ac:dyDescent="0.3">
      <c r="A4481">
        <v>4457</v>
      </c>
      <c r="B4481">
        <v>3.592858936205289</v>
      </c>
      <c r="C4481">
        <v>2.4351158352144964E-2</v>
      </c>
    </row>
    <row r="4482" spans="1:3" x14ac:dyDescent="0.3">
      <c r="A4482">
        <v>4458</v>
      </c>
      <c r="B4482">
        <v>3.592916900221097</v>
      </c>
      <c r="C4482">
        <v>2.0715649083037135E-2</v>
      </c>
    </row>
    <row r="4483" spans="1:3" x14ac:dyDescent="0.3">
      <c r="A4483">
        <v>4459</v>
      </c>
      <c r="B4483">
        <v>3.592974864236905</v>
      </c>
      <c r="C4483">
        <v>1.8612506376474158E-2</v>
      </c>
    </row>
    <row r="4484" spans="1:3" x14ac:dyDescent="0.3">
      <c r="A4484">
        <v>4460</v>
      </c>
      <c r="B4484">
        <v>3.5930328282527131</v>
      </c>
      <c r="C4484">
        <v>1.6357724176707222E-2</v>
      </c>
    </row>
    <row r="4485" spans="1:3" x14ac:dyDescent="0.3">
      <c r="A4485">
        <v>4461</v>
      </c>
      <c r="B4485">
        <v>3.5930907922685211</v>
      </c>
      <c r="C4485">
        <v>1.8773718126701144E-2</v>
      </c>
    </row>
    <row r="4486" spans="1:3" x14ac:dyDescent="0.3">
      <c r="A4486">
        <v>4462</v>
      </c>
      <c r="B4486">
        <v>3.5933226483317529</v>
      </c>
      <c r="C4486">
        <v>1.8840041042095912E-2</v>
      </c>
    </row>
    <row r="4487" spans="1:3" x14ac:dyDescent="0.3">
      <c r="A4487">
        <v>4463</v>
      </c>
      <c r="B4487">
        <v>3.5933806123475609</v>
      </c>
      <c r="C4487">
        <v>2.2257013493049094E-2</v>
      </c>
    </row>
    <row r="4488" spans="1:3" x14ac:dyDescent="0.3">
      <c r="A4488">
        <v>4464</v>
      </c>
      <c r="B4488">
        <v>3.5934385763633689</v>
      </c>
      <c r="C4488">
        <v>2.3419074532879058E-2</v>
      </c>
    </row>
    <row r="4489" spans="1:3" x14ac:dyDescent="0.3">
      <c r="A4489">
        <v>4465</v>
      </c>
      <c r="B4489">
        <v>3.593496540379177</v>
      </c>
      <c r="C4489">
        <v>2.2209480696110173E-2</v>
      </c>
    </row>
    <row r="4490" spans="1:3" x14ac:dyDescent="0.3">
      <c r="A4490">
        <v>4466</v>
      </c>
      <c r="B4490">
        <v>3.5936704324266011</v>
      </c>
      <c r="C4490">
        <v>2.2223882947514539E-2</v>
      </c>
    </row>
    <row r="4491" spans="1:3" x14ac:dyDescent="0.3">
      <c r="A4491">
        <v>4467</v>
      </c>
      <c r="B4491">
        <v>3.5937283964424092</v>
      </c>
      <c r="C4491">
        <v>2.693848551567557E-2</v>
      </c>
    </row>
    <row r="4492" spans="1:3" x14ac:dyDescent="0.3">
      <c r="A4492">
        <v>4468</v>
      </c>
      <c r="B4492">
        <v>3.5937863604582168</v>
      </c>
      <c r="C4492">
        <v>2.2975787704314854E-2</v>
      </c>
    </row>
    <row r="4493" spans="1:3" x14ac:dyDescent="0.3">
      <c r="A4493">
        <v>4469</v>
      </c>
      <c r="B4493">
        <v>3.5938443244740248</v>
      </c>
      <c r="C4493">
        <v>2.2175124629714826E-2</v>
      </c>
    </row>
    <row r="4494" spans="1:3" x14ac:dyDescent="0.3">
      <c r="A4494">
        <v>4470</v>
      </c>
      <c r="B4494">
        <v>3.5939022884898328</v>
      </c>
      <c r="C4494">
        <v>2.5839910934501553E-2</v>
      </c>
    </row>
    <row r="4495" spans="1:3" x14ac:dyDescent="0.3">
      <c r="A4495">
        <v>4471</v>
      </c>
      <c r="B4495">
        <v>3.594076180537257</v>
      </c>
      <c r="C4495">
        <v>2.5003578174863872E-2</v>
      </c>
    </row>
    <row r="4496" spans="1:3" x14ac:dyDescent="0.3">
      <c r="A4496">
        <v>4472</v>
      </c>
      <c r="B4496">
        <v>3.594134144553065</v>
      </c>
      <c r="C4496">
        <v>2.4264385801669341E-2</v>
      </c>
    </row>
    <row r="4497" spans="1:3" x14ac:dyDescent="0.3">
      <c r="A4497">
        <v>4473</v>
      </c>
      <c r="B4497">
        <v>3.5941921085688731</v>
      </c>
      <c r="C4497">
        <v>2.4419681741254085E-2</v>
      </c>
    </row>
    <row r="4498" spans="1:3" x14ac:dyDescent="0.3">
      <c r="A4498">
        <v>4474</v>
      </c>
      <c r="B4498">
        <v>3.5942500725846811</v>
      </c>
      <c r="C4498">
        <v>2.5787031127339599E-2</v>
      </c>
    </row>
    <row r="4499" spans="1:3" x14ac:dyDescent="0.3">
      <c r="A4499">
        <v>4475</v>
      </c>
      <c r="B4499">
        <v>3.5943080366004891</v>
      </c>
      <c r="C4499">
        <v>2.5704065330334647E-2</v>
      </c>
    </row>
    <row r="4500" spans="1:3" x14ac:dyDescent="0.3">
      <c r="A4500">
        <v>4476</v>
      </c>
      <c r="B4500">
        <v>3.5944819286479128</v>
      </c>
      <c r="C4500">
        <v>2.6910407635328149E-2</v>
      </c>
    </row>
    <row r="4501" spans="1:3" x14ac:dyDescent="0.3">
      <c r="A4501">
        <v>4477</v>
      </c>
      <c r="B4501">
        <v>3.5945398926637209</v>
      </c>
      <c r="C4501">
        <v>2.4905115825231139E-2</v>
      </c>
    </row>
    <row r="4502" spans="1:3" x14ac:dyDescent="0.3">
      <c r="A4502">
        <v>4478</v>
      </c>
      <c r="B4502">
        <v>3.5945978566795289</v>
      </c>
      <c r="C4502">
        <v>2.3274393658944792E-2</v>
      </c>
    </row>
    <row r="4503" spans="1:3" x14ac:dyDescent="0.3">
      <c r="A4503">
        <v>4479</v>
      </c>
      <c r="B4503">
        <v>3.594655820695337</v>
      </c>
      <c r="C4503">
        <v>2.4154499939543772E-2</v>
      </c>
    </row>
    <row r="4504" spans="1:3" x14ac:dyDescent="0.3">
      <c r="A4504">
        <v>4480</v>
      </c>
      <c r="B4504">
        <v>3.594713784711145</v>
      </c>
      <c r="C4504">
        <v>2.601446479294367E-2</v>
      </c>
    </row>
    <row r="4505" spans="1:3" x14ac:dyDescent="0.3">
      <c r="A4505">
        <v>4481</v>
      </c>
      <c r="B4505">
        <v>3.5948876767585691</v>
      </c>
      <c r="C4505">
        <v>2.4922274583435211E-2</v>
      </c>
    </row>
    <row r="4506" spans="1:3" x14ac:dyDescent="0.3">
      <c r="A4506">
        <v>4482</v>
      </c>
      <c r="B4506">
        <v>3.5949456407743772</v>
      </c>
      <c r="C4506">
        <v>2.6003044312737256E-2</v>
      </c>
    </row>
    <row r="4507" spans="1:3" x14ac:dyDescent="0.3">
      <c r="A4507">
        <v>4483</v>
      </c>
      <c r="B4507">
        <v>3.5950036047901852</v>
      </c>
      <c r="C4507">
        <v>2.322131319192744E-2</v>
      </c>
    </row>
    <row r="4508" spans="1:3" x14ac:dyDescent="0.3">
      <c r="A4508">
        <v>4484</v>
      </c>
      <c r="B4508">
        <v>3.5950615688059928</v>
      </c>
      <c r="C4508">
        <v>2.2058344188463863E-2</v>
      </c>
    </row>
    <row r="4509" spans="1:3" x14ac:dyDescent="0.3">
      <c r="A4509">
        <v>4485</v>
      </c>
      <c r="B4509">
        <v>3.5951195328218009</v>
      </c>
      <c r="C4509">
        <v>2.0701157630282907E-2</v>
      </c>
    </row>
    <row r="4510" spans="1:3" x14ac:dyDescent="0.3">
      <c r="A4510">
        <v>4486</v>
      </c>
      <c r="B4510">
        <v>3.595293424869225</v>
      </c>
      <c r="C4510">
        <v>1.8624471128763087E-2</v>
      </c>
    </row>
    <row r="4511" spans="1:3" x14ac:dyDescent="0.3">
      <c r="A4511">
        <v>4487</v>
      </c>
      <c r="B4511">
        <v>3.595351388885033</v>
      </c>
      <c r="C4511">
        <v>1.8210323121810479E-2</v>
      </c>
    </row>
    <row r="4512" spans="1:3" x14ac:dyDescent="0.3">
      <c r="A4512">
        <v>4488</v>
      </c>
      <c r="B4512">
        <v>3.5954093529008411</v>
      </c>
      <c r="C4512">
        <v>1.745182253872235E-2</v>
      </c>
    </row>
    <row r="4513" spans="1:3" x14ac:dyDescent="0.3">
      <c r="A4513">
        <v>4489</v>
      </c>
      <c r="B4513">
        <v>3.5954673169166491</v>
      </c>
      <c r="C4513">
        <v>1.8081706592953495E-2</v>
      </c>
    </row>
    <row r="4514" spans="1:3" x14ac:dyDescent="0.3">
      <c r="A4514">
        <v>4490</v>
      </c>
      <c r="B4514">
        <v>3.5955252809324572</v>
      </c>
      <c r="C4514">
        <v>1.920640784734351E-2</v>
      </c>
    </row>
    <row r="4515" spans="1:3" x14ac:dyDescent="0.3">
      <c r="A4515">
        <v>4491</v>
      </c>
      <c r="B4515">
        <v>3.5956991729798808</v>
      </c>
      <c r="C4515">
        <v>1.8617893680329622E-2</v>
      </c>
    </row>
    <row r="4516" spans="1:3" x14ac:dyDescent="0.3">
      <c r="A4516">
        <v>4492</v>
      </c>
      <c r="B4516">
        <v>3.5957571369956889</v>
      </c>
      <c r="C4516">
        <v>2.1193897363422032E-2</v>
      </c>
    </row>
    <row r="4517" spans="1:3" x14ac:dyDescent="0.3">
      <c r="A4517">
        <v>4493</v>
      </c>
      <c r="B4517">
        <v>3.5958151010114969</v>
      </c>
      <c r="C4517">
        <v>2.247571417548988E-2</v>
      </c>
    </row>
    <row r="4518" spans="1:3" x14ac:dyDescent="0.3">
      <c r="A4518">
        <v>4494</v>
      </c>
      <c r="B4518">
        <v>3.595873065027305</v>
      </c>
      <c r="C4518">
        <v>2.5173324573319888E-2</v>
      </c>
    </row>
    <row r="4519" spans="1:3" x14ac:dyDescent="0.3">
      <c r="A4519">
        <v>4495</v>
      </c>
      <c r="B4519">
        <v>3.595931029043113</v>
      </c>
      <c r="C4519">
        <v>2.4779539176004395E-2</v>
      </c>
    </row>
    <row r="4520" spans="1:3" x14ac:dyDescent="0.3">
      <c r="A4520">
        <v>4496</v>
      </c>
      <c r="B4520">
        <v>3.5961049210905371</v>
      </c>
      <c r="C4520">
        <v>2.5180440096388867E-2</v>
      </c>
    </row>
    <row r="4521" spans="1:3" x14ac:dyDescent="0.3">
      <c r="A4521">
        <v>4497</v>
      </c>
      <c r="B4521">
        <v>3.5961628851063452</v>
      </c>
      <c r="C4521">
        <v>2.3623093688470043E-2</v>
      </c>
    </row>
    <row r="4522" spans="1:3" x14ac:dyDescent="0.3">
      <c r="A4522">
        <v>4498</v>
      </c>
      <c r="B4522">
        <v>3.5962208491221532</v>
      </c>
      <c r="C4522">
        <v>2.0644147268421786E-2</v>
      </c>
    </row>
    <row r="4523" spans="1:3" x14ac:dyDescent="0.3">
      <c r="A4523">
        <v>4499</v>
      </c>
      <c r="B4523">
        <v>3.5962788131379608</v>
      </c>
      <c r="C4523">
        <v>1.784716202565706E-2</v>
      </c>
    </row>
    <row r="4524" spans="1:3" x14ac:dyDescent="0.3">
      <c r="A4524">
        <v>4500</v>
      </c>
      <c r="B4524">
        <v>3.5963367771537689</v>
      </c>
      <c r="C4524">
        <v>1.7865222378083967E-2</v>
      </c>
    </row>
    <row r="4525" spans="1:3" x14ac:dyDescent="0.3">
      <c r="A4525">
        <v>4501</v>
      </c>
      <c r="B4525">
        <v>3.596510669201193</v>
      </c>
      <c r="C4525">
        <v>1.7626921657784678E-2</v>
      </c>
    </row>
    <row r="4526" spans="1:3" x14ac:dyDescent="0.3">
      <c r="A4526">
        <v>4502</v>
      </c>
      <c r="B4526">
        <v>3.596568633217001</v>
      </c>
      <c r="C4526">
        <v>2.1203101502623056E-2</v>
      </c>
    </row>
    <row r="4527" spans="1:3" x14ac:dyDescent="0.3">
      <c r="A4527">
        <v>4503</v>
      </c>
      <c r="B4527">
        <v>3.5966265972328091</v>
      </c>
      <c r="C4527">
        <v>2.2608691078890519E-2</v>
      </c>
    </row>
    <row r="4528" spans="1:3" x14ac:dyDescent="0.3">
      <c r="A4528">
        <v>4504</v>
      </c>
      <c r="B4528">
        <v>3.5966845612486171</v>
      </c>
      <c r="C4528">
        <v>2.2261543652287941E-2</v>
      </c>
    </row>
    <row r="4529" spans="1:3" x14ac:dyDescent="0.3">
      <c r="A4529">
        <v>4505</v>
      </c>
      <c r="B4529">
        <v>3.5967425252644252</v>
      </c>
      <c r="C4529">
        <v>1.9191752698193731E-2</v>
      </c>
    </row>
    <row r="4530" spans="1:3" x14ac:dyDescent="0.3">
      <c r="A4530">
        <v>4506</v>
      </c>
      <c r="B4530">
        <v>3.5969164173118489</v>
      </c>
      <c r="C4530">
        <v>2.0689834782446681E-2</v>
      </c>
    </row>
    <row r="4531" spans="1:3" x14ac:dyDescent="0.3">
      <c r="A4531">
        <v>4507</v>
      </c>
      <c r="B4531">
        <v>3.5969743813276569</v>
      </c>
      <c r="C4531">
        <v>1.8111479923283547E-2</v>
      </c>
    </row>
    <row r="4532" spans="1:3" x14ac:dyDescent="0.3">
      <c r="A4532">
        <v>4508</v>
      </c>
      <c r="B4532">
        <v>3.5970323453434649</v>
      </c>
      <c r="C4532">
        <v>2.1970149775085712E-2</v>
      </c>
    </row>
    <row r="4533" spans="1:3" x14ac:dyDescent="0.3">
      <c r="A4533">
        <v>4509</v>
      </c>
      <c r="B4533">
        <v>3.597090309359273</v>
      </c>
      <c r="C4533">
        <v>1.9863872407211769E-2</v>
      </c>
    </row>
    <row r="4534" spans="1:3" x14ac:dyDescent="0.3">
      <c r="A4534">
        <v>4510</v>
      </c>
      <c r="B4534">
        <v>3.597148273375081</v>
      </c>
      <c r="C4534">
        <v>1.6848852332346897E-2</v>
      </c>
    </row>
    <row r="4535" spans="1:3" x14ac:dyDescent="0.3">
      <c r="A4535">
        <v>4511</v>
      </c>
      <c r="B4535">
        <v>3.5973221654225052</v>
      </c>
      <c r="C4535">
        <v>1.1088326175405339E-2</v>
      </c>
    </row>
    <row r="4536" spans="1:3" x14ac:dyDescent="0.3">
      <c r="A4536">
        <v>4512</v>
      </c>
      <c r="B4536">
        <v>3.5973801294383132</v>
      </c>
      <c r="C4536">
        <v>1.0154239099746221E-2</v>
      </c>
    </row>
    <row r="4537" spans="1:3" x14ac:dyDescent="0.3">
      <c r="A4537">
        <v>4513</v>
      </c>
      <c r="B4537">
        <v>3.5974380934541212</v>
      </c>
      <c r="C4537">
        <v>8.8411359450550897E-3</v>
      </c>
    </row>
    <row r="4538" spans="1:3" x14ac:dyDescent="0.3">
      <c r="A4538">
        <v>4514</v>
      </c>
      <c r="B4538">
        <v>3.5974960574699293</v>
      </c>
      <c r="C4538">
        <v>1.258465992771729E-2</v>
      </c>
    </row>
    <row r="4539" spans="1:3" x14ac:dyDescent="0.3">
      <c r="A4539">
        <v>4515</v>
      </c>
      <c r="B4539">
        <v>3.5975540214857369</v>
      </c>
      <c r="C4539">
        <v>1.3333873599077783E-2</v>
      </c>
    </row>
    <row r="4540" spans="1:3" x14ac:dyDescent="0.3">
      <c r="A4540">
        <v>4516</v>
      </c>
      <c r="B4540">
        <v>3.597727913533161</v>
      </c>
      <c r="C4540">
        <v>1.2302705159369598E-2</v>
      </c>
    </row>
    <row r="4541" spans="1:3" x14ac:dyDescent="0.3">
      <c r="A4541">
        <v>4517</v>
      </c>
      <c r="B4541">
        <v>3.5977858775489691</v>
      </c>
      <c r="C4541">
        <v>1.3647450066470501E-2</v>
      </c>
    </row>
    <row r="4542" spans="1:3" x14ac:dyDescent="0.3">
      <c r="A4542">
        <v>4518</v>
      </c>
      <c r="B4542">
        <v>3.5978438415647771</v>
      </c>
      <c r="C4542">
        <v>1.2998303873145378E-2</v>
      </c>
    </row>
    <row r="4543" spans="1:3" x14ac:dyDescent="0.3">
      <c r="A4543">
        <v>4519</v>
      </c>
      <c r="B4543">
        <v>3.5979018055805851</v>
      </c>
      <c r="C4543">
        <v>1.3312580746122293E-2</v>
      </c>
    </row>
    <row r="4544" spans="1:3" x14ac:dyDescent="0.3">
      <c r="A4544">
        <v>4520</v>
      </c>
      <c r="B4544">
        <v>3.5979597695963932</v>
      </c>
      <c r="C4544">
        <v>1.477959614147295E-2</v>
      </c>
    </row>
    <row r="4545" spans="1:3" x14ac:dyDescent="0.3">
      <c r="A4545">
        <v>4521</v>
      </c>
      <c r="B4545">
        <v>3.5981336616438173</v>
      </c>
      <c r="C4545">
        <v>1.3593893721551176E-2</v>
      </c>
    </row>
    <row r="4546" spans="1:3" x14ac:dyDescent="0.3">
      <c r="A4546">
        <v>4522</v>
      </c>
      <c r="B4546">
        <v>3.5981916256596249</v>
      </c>
      <c r="C4546">
        <v>1.4042129553806237E-2</v>
      </c>
    </row>
    <row r="4547" spans="1:3" x14ac:dyDescent="0.3">
      <c r="A4547">
        <v>4523</v>
      </c>
      <c r="B4547">
        <v>3.598249589675433</v>
      </c>
      <c r="C4547">
        <v>1.5083672642875356E-2</v>
      </c>
    </row>
    <row r="4548" spans="1:3" x14ac:dyDescent="0.3">
      <c r="A4548">
        <v>4524</v>
      </c>
      <c r="B4548">
        <v>3.598307553691241</v>
      </c>
      <c r="C4548">
        <v>1.7095341982067858E-2</v>
      </c>
    </row>
    <row r="4549" spans="1:3" x14ac:dyDescent="0.3">
      <c r="A4549">
        <v>4525</v>
      </c>
      <c r="B4549">
        <v>3.598365517707049</v>
      </c>
      <c r="C4549">
        <v>1.6462121306890065E-2</v>
      </c>
    </row>
    <row r="4550" spans="1:3" x14ac:dyDescent="0.3">
      <c r="A4550">
        <v>4526</v>
      </c>
      <c r="B4550">
        <v>3.5985394097544732</v>
      </c>
      <c r="C4550">
        <v>1.5423913044811499E-2</v>
      </c>
    </row>
    <row r="4551" spans="1:3" x14ac:dyDescent="0.3">
      <c r="A4551">
        <v>4527</v>
      </c>
      <c r="B4551">
        <v>3.5985973737702812</v>
      </c>
      <c r="C4551">
        <v>1.2168156815256292E-2</v>
      </c>
    </row>
    <row r="4552" spans="1:3" x14ac:dyDescent="0.3">
      <c r="A4552">
        <v>4528</v>
      </c>
      <c r="B4552">
        <v>3.5986553377860893</v>
      </c>
      <c r="C4552">
        <v>1.2242132196329081E-2</v>
      </c>
    </row>
    <row r="4553" spans="1:3" x14ac:dyDescent="0.3">
      <c r="A4553">
        <v>4529</v>
      </c>
      <c r="B4553">
        <v>3.5987133018018973</v>
      </c>
      <c r="C4553">
        <v>1.3177745270499752E-2</v>
      </c>
    </row>
    <row r="4554" spans="1:3" x14ac:dyDescent="0.3">
      <c r="A4554">
        <v>4530</v>
      </c>
      <c r="B4554">
        <v>3.5987712658177053</v>
      </c>
      <c r="C4554">
        <v>1.2164501644286396E-2</v>
      </c>
    </row>
    <row r="4555" spans="1:3" x14ac:dyDescent="0.3">
      <c r="A4555">
        <v>4531</v>
      </c>
      <c r="B4555">
        <v>3.598945157865129</v>
      </c>
      <c r="C4555">
        <v>1.5898295086539616E-2</v>
      </c>
    </row>
    <row r="4556" spans="1:3" x14ac:dyDescent="0.3">
      <c r="A4556">
        <v>4532</v>
      </c>
      <c r="B4556">
        <v>3.5990031218809371</v>
      </c>
      <c r="C4556">
        <v>1.8202778600408198E-2</v>
      </c>
    </row>
    <row r="4557" spans="1:3" x14ac:dyDescent="0.3">
      <c r="A4557">
        <v>4533</v>
      </c>
      <c r="B4557">
        <v>3.5990610858967451</v>
      </c>
      <c r="C4557">
        <v>1.8204576345451251E-2</v>
      </c>
    </row>
    <row r="4558" spans="1:3" x14ac:dyDescent="0.3">
      <c r="A4558">
        <v>4534</v>
      </c>
      <c r="B4558">
        <v>3.5991190499125532</v>
      </c>
      <c r="C4558">
        <v>2.1239823237753974E-2</v>
      </c>
    </row>
    <row r="4559" spans="1:3" x14ac:dyDescent="0.3">
      <c r="A4559">
        <v>4535</v>
      </c>
      <c r="B4559">
        <v>3.5991770139283612</v>
      </c>
      <c r="C4559">
        <v>2.3362348883612327E-2</v>
      </c>
    </row>
    <row r="4560" spans="1:3" x14ac:dyDescent="0.3">
      <c r="A4560">
        <v>4536</v>
      </c>
      <c r="B4560">
        <v>3.5993509059757853</v>
      </c>
      <c r="C4560">
        <v>2.0166072663188928E-2</v>
      </c>
    </row>
    <row r="4561" spans="1:3" x14ac:dyDescent="0.3">
      <c r="A4561">
        <v>4537</v>
      </c>
      <c r="B4561">
        <v>3.5994088699915934</v>
      </c>
      <c r="C4561">
        <v>1.6948995600538641E-2</v>
      </c>
    </row>
    <row r="4562" spans="1:3" x14ac:dyDescent="0.3">
      <c r="A4562">
        <v>4538</v>
      </c>
      <c r="B4562">
        <v>3.599466834007401</v>
      </c>
      <c r="C4562">
        <v>1.5816016054358339E-2</v>
      </c>
    </row>
    <row r="4563" spans="1:3" x14ac:dyDescent="0.3">
      <c r="A4563">
        <v>4539</v>
      </c>
      <c r="B4563">
        <v>3.599524798023209</v>
      </c>
      <c r="C4563">
        <v>1.6413686313769382E-2</v>
      </c>
    </row>
    <row r="4564" spans="1:3" x14ac:dyDescent="0.3">
      <c r="A4564">
        <v>4540</v>
      </c>
      <c r="B4564">
        <v>3.5995827620390171</v>
      </c>
      <c r="C4564">
        <v>1.8355439033643783E-2</v>
      </c>
    </row>
    <row r="4565" spans="1:3" x14ac:dyDescent="0.3">
      <c r="A4565">
        <v>4541</v>
      </c>
      <c r="B4565">
        <v>3.5997566540864412</v>
      </c>
      <c r="C4565">
        <v>2.0696934218367602E-2</v>
      </c>
    </row>
    <row r="4566" spans="1:3" x14ac:dyDescent="0.3">
      <c r="A4566">
        <v>4542</v>
      </c>
      <c r="B4566">
        <v>3.5998146181022492</v>
      </c>
      <c r="C4566">
        <v>2.1565256419012968E-2</v>
      </c>
    </row>
    <row r="4567" spans="1:3" x14ac:dyDescent="0.3">
      <c r="A4567">
        <v>4543</v>
      </c>
      <c r="B4567">
        <v>3.5998725821180573</v>
      </c>
      <c r="C4567">
        <v>1.4229104678572746E-2</v>
      </c>
    </row>
    <row r="4568" spans="1:3" x14ac:dyDescent="0.3">
      <c r="A4568">
        <v>4544</v>
      </c>
      <c r="B4568">
        <v>3.5999305461338653</v>
      </c>
      <c r="C4568">
        <v>1.7039372327350311E-2</v>
      </c>
    </row>
    <row r="4569" spans="1:3" x14ac:dyDescent="0.3">
      <c r="A4569">
        <v>4545</v>
      </c>
      <c r="B4569">
        <v>3.6002203662129051</v>
      </c>
      <c r="C4569">
        <v>1.9193347186038157E-2</v>
      </c>
    </row>
    <row r="4570" spans="1:3" x14ac:dyDescent="0.3">
      <c r="A4570">
        <v>4546</v>
      </c>
      <c r="B4570">
        <v>3.6002783302287131</v>
      </c>
      <c r="C4570">
        <v>1.9050875161189751E-2</v>
      </c>
    </row>
    <row r="4571" spans="1:3" x14ac:dyDescent="0.3">
      <c r="A4571">
        <v>4547</v>
      </c>
      <c r="B4571">
        <v>3.6003362942445212</v>
      </c>
      <c r="C4571">
        <v>2.0623825485170943E-2</v>
      </c>
    </row>
    <row r="4572" spans="1:3" x14ac:dyDescent="0.3">
      <c r="A4572">
        <v>4548</v>
      </c>
      <c r="B4572">
        <v>3.6005681503077533</v>
      </c>
      <c r="C4572">
        <v>2.0206899123308641E-2</v>
      </c>
    </row>
    <row r="4573" spans="1:3" x14ac:dyDescent="0.3">
      <c r="A4573">
        <v>4549</v>
      </c>
      <c r="B4573">
        <v>3.6006261143235614</v>
      </c>
      <c r="C4573">
        <v>1.8476611995625447E-2</v>
      </c>
    </row>
    <row r="4574" spans="1:3" x14ac:dyDescent="0.3">
      <c r="A4574">
        <v>4550</v>
      </c>
      <c r="B4574">
        <v>3.600684078339369</v>
      </c>
      <c r="C4574">
        <v>1.6349830139863464E-2</v>
      </c>
    </row>
    <row r="4575" spans="1:3" x14ac:dyDescent="0.3">
      <c r="A4575">
        <v>4551</v>
      </c>
      <c r="B4575">
        <v>3.600742042355177</v>
      </c>
      <c r="C4575">
        <v>1.3208603675213482E-2</v>
      </c>
    </row>
    <row r="4576" spans="1:3" x14ac:dyDescent="0.3">
      <c r="A4576">
        <v>4552</v>
      </c>
      <c r="B4576">
        <v>3.6008000063709851</v>
      </c>
      <c r="C4576">
        <v>1.3640538795076651E-2</v>
      </c>
    </row>
    <row r="4577" spans="1:3" x14ac:dyDescent="0.3">
      <c r="A4577">
        <v>4553</v>
      </c>
      <c r="B4577">
        <v>3.6009738984184092</v>
      </c>
      <c r="C4577">
        <v>1.213291091793689E-2</v>
      </c>
    </row>
    <row r="4578" spans="1:3" x14ac:dyDescent="0.3">
      <c r="A4578">
        <v>4554</v>
      </c>
      <c r="B4578">
        <v>3.6010318624342172</v>
      </c>
      <c r="C4578">
        <v>1.0463088937186171E-2</v>
      </c>
    </row>
    <row r="4579" spans="1:3" x14ac:dyDescent="0.3">
      <c r="A4579">
        <v>4555</v>
      </c>
      <c r="B4579">
        <v>3.6010898264500253</v>
      </c>
      <c r="C4579">
        <v>1.3044596522846508E-2</v>
      </c>
    </row>
    <row r="4580" spans="1:3" x14ac:dyDescent="0.3">
      <c r="A4580">
        <v>4556</v>
      </c>
      <c r="B4580">
        <v>3.6011477904658333</v>
      </c>
      <c r="C4580">
        <v>1.3968625706473947E-2</v>
      </c>
    </row>
    <row r="4581" spans="1:3" x14ac:dyDescent="0.3">
      <c r="A4581">
        <v>4557</v>
      </c>
      <c r="B4581">
        <v>3.6012057544816414</v>
      </c>
      <c r="C4581">
        <v>1.3511170841959963E-2</v>
      </c>
    </row>
    <row r="4582" spans="1:3" x14ac:dyDescent="0.3">
      <c r="A4582">
        <v>4558</v>
      </c>
      <c r="B4582">
        <v>3.6013796465290651</v>
      </c>
      <c r="C4582">
        <v>1.3174847644250143E-2</v>
      </c>
    </row>
    <row r="4583" spans="1:3" x14ac:dyDescent="0.3">
      <c r="A4583">
        <v>4559</v>
      </c>
      <c r="B4583">
        <v>3.6014376105448731</v>
      </c>
      <c r="C4583">
        <v>1.3849452205377144E-2</v>
      </c>
    </row>
    <row r="4584" spans="1:3" x14ac:dyDescent="0.3">
      <c r="A4584">
        <v>4560</v>
      </c>
      <c r="B4584">
        <v>3.6014955745606811</v>
      </c>
      <c r="C4584">
        <v>1.2606112235948874E-2</v>
      </c>
    </row>
    <row r="4585" spans="1:3" x14ac:dyDescent="0.3">
      <c r="A4585">
        <v>4561</v>
      </c>
      <c r="B4585">
        <v>3.6015535385764892</v>
      </c>
      <c r="C4585">
        <v>1.1074579762039072E-2</v>
      </c>
    </row>
    <row r="4586" spans="1:3" x14ac:dyDescent="0.3">
      <c r="A4586">
        <v>4562</v>
      </c>
      <c r="B4586">
        <v>3.6016115025922972</v>
      </c>
      <c r="C4586">
        <v>1.1702716826506698E-2</v>
      </c>
    </row>
    <row r="4587" spans="1:3" x14ac:dyDescent="0.3">
      <c r="A4587">
        <v>4563</v>
      </c>
      <c r="B4587">
        <v>3.6017853946397214</v>
      </c>
      <c r="C4587">
        <v>1.4766783575357767E-2</v>
      </c>
    </row>
    <row r="4588" spans="1:3" x14ac:dyDescent="0.3">
      <c r="A4588">
        <v>4564</v>
      </c>
      <c r="B4588">
        <v>3.6018433586555294</v>
      </c>
      <c r="C4588">
        <v>1.4281216970548627E-2</v>
      </c>
    </row>
    <row r="4589" spans="1:3" x14ac:dyDescent="0.3">
      <c r="A4589">
        <v>4565</v>
      </c>
      <c r="B4589">
        <v>3.6019013226713374</v>
      </c>
      <c r="C4589">
        <v>1.4816740222106439E-2</v>
      </c>
    </row>
    <row r="4590" spans="1:3" x14ac:dyDescent="0.3">
      <c r="A4590">
        <v>4566</v>
      </c>
      <c r="B4590">
        <v>3.601959286687145</v>
      </c>
      <c r="C4590">
        <v>1.475877620629884E-2</v>
      </c>
    </row>
    <row r="4591" spans="1:3" x14ac:dyDescent="0.3">
      <c r="A4591">
        <v>4567</v>
      </c>
      <c r="B4591">
        <v>3.6020172507029531</v>
      </c>
      <c r="C4591">
        <v>1.1511681927831141E-2</v>
      </c>
    </row>
    <row r="4592" spans="1:3" x14ac:dyDescent="0.3">
      <c r="A4592">
        <v>4568</v>
      </c>
      <c r="B4592">
        <v>3.6021911427503772</v>
      </c>
      <c r="C4592">
        <v>1.1448806798820321E-2</v>
      </c>
    </row>
    <row r="4593" spans="1:3" x14ac:dyDescent="0.3">
      <c r="A4593">
        <v>4569</v>
      </c>
      <c r="B4593">
        <v>3.6022491067661853</v>
      </c>
      <c r="C4593">
        <v>9.619649606349423E-3</v>
      </c>
    </row>
    <row r="4594" spans="1:3" x14ac:dyDescent="0.3">
      <c r="A4594">
        <v>4570</v>
      </c>
      <c r="B4594">
        <v>3.6023070707819933</v>
      </c>
      <c r="C4594">
        <v>8.6467804270355941E-3</v>
      </c>
    </row>
    <row r="4595" spans="1:3" x14ac:dyDescent="0.3">
      <c r="A4595">
        <v>4571</v>
      </c>
      <c r="B4595">
        <v>3.6023650347978013</v>
      </c>
      <c r="C4595">
        <v>4.7402673964289654E-3</v>
      </c>
    </row>
    <row r="4596" spans="1:3" x14ac:dyDescent="0.3">
      <c r="A4596">
        <v>4572</v>
      </c>
      <c r="B4596">
        <v>3.6024229988136094</v>
      </c>
      <c r="C4596">
        <v>1.542615573999484E-3</v>
      </c>
    </row>
    <row r="4597" spans="1:3" x14ac:dyDescent="0.3">
      <c r="A4597">
        <v>4573</v>
      </c>
      <c r="B4597">
        <v>3.6025968908610331</v>
      </c>
      <c r="C4597">
        <v>1.9725727959745143E-3</v>
      </c>
    </row>
    <row r="4598" spans="1:3" x14ac:dyDescent="0.3">
      <c r="A4598">
        <v>4574</v>
      </c>
      <c r="B4598">
        <v>3.6026548548768411</v>
      </c>
      <c r="C4598">
        <v>3.2952266349597359E-3</v>
      </c>
    </row>
    <row r="4599" spans="1:3" x14ac:dyDescent="0.3">
      <c r="A4599">
        <v>4575</v>
      </c>
      <c r="B4599">
        <v>3.6027128188926492</v>
      </c>
      <c r="C4599">
        <v>1.8285773614343803E-3</v>
      </c>
    </row>
    <row r="4600" spans="1:3" x14ac:dyDescent="0.3">
      <c r="A4600">
        <v>4576</v>
      </c>
      <c r="B4600">
        <v>3.6027707829084572</v>
      </c>
      <c r="C4600">
        <v>2.4943882114869531E-3</v>
      </c>
    </row>
    <row r="4601" spans="1:3" x14ac:dyDescent="0.3">
      <c r="A4601">
        <v>4577</v>
      </c>
      <c r="B4601">
        <v>3.6028287469242652</v>
      </c>
      <c r="C4601">
        <v>-3.1515482785859916E-4</v>
      </c>
    </row>
    <row r="4602" spans="1:3" x14ac:dyDescent="0.3">
      <c r="A4602">
        <v>4578</v>
      </c>
      <c r="B4602">
        <v>3.6030026389716894</v>
      </c>
      <c r="C4602">
        <v>-3.5879408100591981E-3</v>
      </c>
    </row>
    <row r="4603" spans="1:3" x14ac:dyDescent="0.3">
      <c r="A4603">
        <v>4579</v>
      </c>
      <c r="B4603">
        <v>3.6030606029874974</v>
      </c>
      <c r="C4603">
        <v>-6.066776452326561E-3</v>
      </c>
    </row>
    <row r="4604" spans="1:3" x14ac:dyDescent="0.3">
      <c r="A4604">
        <v>4580</v>
      </c>
      <c r="B4604">
        <v>3.6031185670033055</v>
      </c>
      <c r="C4604">
        <v>-3.1165712675984558E-3</v>
      </c>
    </row>
    <row r="4605" spans="1:3" x14ac:dyDescent="0.3">
      <c r="A4605">
        <v>4581</v>
      </c>
      <c r="B4605">
        <v>3.6031765310191135</v>
      </c>
      <c r="C4605">
        <v>-5.463798196287506E-3</v>
      </c>
    </row>
    <row r="4606" spans="1:3" x14ac:dyDescent="0.3">
      <c r="A4606">
        <v>4582</v>
      </c>
      <c r="B4606">
        <v>3.6032344950349211</v>
      </c>
      <c r="C4606">
        <v>-8.7115653799219039E-3</v>
      </c>
    </row>
    <row r="4607" spans="1:3" x14ac:dyDescent="0.3">
      <c r="A4607">
        <v>4583</v>
      </c>
      <c r="B4607">
        <v>3.6034083870823452</v>
      </c>
      <c r="C4607">
        <v>-8.5353949186091072E-3</v>
      </c>
    </row>
    <row r="4608" spans="1:3" x14ac:dyDescent="0.3">
      <c r="A4608">
        <v>4584</v>
      </c>
      <c r="B4608">
        <v>3.6034663510981533</v>
      </c>
      <c r="C4608">
        <v>-1.133735761447241E-2</v>
      </c>
    </row>
    <row r="4609" spans="1:3" x14ac:dyDescent="0.3">
      <c r="A4609">
        <v>4585</v>
      </c>
      <c r="B4609">
        <v>3.6035243151139613</v>
      </c>
      <c r="C4609">
        <v>-1.4881795077672066E-2</v>
      </c>
    </row>
    <row r="4610" spans="1:3" x14ac:dyDescent="0.3">
      <c r="A4610">
        <v>4586</v>
      </c>
      <c r="B4610">
        <v>3.6035822791297694</v>
      </c>
      <c r="C4610">
        <v>-1.5001352649352206E-2</v>
      </c>
    </row>
    <row r="4611" spans="1:3" x14ac:dyDescent="0.3">
      <c r="A4611">
        <v>4587</v>
      </c>
      <c r="B4611">
        <v>3.6036402431455774</v>
      </c>
      <c r="C4611">
        <v>-1.5397677039669766E-2</v>
      </c>
    </row>
    <row r="4612" spans="1:3" x14ac:dyDescent="0.3">
      <c r="A4612">
        <v>4588</v>
      </c>
      <c r="B4612">
        <v>3.6038141351930015</v>
      </c>
      <c r="C4612">
        <v>-1.3030239917606323E-2</v>
      </c>
    </row>
    <row r="4613" spans="1:3" x14ac:dyDescent="0.3">
      <c r="A4613">
        <v>4589</v>
      </c>
      <c r="B4613">
        <v>3.6038720992088091</v>
      </c>
      <c r="C4613">
        <v>-9.2188294035744356E-3</v>
      </c>
    </row>
    <row r="4614" spans="1:3" x14ac:dyDescent="0.3">
      <c r="A4614">
        <v>4590</v>
      </c>
      <c r="B4614">
        <v>3.6039300632246172</v>
      </c>
      <c r="C4614">
        <v>-1.2902205747550965E-2</v>
      </c>
    </row>
    <row r="4615" spans="1:3" x14ac:dyDescent="0.3">
      <c r="A4615">
        <v>4591</v>
      </c>
      <c r="B4615">
        <v>3.6039880272404252</v>
      </c>
      <c r="C4615">
        <v>-1.0719686887123103E-2</v>
      </c>
    </row>
    <row r="4616" spans="1:3" x14ac:dyDescent="0.3">
      <c r="A4616">
        <v>4592</v>
      </c>
      <c r="B4616">
        <v>3.6040459912562333</v>
      </c>
      <c r="C4616">
        <v>-1.1860348130666942E-2</v>
      </c>
    </row>
    <row r="4617" spans="1:3" x14ac:dyDescent="0.3">
      <c r="A4617">
        <v>4593</v>
      </c>
      <c r="B4617">
        <v>3.6042198833036574</v>
      </c>
      <c r="C4617">
        <v>-1.1125524266184517E-2</v>
      </c>
    </row>
    <row r="4618" spans="1:3" x14ac:dyDescent="0.3">
      <c r="A4618">
        <v>4594</v>
      </c>
      <c r="B4618">
        <v>3.6042778473194654</v>
      </c>
      <c r="C4618">
        <v>-9.3573920619935969E-3</v>
      </c>
    </row>
    <row r="4619" spans="1:3" x14ac:dyDescent="0.3">
      <c r="A4619">
        <v>4595</v>
      </c>
      <c r="B4619">
        <v>3.6043358113352735</v>
      </c>
      <c r="C4619">
        <v>-8.9321900829029133E-3</v>
      </c>
    </row>
    <row r="4620" spans="1:3" x14ac:dyDescent="0.3">
      <c r="A4620">
        <v>4596</v>
      </c>
      <c r="B4620">
        <v>3.6043937753510815</v>
      </c>
      <c r="C4620">
        <v>-1.0880649408994802E-2</v>
      </c>
    </row>
    <row r="4621" spans="1:3" x14ac:dyDescent="0.3">
      <c r="A4621">
        <v>4597</v>
      </c>
      <c r="B4621">
        <v>3.6044517393668891</v>
      </c>
      <c r="C4621">
        <v>-1.5225074968614916E-2</v>
      </c>
    </row>
    <row r="4622" spans="1:3" x14ac:dyDescent="0.3">
      <c r="A4622">
        <v>4598</v>
      </c>
      <c r="B4622">
        <v>3.6046256314143132</v>
      </c>
      <c r="C4622">
        <v>-1.38885390759933E-2</v>
      </c>
    </row>
    <row r="4623" spans="1:3" x14ac:dyDescent="0.3">
      <c r="A4623">
        <v>4599</v>
      </c>
      <c r="B4623">
        <v>3.6046835954301213</v>
      </c>
      <c r="C4623">
        <v>-1.3663533711820719E-2</v>
      </c>
    </row>
    <row r="4624" spans="1:3" x14ac:dyDescent="0.3">
      <c r="A4624">
        <v>4600</v>
      </c>
      <c r="B4624">
        <v>3.6047415594459293</v>
      </c>
      <c r="C4624">
        <v>-1.581582151124783E-2</v>
      </c>
    </row>
    <row r="4625" spans="1:3" x14ac:dyDescent="0.3">
      <c r="A4625">
        <v>4601</v>
      </c>
      <c r="B4625">
        <v>3.6047995234617374</v>
      </c>
      <c r="C4625">
        <v>-1.7772521390791773E-2</v>
      </c>
    </row>
    <row r="4626" spans="1:3" x14ac:dyDescent="0.3">
      <c r="A4626">
        <v>4602</v>
      </c>
      <c r="B4626">
        <v>3.6048574874775454</v>
      </c>
      <c r="C4626">
        <v>-1.6003376146785264E-2</v>
      </c>
    </row>
    <row r="4627" spans="1:3" x14ac:dyDescent="0.3">
      <c r="A4627">
        <v>4603</v>
      </c>
      <c r="B4627">
        <v>3.6050313795249695</v>
      </c>
      <c r="C4627">
        <v>-1.5052751774608186E-2</v>
      </c>
    </row>
    <row r="4628" spans="1:3" x14ac:dyDescent="0.3">
      <c r="A4628">
        <v>4604</v>
      </c>
      <c r="B4628">
        <v>3.6050893435407771</v>
      </c>
      <c r="C4628">
        <v>-1.2486276060752033E-2</v>
      </c>
    </row>
    <row r="4629" spans="1:3" x14ac:dyDescent="0.3">
      <c r="A4629">
        <v>4605</v>
      </c>
      <c r="B4629">
        <v>3.6051473075565852</v>
      </c>
      <c r="C4629">
        <v>-1.1676261623283501E-2</v>
      </c>
    </row>
    <row r="4630" spans="1:3" x14ac:dyDescent="0.3">
      <c r="A4630">
        <v>4606</v>
      </c>
      <c r="B4630">
        <v>3.6052052715723932</v>
      </c>
      <c r="C4630">
        <v>-1.0326760177751471E-2</v>
      </c>
    </row>
    <row r="4631" spans="1:3" x14ac:dyDescent="0.3">
      <c r="A4631">
        <v>4607</v>
      </c>
      <c r="B4631">
        <v>3.6052632355882013</v>
      </c>
      <c r="C4631">
        <v>-1.1752324281773419E-2</v>
      </c>
    </row>
    <row r="4632" spans="1:3" x14ac:dyDescent="0.3">
      <c r="A4632">
        <v>4608</v>
      </c>
      <c r="B4632">
        <v>3.6054371276356254</v>
      </c>
      <c r="C4632">
        <v>-1.3881711215709469E-2</v>
      </c>
    </row>
    <row r="4633" spans="1:3" x14ac:dyDescent="0.3">
      <c r="A4633">
        <v>4609</v>
      </c>
      <c r="B4633">
        <v>3.6054950916514334</v>
      </c>
      <c r="C4633">
        <v>-1.6586140142184291E-2</v>
      </c>
    </row>
    <row r="4634" spans="1:3" x14ac:dyDescent="0.3">
      <c r="A4634">
        <v>4610</v>
      </c>
      <c r="B4634">
        <v>3.6055530556672415</v>
      </c>
      <c r="C4634">
        <v>-1.7251089360361682E-2</v>
      </c>
    </row>
    <row r="4635" spans="1:3" x14ac:dyDescent="0.3">
      <c r="A4635">
        <v>4611</v>
      </c>
      <c r="B4635">
        <v>3.6056110196830495</v>
      </c>
      <c r="C4635">
        <v>-1.5128088479198443E-2</v>
      </c>
    </row>
    <row r="4636" spans="1:3" x14ac:dyDescent="0.3">
      <c r="A4636">
        <v>4612</v>
      </c>
      <c r="B4636">
        <v>3.6059008397620893</v>
      </c>
      <c r="C4636">
        <v>-1.4946490714331961E-2</v>
      </c>
    </row>
    <row r="4637" spans="1:3" x14ac:dyDescent="0.3">
      <c r="A4637">
        <v>4613</v>
      </c>
      <c r="B4637">
        <v>3.6059588037778973</v>
      </c>
      <c r="C4637">
        <v>-1.4622569268101238E-2</v>
      </c>
    </row>
    <row r="4638" spans="1:3" x14ac:dyDescent="0.3">
      <c r="A4638">
        <v>4614</v>
      </c>
      <c r="B4638">
        <v>3.6060167677937054</v>
      </c>
      <c r="C4638">
        <v>-1.3141924106800928E-2</v>
      </c>
    </row>
    <row r="4639" spans="1:3" x14ac:dyDescent="0.3">
      <c r="A4639">
        <v>4615</v>
      </c>
      <c r="B4639">
        <v>3.6060747318095134</v>
      </c>
      <c r="C4639">
        <v>-1.408906158906742E-2</v>
      </c>
    </row>
    <row r="4640" spans="1:3" x14ac:dyDescent="0.3">
      <c r="A4640">
        <v>4616</v>
      </c>
      <c r="B4640">
        <v>3.6062486238569376</v>
      </c>
      <c r="C4640">
        <v>-1.4379647034297172E-2</v>
      </c>
    </row>
    <row r="4641" spans="1:3" x14ac:dyDescent="0.3">
      <c r="A4641">
        <v>4617</v>
      </c>
      <c r="B4641">
        <v>3.6063065878727456</v>
      </c>
      <c r="C4641">
        <v>-1.4256471883139721E-2</v>
      </c>
    </row>
    <row r="4642" spans="1:3" x14ac:dyDescent="0.3">
      <c r="A4642">
        <v>4618</v>
      </c>
      <c r="B4642">
        <v>3.6063645518885532</v>
      </c>
      <c r="C4642">
        <v>-1.5824755936096224E-2</v>
      </c>
    </row>
    <row r="4643" spans="1:3" x14ac:dyDescent="0.3">
      <c r="A4643">
        <v>4619</v>
      </c>
      <c r="B4643">
        <v>3.6064225159043612</v>
      </c>
      <c r="C4643">
        <v>-1.1631216559997881E-2</v>
      </c>
    </row>
    <row r="4644" spans="1:3" x14ac:dyDescent="0.3">
      <c r="A4644">
        <v>4620</v>
      </c>
      <c r="B4644">
        <v>3.6064804799201693</v>
      </c>
      <c r="C4644">
        <v>-1.3788650487190246E-2</v>
      </c>
    </row>
    <row r="4645" spans="1:3" x14ac:dyDescent="0.3">
      <c r="A4645">
        <v>4621</v>
      </c>
      <c r="B4645">
        <v>3.6066543719675934</v>
      </c>
      <c r="C4645">
        <v>-1.3343931961162792E-2</v>
      </c>
    </row>
    <row r="4646" spans="1:3" x14ac:dyDescent="0.3">
      <c r="A4646">
        <v>4622</v>
      </c>
      <c r="B4646">
        <v>3.6067123359834015</v>
      </c>
      <c r="C4646">
        <v>-1.2370622034000522E-2</v>
      </c>
    </row>
    <row r="4647" spans="1:3" x14ac:dyDescent="0.3">
      <c r="A4647">
        <v>4623</v>
      </c>
      <c r="B4647">
        <v>3.6067702999992095</v>
      </c>
      <c r="C4647">
        <v>-1.3211776514703288E-2</v>
      </c>
    </row>
    <row r="4648" spans="1:3" x14ac:dyDescent="0.3">
      <c r="A4648">
        <v>4624</v>
      </c>
      <c r="B4648">
        <v>3.6068282640150175</v>
      </c>
      <c r="C4648">
        <v>-1.2271088667534791E-2</v>
      </c>
    </row>
    <row r="4649" spans="1:3" x14ac:dyDescent="0.3">
      <c r="A4649">
        <v>4625</v>
      </c>
      <c r="B4649">
        <v>3.6068862280308256</v>
      </c>
      <c r="C4649">
        <v>-1.3021118591769465E-2</v>
      </c>
    </row>
    <row r="4650" spans="1:3" x14ac:dyDescent="0.3">
      <c r="A4650">
        <v>4626</v>
      </c>
      <c r="B4650">
        <v>3.6070601200782493</v>
      </c>
      <c r="C4650">
        <v>-1.3401960090375198E-2</v>
      </c>
    </row>
    <row r="4651" spans="1:3" x14ac:dyDescent="0.3">
      <c r="A4651">
        <v>4627</v>
      </c>
      <c r="B4651">
        <v>3.6071180840940573</v>
      </c>
      <c r="C4651">
        <v>-1.411018755594684E-2</v>
      </c>
    </row>
    <row r="4652" spans="1:3" x14ac:dyDescent="0.3">
      <c r="A4652">
        <v>4628</v>
      </c>
      <c r="B4652">
        <v>3.6071760481098654</v>
      </c>
      <c r="C4652">
        <v>-1.5115932771752938E-2</v>
      </c>
    </row>
    <row r="4653" spans="1:3" x14ac:dyDescent="0.3">
      <c r="A4653">
        <v>4629</v>
      </c>
      <c r="B4653">
        <v>3.6072340121256734</v>
      </c>
      <c r="C4653">
        <v>-1.7093541806901591E-2</v>
      </c>
    </row>
    <row r="4654" spans="1:3" x14ac:dyDescent="0.3">
      <c r="A4654">
        <v>4630</v>
      </c>
      <c r="B4654">
        <v>3.6072919761414814</v>
      </c>
      <c r="C4654">
        <v>-1.6658536831019699E-2</v>
      </c>
    </row>
    <row r="4655" spans="1:3" x14ac:dyDescent="0.3">
      <c r="A4655">
        <v>4631</v>
      </c>
      <c r="B4655">
        <v>3.6075238322047136</v>
      </c>
      <c r="C4655">
        <v>-1.4422822918684908E-2</v>
      </c>
    </row>
    <row r="4656" spans="1:3" x14ac:dyDescent="0.3">
      <c r="A4656">
        <v>4632</v>
      </c>
      <c r="B4656">
        <v>3.6075817962205217</v>
      </c>
      <c r="C4656">
        <v>-1.6057525816374429E-2</v>
      </c>
    </row>
    <row r="4657" spans="1:3" x14ac:dyDescent="0.3">
      <c r="A4657">
        <v>4633</v>
      </c>
      <c r="B4657">
        <v>3.6076397602363293</v>
      </c>
      <c r="C4657">
        <v>-1.5291984470480635E-2</v>
      </c>
    </row>
    <row r="4658" spans="1:3" x14ac:dyDescent="0.3">
      <c r="A4658">
        <v>4634</v>
      </c>
      <c r="B4658">
        <v>3.6076977242521373</v>
      </c>
      <c r="C4658">
        <v>-1.4637726454561406E-2</v>
      </c>
    </row>
    <row r="4659" spans="1:3" x14ac:dyDescent="0.3">
      <c r="A4659">
        <v>4635</v>
      </c>
      <c r="B4659">
        <v>3.6078716162995614</v>
      </c>
      <c r="C4659">
        <v>-1.5937065041745413E-2</v>
      </c>
    </row>
    <row r="4660" spans="1:3" x14ac:dyDescent="0.3">
      <c r="A4660">
        <v>4636</v>
      </c>
      <c r="B4660">
        <v>3.6079295803153695</v>
      </c>
      <c r="C4660">
        <v>-1.9092258178847299E-2</v>
      </c>
    </row>
    <row r="4661" spans="1:3" x14ac:dyDescent="0.3">
      <c r="A4661">
        <v>4637</v>
      </c>
      <c r="B4661">
        <v>3.6079875443311775</v>
      </c>
      <c r="C4661">
        <v>-2.1328238253048415E-2</v>
      </c>
    </row>
    <row r="4662" spans="1:3" x14ac:dyDescent="0.3">
      <c r="A4662">
        <v>4638</v>
      </c>
      <c r="B4662">
        <v>3.6080455083469856</v>
      </c>
      <c r="C4662">
        <v>-2.2182256005204959E-2</v>
      </c>
    </row>
    <row r="4663" spans="1:3" x14ac:dyDescent="0.3">
      <c r="A4663">
        <v>4639</v>
      </c>
      <c r="B4663">
        <v>3.6081034723627936</v>
      </c>
      <c r="C4663">
        <v>-2.0478925954563021E-2</v>
      </c>
    </row>
    <row r="4664" spans="1:3" x14ac:dyDescent="0.3">
      <c r="A4664">
        <v>4640</v>
      </c>
      <c r="B4664">
        <v>3.6082773644102173</v>
      </c>
      <c r="C4664">
        <v>-2.0540589375100282E-2</v>
      </c>
    </row>
    <row r="4665" spans="1:3" x14ac:dyDescent="0.3">
      <c r="A4665">
        <v>4641</v>
      </c>
      <c r="B4665">
        <v>3.6083353284260253</v>
      </c>
      <c r="C4665">
        <v>-2.0754559044387833E-2</v>
      </c>
    </row>
    <row r="4666" spans="1:3" x14ac:dyDescent="0.3">
      <c r="A4666">
        <v>4642</v>
      </c>
      <c r="B4666">
        <v>3.6083932924418334</v>
      </c>
      <c r="C4666">
        <v>-1.9838125857143396E-2</v>
      </c>
    </row>
    <row r="4667" spans="1:3" x14ac:dyDescent="0.3">
      <c r="A4667">
        <v>4643</v>
      </c>
      <c r="B4667">
        <v>3.6084512564576414</v>
      </c>
      <c r="C4667">
        <v>-1.9992423022978212E-2</v>
      </c>
    </row>
    <row r="4668" spans="1:3" x14ac:dyDescent="0.3">
      <c r="A4668">
        <v>4644</v>
      </c>
      <c r="B4668">
        <v>3.6085092204734495</v>
      </c>
      <c r="C4668">
        <v>-1.9641678254596062E-2</v>
      </c>
    </row>
    <row r="4669" spans="1:3" x14ac:dyDescent="0.3">
      <c r="A4669">
        <v>4645</v>
      </c>
      <c r="B4669">
        <v>3.6086831125208736</v>
      </c>
      <c r="C4669">
        <v>-1.8471227421371861E-2</v>
      </c>
    </row>
    <row r="4670" spans="1:3" x14ac:dyDescent="0.3">
      <c r="A4670">
        <v>4646</v>
      </c>
      <c r="B4670">
        <v>3.6087410765366816</v>
      </c>
      <c r="C4670">
        <v>-1.6898776893770062E-2</v>
      </c>
    </row>
    <row r="4671" spans="1:3" x14ac:dyDescent="0.3">
      <c r="A4671">
        <v>4647</v>
      </c>
      <c r="B4671">
        <v>3.6087990405524897</v>
      </c>
      <c r="C4671">
        <v>-1.4993681791299895E-2</v>
      </c>
    </row>
    <row r="4672" spans="1:3" x14ac:dyDescent="0.3">
      <c r="A4672">
        <v>4648</v>
      </c>
      <c r="B4672">
        <v>3.6088570045682973</v>
      </c>
      <c r="C4672">
        <v>-1.7399483149032946E-2</v>
      </c>
    </row>
    <row r="4673" spans="1:3" x14ac:dyDescent="0.3">
      <c r="A4673">
        <v>4649</v>
      </c>
      <c r="B4673">
        <v>3.6089149685841053</v>
      </c>
      <c r="C4673">
        <v>-1.641510968237192E-2</v>
      </c>
    </row>
    <row r="4674" spans="1:3" x14ac:dyDescent="0.3">
      <c r="A4674">
        <v>4650</v>
      </c>
      <c r="B4674">
        <v>3.6091468246473375</v>
      </c>
      <c r="C4674">
        <v>-1.8999658693987342E-2</v>
      </c>
    </row>
    <row r="4675" spans="1:3" x14ac:dyDescent="0.3">
      <c r="A4675">
        <v>4651</v>
      </c>
      <c r="B4675">
        <v>3.6092047886631455</v>
      </c>
      <c r="C4675">
        <v>-1.7908619657338143E-2</v>
      </c>
    </row>
    <row r="4676" spans="1:3" x14ac:dyDescent="0.3">
      <c r="A4676">
        <v>4652</v>
      </c>
      <c r="B4676">
        <v>3.6092627526789536</v>
      </c>
      <c r="C4676">
        <v>-1.9612459921639402E-2</v>
      </c>
    </row>
    <row r="4677" spans="1:3" x14ac:dyDescent="0.3">
      <c r="A4677">
        <v>4653</v>
      </c>
      <c r="B4677">
        <v>3.6093207166947616</v>
      </c>
      <c r="C4677">
        <v>-1.7922165413513103E-2</v>
      </c>
    </row>
    <row r="4678" spans="1:3" x14ac:dyDescent="0.3">
      <c r="A4678">
        <v>4654</v>
      </c>
      <c r="B4678">
        <v>3.6094946087421853</v>
      </c>
      <c r="C4678">
        <v>-1.8899070263339368E-2</v>
      </c>
    </row>
    <row r="4679" spans="1:3" x14ac:dyDescent="0.3">
      <c r="A4679">
        <v>4655</v>
      </c>
      <c r="B4679">
        <v>3.6095525727579933</v>
      </c>
      <c r="C4679">
        <v>-1.7332499146929248E-2</v>
      </c>
    </row>
    <row r="4680" spans="1:3" x14ac:dyDescent="0.3">
      <c r="A4680">
        <v>4656</v>
      </c>
      <c r="B4680">
        <v>3.6096105367738014</v>
      </c>
      <c r="C4680">
        <v>-1.5351721064208679E-2</v>
      </c>
    </row>
    <row r="4681" spans="1:3" x14ac:dyDescent="0.3">
      <c r="A4681">
        <v>4657</v>
      </c>
      <c r="B4681">
        <v>3.6096685007896094</v>
      </c>
      <c r="C4681">
        <v>-1.6384649562977582E-2</v>
      </c>
    </row>
    <row r="4682" spans="1:3" x14ac:dyDescent="0.3">
      <c r="A4682">
        <v>4658</v>
      </c>
      <c r="B4682">
        <v>3.6097264648054175</v>
      </c>
      <c r="C4682">
        <v>-1.4386793569157952E-2</v>
      </c>
    </row>
    <row r="4683" spans="1:3" x14ac:dyDescent="0.3">
      <c r="A4683">
        <v>4659</v>
      </c>
      <c r="B4683">
        <v>3.6099003568528416</v>
      </c>
      <c r="C4683">
        <v>-1.5716715893705935E-2</v>
      </c>
    </row>
    <row r="4684" spans="1:3" x14ac:dyDescent="0.3">
      <c r="A4684">
        <v>4660</v>
      </c>
      <c r="B4684">
        <v>3.6099583208686497</v>
      </c>
      <c r="C4684">
        <v>-1.6325621368424414E-2</v>
      </c>
    </row>
    <row r="4685" spans="1:3" x14ac:dyDescent="0.3">
      <c r="A4685">
        <v>4661</v>
      </c>
      <c r="B4685">
        <v>3.6100162848844577</v>
      </c>
      <c r="C4685">
        <v>-1.566130868499771E-2</v>
      </c>
    </row>
    <row r="4686" spans="1:3" x14ac:dyDescent="0.3">
      <c r="A4686">
        <v>4662</v>
      </c>
      <c r="B4686">
        <v>3.6100742489002657</v>
      </c>
      <c r="C4686">
        <v>-1.6723928776093189E-2</v>
      </c>
    </row>
    <row r="4687" spans="1:3" x14ac:dyDescent="0.3">
      <c r="A4687">
        <v>4663</v>
      </c>
      <c r="B4687">
        <v>3.6101322129160733</v>
      </c>
      <c r="C4687">
        <v>-1.3976232595522387E-2</v>
      </c>
    </row>
    <row r="4688" spans="1:3" x14ac:dyDescent="0.3">
      <c r="A4688">
        <v>4664</v>
      </c>
      <c r="B4688">
        <v>3.6103061049634975</v>
      </c>
      <c r="C4688">
        <v>-1.455973984134129E-2</v>
      </c>
    </row>
    <row r="4689" spans="1:3" x14ac:dyDescent="0.3">
      <c r="A4689">
        <v>4665</v>
      </c>
      <c r="B4689">
        <v>3.6103640689793055</v>
      </c>
      <c r="C4689">
        <v>-1.6588588640041202E-2</v>
      </c>
    </row>
    <row r="4690" spans="1:3" x14ac:dyDescent="0.3">
      <c r="A4690">
        <v>4666</v>
      </c>
      <c r="B4690">
        <v>3.6104220329951136</v>
      </c>
      <c r="C4690">
        <v>-1.7062851119852507E-2</v>
      </c>
    </row>
    <row r="4691" spans="1:3" x14ac:dyDescent="0.3">
      <c r="A4691">
        <v>4667</v>
      </c>
      <c r="B4691">
        <v>3.6104799970109216</v>
      </c>
      <c r="C4691">
        <v>-1.5255018355222916E-2</v>
      </c>
    </row>
    <row r="4692" spans="1:3" x14ac:dyDescent="0.3">
      <c r="A4692">
        <v>4668</v>
      </c>
      <c r="B4692">
        <v>3.6105379610267296</v>
      </c>
      <c r="C4692">
        <v>-1.7155517915148355E-2</v>
      </c>
    </row>
    <row r="4693" spans="1:3" x14ac:dyDescent="0.3">
      <c r="A4693">
        <v>4669</v>
      </c>
      <c r="B4693">
        <v>3.6107118530741538</v>
      </c>
      <c r="C4693">
        <v>-1.4989724610591892E-2</v>
      </c>
    </row>
    <row r="4694" spans="1:3" x14ac:dyDescent="0.3">
      <c r="A4694">
        <v>4670</v>
      </c>
      <c r="B4694">
        <v>3.6107698170899614</v>
      </c>
      <c r="C4694">
        <v>-1.5481974326508663E-2</v>
      </c>
    </row>
    <row r="4695" spans="1:3" x14ac:dyDescent="0.3">
      <c r="A4695">
        <v>4671</v>
      </c>
      <c r="B4695">
        <v>3.6108277811057694</v>
      </c>
      <c r="C4695">
        <v>-1.5200408924121334E-2</v>
      </c>
    </row>
    <row r="4696" spans="1:3" x14ac:dyDescent="0.3">
      <c r="A4696">
        <v>4672</v>
      </c>
      <c r="B4696">
        <v>3.6108857451215775</v>
      </c>
      <c r="C4696">
        <v>-1.5494251596955166E-2</v>
      </c>
    </row>
    <row r="4697" spans="1:3" x14ac:dyDescent="0.3">
      <c r="A4697">
        <v>4673</v>
      </c>
      <c r="B4697">
        <v>3.6109437091373855</v>
      </c>
      <c r="C4697">
        <v>-1.457096530880353E-2</v>
      </c>
    </row>
    <row r="4698" spans="1:3" x14ac:dyDescent="0.3">
      <c r="A4698">
        <v>4674</v>
      </c>
      <c r="B4698">
        <v>3.6111176011848096</v>
      </c>
      <c r="C4698">
        <v>-1.5180694915636117E-2</v>
      </c>
    </row>
    <row r="4699" spans="1:3" x14ac:dyDescent="0.3">
      <c r="A4699">
        <v>4675</v>
      </c>
      <c r="B4699">
        <v>3.6111755652006177</v>
      </c>
      <c r="C4699">
        <v>-1.1258667487109797E-2</v>
      </c>
    </row>
    <row r="4700" spans="1:3" x14ac:dyDescent="0.3">
      <c r="A4700">
        <v>4676</v>
      </c>
      <c r="B4700">
        <v>3.6112335292164257</v>
      </c>
      <c r="C4700">
        <v>-9.2115403182604361E-3</v>
      </c>
    </row>
    <row r="4701" spans="1:3" x14ac:dyDescent="0.3">
      <c r="A4701">
        <v>4677</v>
      </c>
      <c r="B4701">
        <v>3.6112914932322338</v>
      </c>
      <c r="C4701">
        <v>-9.0968914784195221E-3</v>
      </c>
    </row>
    <row r="4702" spans="1:3" x14ac:dyDescent="0.3">
      <c r="A4702">
        <v>4678</v>
      </c>
      <c r="B4702">
        <v>3.6113494572480418</v>
      </c>
      <c r="C4702">
        <v>-1.2555668675044984E-2</v>
      </c>
    </row>
    <row r="4703" spans="1:3" x14ac:dyDescent="0.3">
      <c r="A4703">
        <v>4679</v>
      </c>
      <c r="B4703">
        <v>3.6115233492954655</v>
      </c>
      <c r="C4703">
        <v>-1.1557354534182718E-2</v>
      </c>
    </row>
    <row r="4704" spans="1:3" x14ac:dyDescent="0.3">
      <c r="A4704">
        <v>4680</v>
      </c>
      <c r="B4704">
        <v>3.6115813133112735</v>
      </c>
      <c r="C4704">
        <v>-9.7542748653069999E-3</v>
      </c>
    </row>
    <row r="4705" spans="1:3" x14ac:dyDescent="0.3">
      <c r="A4705">
        <v>4681</v>
      </c>
      <c r="B4705">
        <v>3.6116392773270816</v>
      </c>
      <c r="C4705">
        <v>-9.6965613421167163E-3</v>
      </c>
    </row>
    <row r="4706" spans="1:3" x14ac:dyDescent="0.3">
      <c r="A4706">
        <v>4682</v>
      </c>
      <c r="B4706">
        <v>3.6116972413428896</v>
      </c>
      <c r="C4706">
        <v>-1.2227928134519228E-2</v>
      </c>
    </row>
    <row r="4707" spans="1:3" x14ac:dyDescent="0.3">
      <c r="A4707">
        <v>4683</v>
      </c>
      <c r="B4707">
        <v>3.6117552053586977</v>
      </c>
      <c r="C4707">
        <v>-1.0131899456248039E-2</v>
      </c>
    </row>
    <row r="4708" spans="1:3" x14ac:dyDescent="0.3">
      <c r="A4708">
        <v>4684</v>
      </c>
      <c r="B4708">
        <v>3.6119290974061218</v>
      </c>
      <c r="C4708">
        <v>-5.514408997411735E-3</v>
      </c>
    </row>
    <row r="4709" spans="1:3" x14ac:dyDescent="0.3">
      <c r="A4709">
        <v>4685</v>
      </c>
      <c r="B4709">
        <v>3.6119870614219294</v>
      </c>
      <c r="C4709">
        <v>-4.6628824262491264E-3</v>
      </c>
    </row>
    <row r="4710" spans="1:3" x14ac:dyDescent="0.3">
      <c r="A4710">
        <v>4686</v>
      </c>
      <c r="B4710">
        <v>3.6120450254377374</v>
      </c>
      <c r="C4710">
        <v>-7.6709917365405111E-3</v>
      </c>
    </row>
    <row r="4711" spans="1:3" x14ac:dyDescent="0.3">
      <c r="A4711">
        <v>4687</v>
      </c>
      <c r="B4711">
        <v>3.6121029894535455</v>
      </c>
      <c r="C4711">
        <v>-5.313321526742687E-3</v>
      </c>
    </row>
    <row r="4712" spans="1:3" x14ac:dyDescent="0.3">
      <c r="A4712">
        <v>4688</v>
      </c>
      <c r="B4712">
        <v>3.6121609534693535</v>
      </c>
      <c r="C4712">
        <v>-5.7312166673058051E-3</v>
      </c>
    </row>
    <row r="4713" spans="1:3" x14ac:dyDescent="0.3">
      <c r="A4713">
        <v>4689</v>
      </c>
      <c r="B4713">
        <v>3.6123348455167776</v>
      </c>
      <c r="C4713">
        <v>-5.1404771955412265E-3</v>
      </c>
    </row>
    <row r="4714" spans="1:3" x14ac:dyDescent="0.3">
      <c r="A4714">
        <v>4690</v>
      </c>
      <c r="B4714">
        <v>3.6123928095325857</v>
      </c>
      <c r="C4714">
        <v>-4.6365654962339242E-3</v>
      </c>
    </row>
    <row r="4715" spans="1:3" x14ac:dyDescent="0.3">
      <c r="A4715">
        <v>4691</v>
      </c>
      <c r="B4715">
        <v>3.6124507735483937</v>
      </c>
      <c r="C4715">
        <v>-5.0869081245976666E-3</v>
      </c>
    </row>
    <row r="4716" spans="1:3" x14ac:dyDescent="0.3">
      <c r="A4716">
        <v>4692</v>
      </c>
      <c r="B4716">
        <v>3.6125087375642018</v>
      </c>
      <c r="C4716">
        <v>-5.1084067279578704E-3</v>
      </c>
    </row>
    <row r="4717" spans="1:3" x14ac:dyDescent="0.3">
      <c r="A4717">
        <v>4693</v>
      </c>
      <c r="B4717">
        <v>3.6125667015800098</v>
      </c>
      <c r="C4717">
        <v>-5.075220605806674E-3</v>
      </c>
    </row>
    <row r="4718" spans="1:3" x14ac:dyDescent="0.3">
      <c r="A4718">
        <v>4694</v>
      </c>
      <c r="B4718">
        <v>3.6127405936274335</v>
      </c>
      <c r="C4718">
        <v>-4.1878186024981723E-3</v>
      </c>
    </row>
    <row r="4719" spans="1:3" x14ac:dyDescent="0.3">
      <c r="A4719">
        <v>4695</v>
      </c>
      <c r="B4719">
        <v>3.6127985576432415</v>
      </c>
      <c r="C4719">
        <v>-2.4876736698260515E-3</v>
      </c>
    </row>
    <row r="4720" spans="1:3" x14ac:dyDescent="0.3">
      <c r="A4720">
        <v>4696</v>
      </c>
      <c r="B4720">
        <v>3.6128565216590496</v>
      </c>
      <c r="C4720">
        <v>-3.1916920112387004E-3</v>
      </c>
    </row>
    <row r="4721" spans="1:3" x14ac:dyDescent="0.3">
      <c r="A4721">
        <v>4697</v>
      </c>
      <c r="B4721">
        <v>3.6129144856748576</v>
      </c>
      <c r="C4721">
        <v>-2.4672642327363548E-3</v>
      </c>
    </row>
    <row r="4722" spans="1:3" x14ac:dyDescent="0.3">
      <c r="A4722">
        <v>4698</v>
      </c>
      <c r="B4722">
        <v>3.6129724496906657</v>
      </c>
      <c r="C4722">
        <v>-7.0492703722013772E-3</v>
      </c>
    </row>
    <row r="4723" spans="1:3" x14ac:dyDescent="0.3">
      <c r="A4723">
        <v>4699</v>
      </c>
      <c r="B4723">
        <v>3.6131463417380898</v>
      </c>
      <c r="C4723">
        <v>-4.0729714959208962E-3</v>
      </c>
    </row>
    <row r="4724" spans="1:3" x14ac:dyDescent="0.3">
      <c r="A4724">
        <v>4700</v>
      </c>
      <c r="B4724">
        <v>3.6132043057538978</v>
      </c>
      <c r="C4724">
        <v>-4.1416190788488016E-3</v>
      </c>
    </row>
    <row r="4725" spans="1:3" x14ac:dyDescent="0.3">
      <c r="A4725">
        <v>4701</v>
      </c>
      <c r="B4725">
        <v>3.6132622697697054</v>
      </c>
      <c r="C4725">
        <v>-4.2049249767734942E-3</v>
      </c>
    </row>
    <row r="4726" spans="1:3" x14ac:dyDescent="0.3">
      <c r="A4726">
        <v>4702</v>
      </c>
      <c r="B4726">
        <v>3.6133202337855135</v>
      </c>
      <c r="C4726">
        <v>-5.8662829042228637E-3</v>
      </c>
    </row>
    <row r="4727" spans="1:3" x14ac:dyDescent="0.3">
      <c r="A4727">
        <v>4703</v>
      </c>
      <c r="B4727">
        <v>3.6133781978013215</v>
      </c>
      <c r="C4727">
        <v>-4.9302586766195589E-3</v>
      </c>
    </row>
    <row r="4728" spans="1:3" x14ac:dyDescent="0.3">
      <c r="A4728">
        <v>4704</v>
      </c>
      <c r="B4728">
        <v>3.6135520898487457</v>
      </c>
      <c r="C4728">
        <v>-4.6881654428490016E-3</v>
      </c>
    </row>
    <row r="4729" spans="1:3" x14ac:dyDescent="0.3">
      <c r="A4729">
        <v>4705</v>
      </c>
      <c r="B4729">
        <v>3.6136100538645537</v>
      </c>
      <c r="C4729">
        <v>-4.0807403367892903E-3</v>
      </c>
    </row>
    <row r="4730" spans="1:3" x14ac:dyDescent="0.3">
      <c r="A4730">
        <v>4706</v>
      </c>
      <c r="B4730">
        <v>3.6136680178803617</v>
      </c>
      <c r="C4730">
        <v>-5.0414450023446022E-3</v>
      </c>
    </row>
    <row r="4731" spans="1:3" x14ac:dyDescent="0.3">
      <c r="A4731">
        <v>4707</v>
      </c>
      <c r="B4731">
        <v>3.6137259818961698</v>
      </c>
      <c r="C4731">
        <v>-4.0056775323495941E-3</v>
      </c>
    </row>
    <row r="4732" spans="1:3" x14ac:dyDescent="0.3">
      <c r="A4732">
        <v>4708</v>
      </c>
      <c r="B4732">
        <v>3.6137839459119778</v>
      </c>
      <c r="C4732">
        <v>-3.7490632748613528E-3</v>
      </c>
    </row>
    <row r="4733" spans="1:3" x14ac:dyDescent="0.3">
      <c r="A4733">
        <v>4709</v>
      </c>
      <c r="B4733">
        <v>3.6139578379594015</v>
      </c>
      <c r="C4733">
        <v>-4.501101629848403E-3</v>
      </c>
    </row>
    <row r="4734" spans="1:3" x14ac:dyDescent="0.3">
      <c r="A4734">
        <v>4710</v>
      </c>
      <c r="B4734">
        <v>3.6140158019752096</v>
      </c>
      <c r="C4734">
        <v>-4.5419875666419252E-3</v>
      </c>
    </row>
    <row r="4735" spans="1:3" x14ac:dyDescent="0.3">
      <c r="A4735">
        <v>4711</v>
      </c>
      <c r="B4735">
        <v>3.6140737659910176</v>
      </c>
      <c r="C4735">
        <v>-7.9687602809035418E-3</v>
      </c>
    </row>
    <row r="4736" spans="1:3" x14ac:dyDescent="0.3">
      <c r="A4736">
        <v>4712</v>
      </c>
      <c r="B4736">
        <v>3.6141317300068256</v>
      </c>
      <c r="C4736">
        <v>-8.0127408038150882E-3</v>
      </c>
    </row>
    <row r="4737" spans="1:3" x14ac:dyDescent="0.3">
      <c r="A4737">
        <v>4713</v>
      </c>
      <c r="B4737">
        <v>3.6141896940226337</v>
      </c>
      <c r="C4737">
        <v>-7.38928646696424E-3</v>
      </c>
    </row>
    <row r="4738" spans="1:3" x14ac:dyDescent="0.3">
      <c r="A4738">
        <v>4714</v>
      </c>
      <c r="B4738">
        <v>3.6144215500858659</v>
      </c>
      <c r="C4738">
        <v>-1.0492690661376702E-2</v>
      </c>
    </row>
    <row r="4739" spans="1:3" x14ac:dyDescent="0.3">
      <c r="A4739">
        <v>4715</v>
      </c>
      <c r="B4739">
        <v>3.6144795141016739</v>
      </c>
      <c r="C4739">
        <v>-9.2003324219596117E-3</v>
      </c>
    </row>
    <row r="4740" spans="1:3" x14ac:dyDescent="0.3">
      <c r="A4740">
        <v>4716</v>
      </c>
      <c r="B4740">
        <v>3.6145374781174815</v>
      </c>
      <c r="C4740">
        <v>-8.4690467483650167E-3</v>
      </c>
    </row>
    <row r="4741" spans="1:3" x14ac:dyDescent="0.3">
      <c r="A4741">
        <v>4717</v>
      </c>
      <c r="B4741">
        <v>3.6145954421332895</v>
      </c>
      <c r="C4741">
        <v>-1.0370469384695102E-2</v>
      </c>
    </row>
    <row r="4742" spans="1:3" x14ac:dyDescent="0.3">
      <c r="A4742">
        <v>4718</v>
      </c>
      <c r="B4742">
        <v>3.6147693341807137</v>
      </c>
      <c r="C4742">
        <v>-9.3479170215120533E-3</v>
      </c>
    </row>
    <row r="4743" spans="1:3" x14ac:dyDescent="0.3">
      <c r="A4743">
        <v>4719</v>
      </c>
      <c r="B4743">
        <v>3.6148272981965217</v>
      </c>
      <c r="C4743">
        <v>-1.1585463936036433E-2</v>
      </c>
    </row>
    <row r="4744" spans="1:3" x14ac:dyDescent="0.3">
      <c r="A4744">
        <v>4720</v>
      </c>
      <c r="B4744">
        <v>3.6148852622123298</v>
      </c>
      <c r="C4744">
        <v>-1.0846147229041314E-2</v>
      </c>
    </row>
    <row r="4745" spans="1:3" x14ac:dyDescent="0.3">
      <c r="A4745">
        <v>4721</v>
      </c>
      <c r="B4745">
        <v>3.6149432262281378</v>
      </c>
      <c r="C4745">
        <v>-1.1027339886283904E-2</v>
      </c>
    </row>
    <row r="4746" spans="1:3" x14ac:dyDescent="0.3">
      <c r="A4746">
        <v>4722</v>
      </c>
      <c r="B4746">
        <v>3.6150011902439458</v>
      </c>
      <c r="C4746">
        <v>-1.1241011128356071E-2</v>
      </c>
    </row>
    <row r="4747" spans="1:3" x14ac:dyDescent="0.3">
      <c r="A4747">
        <v>4723</v>
      </c>
      <c r="B4747">
        <v>3.6151750822913695</v>
      </c>
      <c r="C4747">
        <v>-1.121054888769013E-2</v>
      </c>
    </row>
    <row r="4748" spans="1:3" x14ac:dyDescent="0.3">
      <c r="A4748">
        <v>4724</v>
      </c>
      <c r="B4748">
        <v>3.6152330463071776</v>
      </c>
      <c r="C4748">
        <v>-1.0567519500529698E-2</v>
      </c>
    </row>
    <row r="4749" spans="1:3" x14ac:dyDescent="0.3">
      <c r="A4749">
        <v>4725</v>
      </c>
      <c r="B4749">
        <v>3.6152910103229856</v>
      </c>
      <c r="C4749">
        <v>-1.16692845122226E-2</v>
      </c>
    </row>
    <row r="4750" spans="1:3" x14ac:dyDescent="0.3">
      <c r="A4750">
        <v>4726</v>
      </c>
      <c r="B4750">
        <v>3.6153489743387937</v>
      </c>
      <c r="C4750">
        <v>-1.4217192946760715E-2</v>
      </c>
    </row>
    <row r="4751" spans="1:3" x14ac:dyDescent="0.3">
      <c r="A4751">
        <v>4727</v>
      </c>
      <c r="B4751">
        <v>3.6154069383546017</v>
      </c>
      <c r="C4751">
        <v>-1.6666755782031473E-2</v>
      </c>
    </row>
    <row r="4752" spans="1:3" x14ac:dyDescent="0.3">
      <c r="A4752">
        <v>4728</v>
      </c>
      <c r="B4752">
        <v>3.6155808304020258</v>
      </c>
      <c r="C4752">
        <v>-1.4310887469080491E-2</v>
      </c>
    </row>
    <row r="4753" spans="1:3" x14ac:dyDescent="0.3">
      <c r="A4753">
        <v>4729</v>
      </c>
      <c r="B4753">
        <v>3.6156387944178339</v>
      </c>
      <c r="C4753">
        <v>-1.431120651519846E-2</v>
      </c>
    </row>
    <row r="4754" spans="1:3" x14ac:dyDescent="0.3">
      <c r="A4754">
        <v>4730</v>
      </c>
      <c r="B4754">
        <v>3.6156967584336419</v>
      </c>
      <c r="C4754">
        <v>-1.467488492808311E-2</v>
      </c>
    </row>
    <row r="4755" spans="1:3" x14ac:dyDescent="0.3">
      <c r="A4755">
        <v>4731</v>
      </c>
      <c r="B4755">
        <v>3.6157547224494495</v>
      </c>
      <c r="C4755">
        <v>-1.9432583769117606E-2</v>
      </c>
    </row>
    <row r="4756" spans="1:3" x14ac:dyDescent="0.3">
      <c r="A4756">
        <v>4732</v>
      </c>
      <c r="B4756">
        <v>3.6158126864652576</v>
      </c>
      <c r="C4756">
        <v>-2.1487550897975716E-2</v>
      </c>
    </row>
    <row r="4757" spans="1:3" x14ac:dyDescent="0.3">
      <c r="A4757">
        <v>4733</v>
      </c>
      <c r="B4757">
        <v>3.6159865785126817</v>
      </c>
      <c r="C4757">
        <v>-2.338129176272119E-2</v>
      </c>
    </row>
    <row r="4758" spans="1:3" x14ac:dyDescent="0.3">
      <c r="A4758">
        <v>4734</v>
      </c>
      <c r="B4758">
        <v>3.6160445425284897</v>
      </c>
      <c r="C4758">
        <v>-2.5645249483082555E-2</v>
      </c>
    </row>
    <row r="4759" spans="1:3" x14ac:dyDescent="0.3">
      <c r="A4759">
        <v>4735</v>
      </c>
      <c r="B4759">
        <v>3.6161025065442978</v>
      </c>
      <c r="C4759">
        <v>-2.5663065172632837E-2</v>
      </c>
    </row>
    <row r="4760" spans="1:3" x14ac:dyDescent="0.3">
      <c r="A4760">
        <v>4736</v>
      </c>
      <c r="B4760">
        <v>3.6161604705601058</v>
      </c>
      <c r="C4760">
        <v>-2.8587559060614165E-2</v>
      </c>
    </row>
    <row r="4761" spans="1:3" x14ac:dyDescent="0.3">
      <c r="A4761">
        <v>4737</v>
      </c>
      <c r="B4761">
        <v>3.6162184345759139</v>
      </c>
      <c r="C4761">
        <v>-2.8249438393714854E-2</v>
      </c>
    </row>
    <row r="4762" spans="1:3" x14ac:dyDescent="0.3">
      <c r="A4762">
        <v>4738</v>
      </c>
      <c r="B4762">
        <v>3.6163923266233375</v>
      </c>
      <c r="C4762">
        <v>-2.7979426980865529E-2</v>
      </c>
    </row>
    <row r="4763" spans="1:3" x14ac:dyDescent="0.3">
      <c r="A4763">
        <v>4739</v>
      </c>
      <c r="B4763">
        <v>3.6164502906391456</v>
      </c>
      <c r="C4763">
        <v>-3.2160914370658045E-2</v>
      </c>
    </row>
    <row r="4764" spans="1:3" x14ac:dyDescent="0.3">
      <c r="A4764">
        <v>4740</v>
      </c>
      <c r="B4764">
        <v>3.6165082546549536</v>
      </c>
      <c r="C4764">
        <v>-3.1273191289178381E-2</v>
      </c>
    </row>
    <row r="4765" spans="1:3" x14ac:dyDescent="0.3">
      <c r="A4765">
        <v>4741</v>
      </c>
      <c r="B4765">
        <v>3.6165662186707617</v>
      </c>
      <c r="C4765">
        <v>-3.137743135081239E-2</v>
      </c>
    </row>
    <row r="4766" spans="1:3" x14ac:dyDescent="0.3">
      <c r="A4766">
        <v>4742</v>
      </c>
      <c r="B4766">
        <v>3.6166241826865697</v>
      </c>
      <c r="C4766">
        <v>-3.511028825490925E-2</v>
      </c>
    </row>
    <row r="4767" spans="1:3" x14ac:dyDescent="0.3">
      <c r="A4767">
        <v>4743</v>
      </c>
      <c r="B4767">
        <v>3.6167980747339938</v>
      </c>
      <c r="C4767">
        <v>-3.619124222593717E-2</v>
      </c>
    </row>
    <row r="4768" spans="1:3" x14ac:dyDescent="0.3">
      <c r="A4768">
        <v>4744</v>
      </c>
      <c r="B4768">
        <v>3.6168560387498019</v>
      </c>
      <c r="C4768">
        <v>-3.3433938365595939E-2</v>
      </c>
    </row>
    <row r="4769" spans="1:3" x14ac:dyDescent="0.3">
      <c r="A4769">
        <v>4745</v>
      </c>
      <c r="B4769">
        <v>3.6169140027656099</v>
      </c>
      <c r="C4769">
        <v>-2.7700758153720972E-2</v>
      </c>
    </row>
    <row r="4770" spans="1:3" x14ac:dyDescent="0.3">
      <c r="A4770">
        <v>4746</v>
      </c>
      <c r="B4770">
        <v>3.616971966781418</v>
      </c>
      <c r="C4770">
        <v>-2.6185842920538605E-2</v>
      </c>
    </row>
    <row r="4771" spans="1:3" x14ac:dyDescent="0.3">
      <c r="A4771">
        <v>4747</v>
      </c>
      <c r="B4771">
        <v>3.6170299307972256</v>
      </c>
      <c r="C4771">
        <v>-2.9537851481466149E-2</v>
      </c>
    </row>
    <row r="4772" spans="1:3" x14ac:dyDescent="0.3">
      <c r="A4772">
        <v>4748</v>
      </c>
      <c r="B4772">
        <v>3.6172038228446497</v>
      </c>
      <c r="C4772">
        <v>-3.0569265903567455E-2</v>
      </c>
    </row>
    <row r="4773" spans="1:3" x14ac:dyDescent="0.3">
      <c r="A4773">
        <v>4749</v>
      </c>
      <c r="B4773">
        <v>3.6172617868604577</v>
      </c>
      <c r="C4773">
        <v>-3.0702610980571254E-2</v>
      </c>
    </row>
    <row r="4774" spans="1:3" x14ac:dyDescent="0.3">
      <c r="A4774">
        <v>4750</v>
      </c>
      <c r="B4774">
        <v>3.6173197508762658</v>
      </c>
      <c r="C4774">
        <v>-3.1623325474973374E-2</v>
      </c>
    </row>
    <row r="4775" spans="1:3" x14ac:dyDescent="0.3">
      <c r="A4775">
        <v>4751</v>
      </c>
      <c r="B4775">
        <v>3.6173777148920738</v>
      </c>
      <c r="C4775">
        <v>-3.4481805319702907E-2</v>
      </c>
    </row>
    <row r="4776" spans="1:3" x14ac:dyDescent="0.3">
      <c r="A4776">
        <v>4752</v>
      </c>
      <c r="B4776">
        <v>3.6174356789078819</v>
      </c>
      <c r="C4776">
        <v>-3.1392145176140307E-2</v>
      </c>
    </row>
    <row r="4777" spans="1:3" x14ac:dyDescent="0.3">
      <c r="A4777">
        <v>4753</v>
      </c>
      <c r="B4777">
        <v>3.617609570955306</v>
      </c>
      <c r="C4777">
        <v>-3.0438723691021075E-2</v>
      </c>
    </row>
    <row r="4778" spans="1:3" x14ac:dyDescent="0.3">
      <c r="A4778">
        <v>4754</v>
      </c>
      <c r="B4778">
        <v>3.6176675349711136</v>
      </c>
      <c r="C4778">
        <v>-2.8562782191963176E-2</v>
      </c>
    </row>
    <row r="4779" spans="1:3" x14ac:dyDescent="0.3">
      <c r="A4779">
        <v>4755</v>
      </c>
      <c r="B4779">
        <v>3.6177254989869216</v>
      </c>
      <c r="C4779">
        <v>-1.9895439508429646E-2</v>
      </c>
    </row>
    <row r="4780" spans="1:3" x14ac:dyDescent="0.3">
      <c r="A4780">
        <v>4756</v>
      </c>
      <c r="B4780">
        <v>3.6177834630027297</v>
      </c>
      <c r="C4780">
        <v>-1.8570900253712885E-2</v>
      </c>
    </row>
    <row r="4781" spans="1:3" x14ac:dyDescent="0.3">
      <c r="A4781">
        <v>4757</v>
      </c>
      <c r="B4781">
        <v>3.6178414270185377</v>
      </c>
      <c r="C4781">
        <v>-2.1022293261940384E-2</v>
      </c>
    </row>
    <row r="4782" spans="1:3" x14ac:dyDescent="0.3">
      <c r="A4782">
        <v>4758</v>
      </c>
      <c r="B4782">
        <v>3.6180153190659619</v>
      </c>
      <c r="C4782">
        <v>-2.2522404063753054E-2</v>
      </c>
    </row>
    <row r="4783" spans="1:3" x14ac:dyDescent="0.3">
      <c r="A4783">
        <v>4759</v>
      </c>
      <c r="B4783">
        <v>3.6180732830817699</v>
      </c>
      <c r="C4783">
        <v>-2.2319206579156425E-2</v>
      </c>
    </row>
    <row r="4784" spans="1:3" x14ac:dyDescent="0.3">
      <c r="A4784">
        <v>4760</v>
      </c>
      <c r="B4784">
        <v>3.6181312470975779</v>
      </c>
      <c r="C4784">
        <v>-2.4436559451765483E-2</v>
      </c>
    </row>
    <row r="4785" spans="1:3" x14ac:dyDescent="0.3">
      <c r="A4785">
        <v>4761</v>
      </c>
      <c r="B4785">
        <v>3.618189211113386</v>
      </c>
      <c r="C4785">
        <v>-2.0611388290834309E-2</v>
      </c>
    </row>
    <row r="4786" spans="1:3" x14ac:dyDescent="0.3">
      <c r="A4786">
        <v>4762</v>
      </c>
      <c r="B4786">
        <v>3.618247175129194</v>
      </c>
      <c r="C4786">
        <v>-1.3904461585363848E-2</v>
      </c>
    </row>
    <row r="4787" spans="1:3" x14ac:dyDescent="0.3">
      <c r="A4787">
        <v>4763</v>
      </c>
      <c r="B4787">
        <v>3.6184210671766177</v>
      </c>
      <c r="C4787">
        <v>-1.4021115053222122E-2</v>
      </c>
    </row>
    <row r="4788" spans="1:3" x14ac:dyDescent="0.3">
      <c r="A4788">
        <v>4764</v>
      </c>
      <c r="B4788">
        <v>3.6184790311924258</v>
      </c>
      <c r="C4788">
        <v>-1.1225653209155695E-2</v>
      </c>
    </row>
    <row r="4789" spans="1:3" x14ac:dyDescent="0.3">
      <c r="A4789">
        <v>4765</v>
      </c>
      <c r="B4789">
        <v>3.6185369952082338</v>
      </c>
      <c r="C4789">
        <v>-1.7743732128567835E-2</v>
      </c>
    </row>
    <row r="4790" spans="1:3" x14ac:dyDescent="0.3">
      <c r="A4790">
        <v>4766</v>
      </c>
      <c r="B4790">
        <v>3.6185949592240418</v>
      </c>
      <c r="C4790">
        <v>-1.7538260407494732E-2</v>
      </c>
    </row>
    <row r="4791" spans="1:3" x14ac:dyDescent="0.3">
      <c r="A4791">
        <v>4767</v>
      </c>
      <c r="B4791">
        <v>3.6186529232398499</v>
      </c>
      <c r="C4791">
        <v>-1.8206070911188199E-2</v>
      </c>
    </row>
    <row r="4792" spans="1:3" x14ac:dyDescent="0.3">
      <c r="A4792">
        <v>4768</v>
      </c>
      <c r="B4792">
        <v>3.618826815287274</v>
      </c>
      <c r="C4792">
        <v>-2.008225646663675E-2</v>
      </c>
    </row>
    <row r="4793" spans="1:3" x14ac:dyDescent="0.3">
      <c r="A4793">
        <v>4769</v>
      </c>
      <c r="B4793">
        <v>3.6188847793030821</v>
      </c>
      <c r="C4793">
        <v>-2.0816874259740992E-2</v>
      </c>
    </row>
    <row r="4794" spans="1:3" x14ac:dyDescent="0.3">
      <c r="A4794">
        <v>4770</v>
      </c>
      <c r="B4794">
        <v>3.6189427433188897</v>
      </c>
      <c r="C4794">
        <v>-2.1716102333035447E-2</v>
      </c>
    </row>
    <row r="4795" spans="1:3" x14ac:dyDescent="0.3">
      <c r="A4795">
        <v>4771</v>
      </c>
      <c r="B4795">
        <v>3.6190007073346977</v>
      </c>
      <c r="C4795">
        <v>-1.9376324833795699E-2</v>
      </c>
    </row>
    <row r="4796" spans="1:3" x14ac:dyDescent="0.3">
      <c r="A4796">
        <v>4772</v>
      </c>
      <c r="B4796">
        <v>3.6190586713505057</v>
      </c>
      <c r="C4796">
        <v>-1.6314120281987421E-2</v>
      </c>
    </row>
    <row r="4797" spans="1:3" x14ac:dyDescent="0.3">
      <c r="A4797">
        <v>4773</v>
      </c>
      <c r="B4797">
        <v>3.6192325633979299</v>
      </c>
      <c r="C4797">
        <v>-1.9076778924760784E-2</v>
      </c>
    </row>
    <row r="4798" spans="1:3" x14ac:dyDescent="0.3">
      <c r="A4798">
        <v>4774</v>
      </c>
      <c r="B4798">
        <v>3.6192905274137379</v>
      </c>
      <c r="C4798">
        <v>-1.9639941487359369E-2</v>
      </c>
    </row>
    <row r="4799" spans="1:3" x14ac:dyDescent="0.3">
      <c r="A4799">
        <v>4775</v>
      </c>
      <c r="B4799">
        <v>3.619348491429546</v>
      </c>
      <c r="C4799">
        <v>-2.0814042274615918E-2</v>
      </c>
    </row>
    <row r="4800" spans="1:3" x14ac:dyDescent="0.3">
      <c r="A4800">
        <v>4776</v>
      </c>
      <c r="B4800">
        <v>3.619406455445354</v>
      </c>
      <c r="C4800">
        <v>-1.8763487624312791E-2</v>
      </c>
    </row>
    <row r="4801" spans="1:3" x14ac:dyDescent="0.3">
      <c r="A4801">
        <v>4777</v>
      </c>
      <c r="B4801">
        <v>3.619464419461162</v>
      </c>
      <c r="C4801">
        <v>-1.134720013978141E-2</v>
      </c>
    </row>
    <row r="4802" spans="1:3" x14ac:dyDescent="0.3">
      <c r="A4802">
        <v>4778</v>
      </c>
      <c r="B4802">
        <v>3.6196383115085857</v>
      </c>
      <c r="C4802">
        <v>-1.2709049117434201E-2</v>
      </c>
    </row>
    <row r="4803" spans="1:3" x14ac:dyDescent="0.3">
      <c r="A4803">
        <v>4779</v>
      </c>
      <c r="B4803">
        <v>3.6196962755243938</v>
      </c>
      <c r="C4803">
        <v>-1.0065587685766264E-2</v>
      </c>
    </row>
    <row r="4804" spans="1:3" x14ac:dyDescent="0.3">
      <c r="A4804">
        <v>4780</v>
      </c>
      <c r="B4804">
        <v>3.6197542395402018</v>
      </c>
      <c r="C4804">
        <v>-1.1571712536317946E-2</v>
      </c>
    </row>
    <row r="4805" spans="1:3" x14ac:dyDescent="0.3">
      <c r="A4805">
        <v>4781</v>
      </c>
      <c r="B4805">
        <v>3.6198122035560099</v>
      </c>
      <c r="C4805">
        <v>-1.0438732480154034E-2</v>
      </c>
    </row>
    <row r="4806" spans="1:3" x14ac:dyDescent="0.3">
      <c r="A4806">
        <v>4782</v>
      </c>
      <c r="B4806">
        <v>3.6198701675718179</v>
      </c>
      <c r="C4806">
        <v>-8.9461017591720982E-3</v>
      </c>
    </row>
    <row r="4807" spans="1:3" x14ac:dyDescent="0.3">
      <c r="A4807">
        <v>4783</v>
      </c>
      <c r="B4807">
        <v>3.620044059619242</v>
      </c>
      <c r="C4807">
        <v>-7.0388750460392835E-3</v>
      </c>
    </row>
    <row r="4808" spans="1:3" x14ac:dyDescent="0.3">
      <c r="A4808">
        <v>4784</v>
      </c>
      <c r="B4808">
        <v>3.6201020236350501</v>
      </c>
      <c r="C4808">
        <v>-5.446266548437606E-3</v>
      </c>
    </row>
    <row r="4809" spans="1:3" x14ac:dyDescent="0.3">
      <c r="A4809">
        <v>4785</v>
      </c>
      <c r="B4809">
        <v>3.6201599876508577</v>
      </c>
      <c r="C4809">
        <v>-6.6627793527507251E-3</v>
      </c>
    </row>
    <row r="4810" spans="1:3" x14ac:dyDescent="0.3">
      <c r="A4810">
        <v>4786</v>
      </c>
      <c r="B4810">
        <v>3.6202179516666657</v>
      </c>
      <c r="C4810">
        <v>-7.9014777345132181E-3</v>
      </c>
    </row>
    <row r="4811" spans="1:3" x14ac:dyDescent="0.3">
      <c r="A4811">
        <v>4787</v>
      </c>
      <c r="B4811">
        <v>3.6202759156824738</v>
      </c>
      <c r="C4811">
        <v>-7.4814665435742889E-3</v>
      </c>
    </row>
    <row r="4812" spans="1:3" x14ac:dyDescent="0.3">
      <c r="A4812">
        <v>4788</v>
      </c>
      <c r="B4812">
        <v>3.6204498077298979</v>
      </c>
      <c r="C4812">
        <v>-7.5483896366761449E-3</v>
      </c>
    </row>
    <row r="4813" spans="1:3" x14ac:dyDescent="0.3">
      <c r="A4813">
        <v>4789</v>
      </c>
      <c r="B4813">
        <v>3.6205077717457059</v>
      </c>
      <c r="C4813">
        <v>-9.1690217278932451E-3</v>
      </c>
    </row>
    <row r="4814" spans="1:3" x14ac:dyDescent="0.3">
      <c r="A4814">
        <v>4790</v>
      </c>
      <c r="B4814">
        <v>3.620565735761514</v>
      </c>
      <c r="C4814">
        <v>-1.0241003061061793E-2</v>
      </c>
    </row>
    <row r="4815" spans="1:3" x14ac:dyDescent="0.3">
      <c r="A4815">
        <v>4791</v>
      </c>
      <c r="B4815">
        <v>3.620623699777322</v>
      </c>
      <c r="C4815">
        <v>-1.1202189106845228E-2</v>
      </c>
    </row>
    <row r="4816" spans="1:3" x14ac:dyDescent="0.3">
      <c r="A4816">
        <v>4792</v>
      </c>
      <c r="B4816">
        <v>3.6206816637931301</v>
      </c>
      <c r="C4816">
        <v>-1.3433649993283225E-2</v>
      </c>
    </row>
    <row r="4817" spans="1:3" x14ac:dyDescent="0.3">
      <c r="A4817">
        <v>4793</v>
      </c>
      <c r="B4817">
        <v>3.6208555558405537</v>
      </c>
      <c r="C4817">
        <v>-1.3708401022529237E-2</v>
      </c>
    </row>
    <row r="4818" spans="1:3" x14ac:dyDescent="0.3">
      <c r="A4818">
        <v>4794</v>
      </c>
      <c r="B4818">
        <v>3.6209135198563618</v>
      </c>
      <c r="C4818">
        <v>-1.9749097914617764E-2</v>
      </c>
    </row>
    <row r="4819" spans="1:3" x14ac:dyDescent="0.3">
      <c r="A4819">
        <v>4795</v>
      </c>
      <c r="B4819">
        <v>3.6209714838721698</v>
      </c>
      <c r="C4819">
        <v>-2.0428741793726335E-2</v>
      </c>
    </row>
    <row r="4820" spans="1:3" x14ac:dyDescent="0.3">
      <c r="A4820">
        <v>4796</v>
      </c>
      <c r="B4820">
        <v>3.6210294478879779</v>
      </c>
      <c r="C4820">
        <v>-2.2362574026740578E-2</v>
      </c>
    </row>
    <row r="4821" spans="1:3" x14ac:dyDescent="0.3">
      <c r="A4821">
        <v>4797</v>
      </c>
      <c r="B4821">
        <v>3.6210874119037859</v>
      </c>
      <c r="C4821">
        <v>-2.1363683114341558E-2</v>
      </c>
    </row>
    <row r="4822" spans="1:3" x14ac:dyDescent="0.3">
      <c r="A4822">
        <v>4798</v>
      </c>
      <c r="B4822">
        <v>3.6213772319828261</v>
      </c>
      <c r="C4822">
        <v>-2.6290145079156613E-2</v>
      </c>
    </row>
    <row r="4823" spans="1:3" x14ac:dyDescent="0.3">
      <c r="A4823">
        <v>4799</v>
      </c>
      <c r="B4823">
        <v>3.6214351959986337</v>
      </c>
      <c r="C4823">
        <v>-2.4199772005033093E-2</v>
      </c>
    </row>
    <row r="4824" spans="1:3" x14ac:dyDescent="0.3">
      <c r="A4824">
        <v>4800</v>
      </c>
      <c r="B4824">
        <v>3.6214931600144418</v>
      </c>
      <c r="C4824">
        <v>-2.3519500765518231E-2</v>
      </c>
    </row>
    <row r="4825" spans="1:3" x14ac:dyDescent="0.3">
      <c r="A4825">
        <v>4801</v>
      </c>
      <c r="B4825">
        <v>3.6217250160776739</v>
      </c>
      <c r="C4825">
        <v>-2.8554185329331627E-2</v>
      </c>
    </row>
    <row r="4826" spans="1:3" x14ac:dyDescent="0.3">
      <c r="A4826">
        <v>4802</v>
      </c>
      <c r="B4826">
        <v>3.621782980093482</v>
      </c>
      <c r="C4826">
        <v>-2.8299752685698287E-2</v>
      </c>
    </row>
    <row r="4827" spans="1:3" x14ac:dyDescent="0.3">
      <c r="A4827">
        <v>4803</v>
      </c>
      <c r="B4827">
        <v>3.62184094410929</v>
      </c>
      <c r="C4827">
        <v>-3.1920371148370208E-2</v>
      </c>
    </row>
    <row r="4828" spans="1:3" x14ac:dyDescent="0.3">
      <c r="A4828">
        <v>4804</v>
      </c>
      <c r="B4828">
        <v>3.6218989081250981</v>
      </c>
      <c r="C4828">
        <v>-3.315561747256357E-2</v>
      </c>
    </row>
    <row r="4829" spans="1:3" x14ac:dyDescent="0.3">
      <c r="A4829">
        <v>4805</v>
      </c>
      <c r="B4829">
        <v>3.6220728001725218</v>
      </c>
      <c r="C4829">
        <v>-3.4268701879436758E-2</v>
      </c>
    </row>
    <row r="4830" spans="1:3" x14ac:dyDescent="0.3">
      <c r="A4830">
        <v>4806</v>
      </c>
      <c r="B4830">
        <v>3.6221307641883298</v>
      </c>
      <c r="C4830">
        <v>-3.2497229873638567E-2</v>
      </c>
    </row>
    <row r="4831" spans="1:3" x14ac:dyDescent="0.3">
      <c r="A4831">
        <v>4807</v>
      </c>
      <c r="B4831">
        <v>3.6221887282041378</v>
      </c>
      <c r="C4831">
        <v>-3.1450521451555247E-2</v>
      </c>
    </row>
    <row r="4832" spans="1:3" x14ac:dyDescent="0.3">
      <c r="A4832">
        <v>4808</v>
      </c>
      <c r="B4832">
        <v>3.6222466922199459</v>
      </c>
      <c r="C4832">
        <v>-3.0002185726630604E-2</v>
      </c>
    </row>
    <row r="4833" spans="1:3" x14ac:dyDescent="0.3">
      <c r="A4833">
        <v>4809</v>
      </c>
      <c r="B4833">
        <v>3.6223046562357539</v>
      </c>
      <c r="C4833">
        <v>-3.1527446785427404E-2</v>
      </c>
    </row>
    <row r="4834" spans="1:3" x14ac:dyDescent="0.3">
      <c r="A4834">
        <v>4810</v>
      </c>
      <c r="B4834">
        <v>3.6224785482831781</v>
      </c>
      <c r="C4834">
        <v>-3.3944662764857636E-2</v>
      </c>
    </row>
    <row r="4835" spans="1:3" x14ac:dyDescent="0.3">
      <c r="A4835">
        <v>4811</v>
      </c>
      <c r="B4835">
        <v>3.6225365122989861</v>
      </c>
      <c r="C4835">
        <v>-3.5453315028759036E-2</v>
      </c>
    </row>
    <row r="4836" spans="1:3" x14ac:dyDescent="0.3">
      <c r="A4836">
        <v>4812</v>
      </c>
      <c r="B4836">
        <v>3.6225944763147941</v>
      </c>
      <c r="C4836">
        <v>-3.834468979765715E-2</v>
      </c>
    </row>
    <row r="4837" spans="1:3" x14ac:dyDescent="0.3">
      <c r="A4837">
        <v>4813</v>
      </c>
      <c r="B4837">
        <v>3.6226524403306022</v>
      </c>
      <c r="C4837">
        <v>-3.6696784427696638E-2</v>
      </c>
    </row>
    <row r="4838" spans="1:3" x14ac:dyDescent="0.3">
      <c r="A4838">
        <v>4814</v>
      </c>
      <c r="B4838">
        <v>3.6227104043464098</v>
      </c>
      <c r="C4838">
        <v>-3.3929050878698241E-2</v>
      </c>
    </row>
    <row r="4839" spans="1:3" x14ac:dyDescent="0.3">
      <c r="A4839">
        <v>4815</v>
      </c>
      <c r="B4839">
        <v>3.6228842963938339</v>
      </c>
      <c r="C4839">
        <v>-3.1594805331393694E-2</v>
      </c>
    </row>
    <row r="4840" spans="1:3" x14ac:dyDescent="0.3">
      <c r="A4840">
        <v>4816</v>
      </c>
      <c r="B4840">
        <v>3.622942260409642</v>
      </c>
      <c r="C4840">
        <v>-3.3161273988860707E-2</v>
      </c>
    </row>
    <row r="4841" spans="1:3" x14ac:dyDescent="0.3">
      <c r="A4841">
        <v>4817</v>
      </c>
      <c r="B4841">
        <v>3.62300022442545</v>
      </c>
      <c r="C4841">
        <v>-3.6217193813349535E-2</v>
      </c>
    </row>
    <row r="4842" spans="1:3" x14ac:dyDescent="0.3">
      <c r="A4842">
        <v>4818</v>
      </c>
      <c r="B4842">
        <v>3.623058188441258</v>
      </c>
      <c r="C4842">
        <v>-3.7405734863726892E-2</v>
      </c>
    </row>
    <row r="4843" spans="1:3" x14ac:dyDescent="0.3">
      <c r="A4843">
        <v>4819</v>
      </c>
      <c r="B4843">
        <v>3.6231161524570661</v>
      </c>
      <c r="C4843">
        <v>-3.7983806013477395E-2</v>
      </c>
    </row>
    <row r="4844" spans="1:3" x14ac:dyDescent="0.3">
      <c r="A4844">
        <v>4820</v>
      </c>
      <c r="B4844">
        <v>3.6232900445044902</v>
      </c>
      <c r="C4844">
        <v>-4.234455146399041E-2</v>
      </c>
    </row>
    <row r="4845" spans="1:3" x14ac:dyDescent="0.3">
      <c r="A4845">
        <v>4821</v>
      </c>
      <c r="B4845">
        <v>3.6233480085202978</v>
      </c>
      <c r="C4845">
        <v>-4.1791997704073047E-2</v>
      </c>
    </row>
    <row r="4846" spans="1:3" x14ac:dyDescent="0.3">
      <c r="A4846">
        <v>4822</v>
      </c>
      <c r="B4846">
        <v>3.6234059725361059</v>
      </c>
      <c r="C4846">
        <v>-3.8185581529051049E-2</v>
      </c>
    </row>
    <row r="4847" spans="1:3" x14ac:dyDescent="0.3">
      <c r="A4847">
        <v>4823</v>
      </c>
      <c r="B4847">
        <v>3.6234639365519139</v>
      </c>
      <c r="C4847">
        <v>-4.4065661452677318E-2</v>
      </c>
    </row>
    <row r="4848" spans="1:3" x14ac:dyDescent="0.3">
      <c r="A4848">
        <v>4824</v>
      </c>
      <c r="B4848">
        <v>3.6235219005677219</v>
      </c>
      <c r="C4848">
        <v>-4.5421595811815152E-2</v>
      </c>
    </row>
    <row r="4849" spans="1:3" x14ac:dyDescent="0.3">
      <c r="A4849">
        <v>4825</v>
      </c>
      <c r="B4849">
        <v>3.6236957926151461</v>
      </c>
      <c r="C4849">
        <v>-4.6798394722620262E-2</v>
      </c>
    </row>
    <row r="4850" spans="1:3" x14ac:dyDescent="0.3">
      <c r="A4850">
        <v>4826</v>
      </c>
      <c r="B4850">
        <v>3.6237537566309541</v>
      </c>
      <c r="C4850">
        <v>-5.0979707462186941E-2</v>
      </c>
    </row>
    <row r="4851" spans="1:3" x14ac:dyDescent="0.3">
      <c r="A4851">
        <v>4827</v>
      </c>
      <c r="B4851">
        <v>3.6238117206467622</v>
      </c>
      <c r="C4851">
        <v>-4.7466914530460258E-2</v>
      </c>
    </row>
    <row r="4852" spans="1:3" x14ac:dyDescent="0.3">
      <c r="A4852">
        <v>4828</v>
      </c>
      <c r="B4852">
        <v>3.6238696846625702</v>
      </c>
      <c r="C4852">
        <v>-5.1724449050385424E-2</v>
      </c>
    </row>
    <row r="4853" spans="1:3" x14ac:dyDescent="0.3">
      <c r="A4853">
        <v>4829</v>
      </c>
      <c r="B4853">
        <v>3.6239276486783778</v>
      </c>
      <c r="C4853">
        <v>-5.2264228050193484E-2</v>
      </c>
    </row>
    <row r="4854" spans="1:3" x14ac:dyDescent="0.3">
      <c r="A4854">
        <v>4830</v>
      </c>
      <c r="B4854">
        <v>3.6241015407258019</v>
      </c>
      <c r="C4854">
        <v>-5.3986100913054891E-2</v>
      </c>
    </row>
    <row r="4855" spans="1:3" x14ac:dyDescent="0.3">
      <c r="A4855">
        <v>4831</v>
      </c>
      <c r="B4855">
        <v>3.62415950474161</v>
      </c>
      <c r="C4855">
        <v>-5.3219810327867378E-2</v>
      </c>
    </row>
    <row r="4856" spans="1:3" x14ac:dyDescent="0.3">
      <c r="A4856">
        <v>4832</v>
      </c>
      <c r="B4856">
        <v>3.624217468757418</v>
      </c>
      <c r="C4856">
        <v>-5.1278521297610791E-2</v>
      </c>
    </row>
    <row r="4857" spans="1:3" x14ac:dyDescent="0.3">
      <c r="A4857">
        <v>4833</v>
      </c>
      <c r="B4857">
        <v>3.6242754327732261</v>
      </c>
      <c r="C4857">
        <v>-4.9265500213652391E-2</v>
      </c>
    </row>
    <row r="4858" spans="1:3" x14ac:dyDescent="0.3">
      <c r="A4858">
        <v>4834</v>
      </c>
      <c r="B4858">
        <v>3.6243333967890341</v>
      </c>
      <c r="C4858">
        <v>-4.5390630564534629E-2</v>
      </c>
    </row>
    <row r="4859" spans="1:3" x14ac:dyDescent="0.3">
      <c r="A4859">
        <v>4835</v>
      </c>
      <c r="B4859">
        <v>3.6245072888364582</v>
      </c>
      <c r="C4859">
        <v>-4.6179874404915111E-2</v>
      </c>
    </row>
    <row r="4860" spans="1:3" x14ac:dyDescent="0.3">
      <c r="A4860">
        <v>4836</v>
      </c>
      <c r="B4860">
        <v>3.6245652528522658</v>
      </c>
      <c r="C4860">
        <v>-4.9436318884287012E-2</v>
      </c>
    </row>
    <row r="4861" spans="1:3" x14ac:dyDescent="0.3">
      <c r="A4861">
        <v>4837</v>
      </c>
      <c r="B4861">
        <v>3.6246232168680739</v>
      </c>
      <c r="C4861">
        <v>-4.9662974157730577E-2</v>
      </c>
    </row>
    <row r="4862" spans="1:3" x14ac:dyDescent="0.3">
      <c r="A4862">
        <v>4838</v>
      </c>
      <c r="B4862">
        <v>3.6246811808838819</v>
      </c>
      <c r="C4862">
        <v>-4.9744051668574762E-2</v>
      </c>
    </row>
    <row r="4863" spans="1:3" x14ac:dyDescent="0.3">
      <c r="A4863">
        <v>4839</v>
      </c>
      <c r="B4863">
        <v>3.62473914489969</v>
      </c>
      <c r="C4863">
        <v>-5.1173690577189124E-2</v>
      </c>
    </row>
    <row r="4864" spans="1:3" x14ac:dyDescent="0.3">
      <c r="A4864">
        <v>4840</v>
      </c>
      <c r="B4864">
        <v>3.6249130369471141</v>
      </c>
      <c r="C4864">
        <v>-4.9975907731806934E-2</v>
      </c>
    </row>
    <row r="4865" spans="1:3" x14ac:dyDescent="0.3">
      <c r="A4865">
        <v>4841</v>
      </c>
      <c r="B4865">
        <v>3.6249710009629221</v>
      </c>
      <c r="C4865">
        <v>-3.8210463099083825E-2</v>
      </c>
    </row>
    <row r="4866" spans="1:3" x14ac:dyDescent="0.3">
      <c r="A4866">
        <v>4842</v>
      </c>
      <c r="B4866">
        <v>3.6250289649787302</v>
      </c>
      <c r="C4866">
        <v>-4.3100913833551857E-2</v>
      </c>
    </row>
    <row r="4867" spans="1:3" x14ac:dyDescent="0.3">
      <c r="A4867">
        <v>4843</v>
      </c>
      <c r="B4867">
        <v>3.6250869289945382</v>
      </c>
      <c r="C4867">
        <v>-4.6564616121910429E-2</v>
      </c>
    </row>
    <row r="4868" spans="1:3" x14ac:dyDescent="0.3">
      <c r="A4868">
        <v>4844</v>
      </c>
      <c r="B4868">
        <v>3.6251448930103463</v>
      </c>
      <c r="C4868">
        <v>-4.1603807680602234E-2</v>
      </c>
    </row>
    <row r="4869" spans="1:3" x14ac:dyDescent="0.3">
      <c r="A4869">
        <v>4845</v>
      </c>
      <c r="B4869">
        <v>3.6253187850577699</v>
      </c>
      <c r="C4869">
        <v>-4.5241567504616942E-2</v>
      </c>
    </row>
    <row r="4870" spans="1:3" x14ac:dyDescent="0.3">
      <c r="A4870">
        <v>4846</v>
      </c>
      <c r="B4870">
        <v>3.625376749073578</v>
      </c>
      <c r="C4870">
        <v>-5.1106974414374839E-2</v>
      </c>
    </row>
    <row r="4871" spans="1:3" x14ac:dyDescent="0.3">
      <c r="A4871">
        <v>4847</v>
      </c>
      <c r="B4871">
        <v>3.625434713089386</v>
      </c>
      <c r="C4871">
        <v>-5.5276036931279471E-2</v>
      </c>
    </row>
    <row r="4872" spans="1:3" x14ac:dyDescent="0.3">
      <c r="A4872">
        <v>4848</v>
      </c>
      <c r="B4872">
        <v>3.6254926771051941</v>
      </c>
      <c r="C4872">
        <v>-5.612813243169823E-2</v>
      </c>
    </row>
    <row r="4873" spans="1:3" x14ac:dyDescent="0.3">
      <c r="A4873">
        <v>4849</v>
      </c>
      <c r="B4873">
        <v>3.6255506411210021</v>
      </c>
      <c r="C4873">
        <v>-5.6168537347751624E-2</v>
      </c>
    </row>
    <row r="4874" spans="1:3" x14ac:dyDescent="0.3">
      <c r="A4874">
        <v>4850</v>
      </c>
      <c r="B4874">
        <v>3.6257245331684262</v>
      </c>
      <c r="C4874">
        <v>-6.0125797148205873E-2</v>
      </c>
    </row>
    <row r="4875" spans="1:3" x14ac:dyDescent="0.3">
      <c r="A4875">
        <v>4851</v>
      </c>
      <c r="B4875">
        <v>3.6257824971842343</v>
      </c>
      <c r="C4875">
        <v>-5.8390253794954106E-2</v>
      </c>
    </row>
    <row r="4876" spans="1:3" x14ac:dyDescent="0.3">
      <c r="A4876">
        <v>4852</v>
      </c>
      <c r="B4876">
        <v>3.6258404612000419</v>
      </c>
      <c r="C4876">
        <v>-6.1568635948493267E-2</v>
      </c>
    </row>
    <row r="4877" spans="1:3" x14ac:dyDescent="0.3">
      <c r="A4877">
        <v>4853</v>
      </c>
      <c r="B4877">
        <v>3.6258984252158499</v>
      </c>
      <c r="C4877">
        <v>-6.0025824140410577E-2</v>
      </c>
    </row>
    <row r="4878" spans="1:3" x14ac:dyDescent="0.3">
      <c r="A4878">
        <v>4854</v>
      </c>
      <c r="B4878">
        <v>3.625956389231658</v>
      </c>
      <c r="C4878">
        <v>-5.6374161883505192E-2</v>
      </c>
    </row>
    <row r="4879" spans="1:3" x14ac:dyDescent="0.3">
      <c r="A4879">
        <v>4855</v>
      </c>
      <c r="B4879">
        <v>3.6261302812790821</v>
      </c>
      <c r="C4879">
        <v>-6.2058672264647008E-2</v>
      </c>
    </row>
    <row r="4880" spans="1:3" x14ac:dyDescent="0.3">
      <c r="A4880">
        <v>4856</v>
      </c>
      <c r="B4880">
        <v>3.6261882452948901</v>
      </c>
      <c r="C4880">
        <v>-6.5781811296246495E-2</v>
      </c>
    </row>
    <row r="4881" spans="1:3" x14ac:dyDescent="0.3">
      <c r="A4881">
        <v>4857</v>
      </c>
      <c r="B4881">
        <v>3.6262462093106982</v>
      </c>
      <c r="C4881">
        <v>-6.3684522445698111E-2</v>
      </c>
    </row>
    <row r="4882" spans="1:3" x14ac:dyDescent="0.3">
      <c r="A4882">
        <v>4858</v>
      </c>
      <c r="B4882">
        <v>3.6263041733265062</v>
      </c>
      <c r="C4882">
        <v>-6.2351078940230842E-2</v>
      </c>
    </row>
    <row r="4883" spans="1:3" x14ac:dyDescent="0.3">
      <c r="A4883">
        <v>4859</v>
      </c>
      <c r="B4883">
        <v>3.6263621373423143</v>
      </c>
      <c r="C4883">
        <v>-6.4272784551625328E-2</v>
      </c>
    </row>
    <row r="4884" spans="1:3" x14ac:dyDescent="0.3">
      <c r="A4884">
        <v>4860</v>
      </c>
      <c r="B4884">
        <v>3.626536029389738</v>
      </c>
      <c r="C4884">
        <v>-6.0428655722162716E-2</v>
      </c>
    </row>
    <row r="4885" spans="1:3" x14ac:dyDescent="0.3">
      <c r="A4885">
        <v>4861</v>
      </c>
      <c r="B4885">
        <v>3.626593993405546</v>
      </c>
      <c r="C4885">
        <v>-6.1833270373242488E-2</v>
      </c>
    </row>
    <row r="4886" spans="1:3" x14ac:dyDescent="0.3">
      <c r="A4886">
        <v>4862</v>
      </c>
      <c r="B4886">
        <v>3.626651957421354</v>
      </c>
      <c r="C4886">
        <v>-6.2466604782650759E-2</v>
      </c>
    </row>
    <row r="4887" spans="1:3" x14ac:dyDescent="0.3">
      <c r="A4887">
        <v>4863</v>
      </c>
      <c r="B4887">
        <v>3.6267099214371621</v>
      </c>
      <c r="C4887">
        <v>-6.1052148174942644E-2</v>
      </c>
    </row>
    <row r="4888" spans="1:3" x14ac:dyDescent="0.3">
      <c r="A4888">
        <v>4864</v>
      </c>
      <c r="B4888">
        <v>3.6267678854529701</v>
      </c>
      <c r="C4888">
        <v>-6.0337464596042167E-2</v>
      </c>
    </row>
    <row r="4889" spans="1:3" x14ac:dyDescent="0.3">
      <c r="A4889">
        <v>4865</v>
      </c>
      <c r="B4889">
        <v>3.6269417775003943</v>
      </c>
      <c r="C4889">
        <v>-5.7087015499548421E-2</v>
      </c>
    </row>
    <row r="4890" spans="1:3" x14ac:dyDescent="0.3">
      <c r="A4890">
        <v>4866</v>
      </c>
      <c r="B4890">
        <v>3.6269997415162023</v>
      </c>
      <c r="C4890">
        <v>-6.196935409653026E-2</v>
      </c>
    </row>
    <row r="4891" spans="1:3" x14ac:dyDescent="0.3">
      <c r="A4891">
        <v>4867</v>
      </c>
      <c r="B4891">
        <v>3.6270577055320103</v>
      </c>
      <c r="C4891">
        <v>-6.4639925013012522E-2</v>
      </c>
    </row>
    <row r="4892" spans="1:3" x14ac:dyDescent="0.3">
      <c r="A4892">
        <v>4868</v>
      </c>
      <c r="B4892">
        <v>3.6271156695478179</v>
      </c>
      <c r="C4892">
        <v>-6.5573056929622897E-2</v>
      </c>
    </row>
    <row r="4893" spans="1:3" x14ac:dyDescent="0.3">
      <c r="A4893">
        <v>4869</v>
      </c>
      <c r="B4893">
        <v>3.627173633563626</v>
      </c>
      <c r="C4893">
        <v>-6.7412994291763173E-2</v>
      </c>
    </row>
    <row r="4894" spans="1:3" x14ac:dyDescent="0.3">
      <c r="A4894">
        <v>4870</v>
      </c>
      <c r="B4894">
        <v>3.6273475256110501</v>
      </c>
      <c r="C4894">
        <v>-7.1192227362243621E-2</v>
      </c>
    </row>
    <row r="4895" spans="1:3" x14ac:dyDescent="0.3">
      <c r="A4895">
        <v>4871</v>
      </c>
      <c r="B4895">
        <v>3.6274054896268582</v>
      </c>
      <c r="C4895">
        <v>-6.9621678513013041E-2</v>
      </c>
    </row>
    <row r="4896" spans="1:3" x14ac:dyDescent="0.3">
      <c r="A4896">
        <v>4872</v>
      </c>
      <c r="B4896">
        <v>3.6274634536426662</v>
      </c>
      <c r="C4896">
        <v>-6.9862425392153149E-2</v>
      </c>
    </row>
    <row r="4897" spans="1:3" x14ac:dyDescent="0.3">
      <c r="A4897">
        <v>4873</v>
      </c>
      <c r="B4897">
        <v>3.6275214176584742</v>
      </c>
      <c r="C4897">
        <v>-7.3834959811644563E-2</v>
      </c>
    </row>
    <row r="4898" spans="1:3" x14ac:dyDescent="0.3">
      <c r="A4898">
        <v>4874</v>
      </c>
      <c r="B4898">
        <v>3.627811237737514</v>
      </c>
      <c r="C4898">
        <v>-7.8960128112165684E-2</v>
      </c>
    </row>
    <row r="4899" spans="1:3" x14ac:dyDescent="0.3">
      <c r="A4899">
        <v>4875</v>
      </c>
      <c r="B4899">
        <v>3.6278692017533221</v>
      </c>
      <c r="C4899">
        <v>-7.5463831574785534E-2</v>
      </c>
    </row>
    <row r="4900" spans="1:3" x14ac:dyDescent="0.3">
      <c r="A4900">
        <v>4876</v>
      </c>
      <c r="B4900">
        <v>3.6279271657691301</v>
      </c>
      <c r="C4900">
        <v>-7.730751233220623E-2</v>
      </c>
    </row>
    <row r="4901" spans="1:3" x14ac:dyDescent="0.3">
      <c r="A4901">
        <v>4877</v>
      </c>
      <c r="B4901">
        <v>3.6279851297849381</v>
      </c>
      <c r="C4901">
        <v>-7.5026264786170582E-2</v>
      </c>
    </row>
    <row r="4902" spans="1:3" x14ac:dyDescent="0.3">
      <c r="A4902">
        <v>4878</v>
      </c>
      <c r="B4902">
        <v>3.6281590218323623</v>
      </c>
      <c r="C4902">
        <v>-7.0703553375493833E-2</v>
      </c>
    </row>
    <row r="4903" spans="1:3" x14ac:dyDescent="0.3">
      <c r="A4903">
        <v>4879</v>
      </c>
      <c r="B4903">
        <v>3.6282169858481703</v>
      </c>
      <c r="C4903">
        <v>-6.8264899857321648E-2</v>
      </c>
    </row>
    <row r="4904" spans="1:3" x14ac:dyDescent="0.3">
      <c r="A4904">
        <v>4880</v>
      </c>
      <c r="B4904">
        <v>3.6282749498639784</v>
      </c>
      <c r="C4904">
        <v>-7.0056136451938311E-2</v>
      </c>
    </row>
    <row r="4905" spans="1:3" x14ac:dyDescent="0.3">
      <c r="A4905">
        <v>4881</v>
      </c>
      <c r="B4905">
        <v>3.628332913879786</v>
      </c>
      <c r="C4905">
        <v>-7.3226368130621555E-2</v>
      </c>
    </row>
    <row r="4906" spans="1:3" x14ac:dyDescent="0.3">
      <c r="A4906">
        <v>4882</v>
      </c>
      <c r="B4906">
        <v>3.628390877895594</v>
      </c>
      <c r="C4906">
        <v>-7.5187726460078874E-2</v>
      </c>
    </row>
    <row r="4907" spans="1:3" x14ac:dyDescent="0.3">
      <c r="A4907">
        <v>4883</v>
      </c>
      <c r="B4907">
        <v>3.6286227339588262</v>
      </c>
      <c r="C4907">
        <v>-7.6814225076325737E-2</v>
      </c>
    </row>
    <row r="4908" spans="1:3" x14ac:dyDescent="0.3">
      <c r="A4908">
        <v>4884</v>
      </c>
      <c r="B4908">
        <v>3.6286806979746342</v>
      </c>
      <c r="C4908">
        <v>-7.7704290316921831E-2</v>
      </c>
    </row>
    <row r="4909" spans="1:3" x14ac:dyDescent="0.3">
      <c r="A4909">
        <v>4885</v>
      </c>
      <c r="B4909">
        <v>3.6287386619904423</v>
      </c>
      <c r="C4909">
        <v>-7.8000465224533855E-2</v>
      </c>
    </row>
    <row r="4910" spans="1:3" x14ac:dyDescent="0.3">
      <c r="A4910">
        <v>4886</v>
      </c>
      <c r="B4910">
        <v>3.6287966260062503</v>
      </c>
      <c r="C4910">
        <v>-8.0982552931324392E-2</v>
      </c>
    </row>
    <row r="4911" spans="1:3" x14ac:dyDescent="0.3">
      <c r="A4911">
        <v>4887</v>
      </c>
      <c r="B4911">
        <v>3.628970518053674</v>
      </c>
      <c r="C4911">
        <v>-7.8909798315880408E-2</v>
      </c>
    </row>
    <row r="4912" spans="1:3" x14ac:dyDescent="0.3">
      <c r="A4912">
        <v>4888</v>
      </c>
      <c r="B4912">
        <v>3.629028482069482</v>
      </c>
      <c r="C4912">
        <v>-7.4200256537251263E-2</v>
      </c>
    </row>
    <row r="4913" spans="1:3" x14ac:dyDescent="0.3">
      <c r="A4913">
        <v>4889</v>
      </c>
      <c r="B4913">
        <v>3.6290864460852901</v>
      </c>
      <c r="C4913">
        <v>-7.6126365390940531E-2</v>
      </c>
    </row>
    <row r="4914" spans="1:3" x14ac:dyDescent="0.3">
      <c r="A4914">
        <v>4890</v>
      </c>
      <c r="B4914">
        <v>3.6291444101010981</v>
      </c>
      <c r="C4914">
        <v>-6.9152848720431592E-2</v>
      </c>
    </row>
    <row r="4915" spans="1:3" x14ac:dyDescent="0.3">
      <c r="A4915">
        <v>4891</v>
      </c>
      <c r="B4915">
        <v>3.6292023741169062</v>
      </c>
      <c r="C4915">
        <v>-7.0972751279616553E-2</v>
      </c>
    </row>
    <row r="4916" spans="1:3" x14ac:dyDescent="0.3">
      <c r="A4916">
        <v>4892</v>
      </c>
      <c r="B4916">
        <v>3.6293762661643303</v>
      </c>
      <c r="C4916">
        <v>-7.0499768909193516E-2</v>
      </c>
    </row>
    <row r="4917" spans="1:3" x14ac:dyDescent="0.3">
      <c r="A4917">
        <v>4893</v>
      </c>
      <c r="B4917">
        <v>3.6294342301801383</v>
      </c>
      <c r="C4917">
        <v>-7.6330721294469051E-2</v>
      </c>
    </row>
    <row r="4918" spans="1:3" x14ac:dyDescent="0.3">
      <c r="A4918">
        <v>4894</v>
      </c>
      <c r="B4918">
        <v>3.6294921941959464</v>
      </c>
      <c r="C4918">
        <v>-7.5796027159431567E-2</v>
      </c>
    </row>
    <row r="4919" spans="1:3" x14ac:dyDescent="0.3">
      <c r="A4919">
        <v>4895</v>
      </c>
      <c r="B4919">
        <v>3.6295501582117544</v>
      </c>
      <c r="C4919">
        <v>-7.6209731930573454E-2</v>
      </c>
    </row>
    <row r="4920" spans="1:3" x14ac:dyDescent="0.3">
      <c r="A4920">
        <v>4896</v>
      </c>
      <c r="B4920">
        <v>3.629608122227562</v>
      </c>
      <c r="C4920">
        <v>-7.7553460936377494E-2</v>
      </c>
    </row>
    <row r="4921" spans="1:3" x14ac:dyDescent="0.3">
      <c r="A4921">
        <v>4897</v>
      </c>
      <c r="B4921">
        <v>3.6297820142749861</v>
      </c>
      <c r="C4921">
        <v>-8.1176424127200164E-2</v>
      </c>
    </row>
    <row r="4922" spans="1:3" x14ac:dyDescent="0.3">
      <c r="A4922">
        <v>4898</v>
      </c>
      <c r="B4922">
        <v>3.6298399782907942</v>
      </c>
      <c r="C4922">
        <v>-7.6743761221082174E-2</v>
      </c>
    </row>
    <row r="4923" spans="1:3" x14ac:dyDescent="0.3">
      <c r="A4923">
        <v>4899</v>
      </c>
      <c r="B4923">
        <v>3.6298979423066022</v>
      </c>
      <c r="C4923">
        <v>-7.9170743044544523E-2</v>
      </c>
    </row>
    <row r="4924" spans="1:3" x14ac:dyDescent="0.3">
      <c r="A4924">
        <v>4900</v>
      </c>
      <c r="B4924">
        <v>3.6299559063224103</v>
      </c>
      <c r="C4924">
        <v>-8.263911236167143E-2</v>
      </c>
    </row>
    <row r="4925" spans="1:3" x14ac:dyDescent="0.3">
      <c r="A4925">
        <v>4901</v>
      </c>
      <c r="B4925">
        <v>3.6300138703382183</v>
      </c>
      <c r="C4925">
        <v>-8.0970125120507941E-2</v>
      </c>
    </row>
    <row r="4926" spans="1:3" x14ac:dyDescent="0.3">
      <c r="A4926">
        <v>4902</v>
      </c>
      <c r="B4926">
        <v>3.6301877623856424</v>
      </c>
      <c r="C4926">
        <v>-8.337868175415819E-2</v>
      </c>
    </row>
    <row r="4927" spans="1:3" x14ac:dyDescent="0.3">
      <c r="A4927">
        <v>4903</v>
      </c>
      <c r="B4927">
        <v>3.63024572640145</v>
      </c>
      <c r="C4927">
        <v>-9.013908807144011E-2</v>
      </c>
    </row>
    <row r="4928" spans="1:3" x14ac:dyDescent="0.3">
      <c r="A4928">
        <v>4904</v>
      </c>
      <c r="B4928">
        <v>3.6303036904172581</v>
      </c>
      <c r="C4928">
        <v>-9.0401210533849863E-2</v>
      </c>
    </row>
    <row r="4929" spans="1:3" x14ac:dyDescent="0.3">
      <c r="A4929">
        <v>4905</v>
      </c>
      <c r="B4929">
        <v>3.6305935104962983</v>
      </c>
      <c r="C4929">
        <v>-9.5057620310270874E-2</v>
      </c>
    </row>
    <row r="4930" spans="1:3" x14ac:dyDescent="0.3">
      <c r="A4930">
        <v>4906</v>
      </c>
      <c r="B4930">
        <v>3.6306514745121063</v>
      </c>
      <c r="C4930">
        <v>-9.2089050604648559E-2</v>
      </c>
    </row>
    <row r="4931" spans="1:3" x14ac:dyDescent="0.3">
      <c r="A4931">
        <v>4907</v>
      </c>
      <c r="B4931">
        <v>3.6307094385279144</v>
      </c>
      <c r="C4931">
        <v>-9.3960402706298574E-2</v>
      </c>
    </row>
    <row r="4932" spans="1:3" x14ac:dyDescent="0.3">
      <c r="A4932">
        <v>4908</v>
      </c>
      <c r="B4932">
        <v>3.6307674025437224</v>
      </c>
      <c r="C4932">
        <v>-9.6212084555788557E-2</v>
      </c>
    </row>
    <row r="4933" spans="1:3" x14ac:dyDescent="0.3">
      <c r="A4933">
        <v>4909</v>
      </c>
      <c r="B4933">
        <v>3.6308253665595305</v>
      </c>
      <c r="C4933">
        <v>-9.9913957647300489E-2</v>
      </c>
    </row>
    <row r="4934" spans="1:3" x14ac:dyDescent="0.3">
      <c r="A4934">
        <v>4910</v>
      </c>
      <c r="B4934">
        <v>3.6309992586069542</v>
      </c>
      <c r="C4934">
        <v>-0.10327915756696093</v>
      </c>
    </row>
    <row r="4935" spans="1:3" x14ac:dyDescent="0.3">
      <c r="A4935">
        <v>4911</v>
      </c>
      <c r="B4935">
        <v>3.6310572226227622</v>
      </c>
      <c r="C4935">
        <v>-0.10605130937061125</v>
      </c>
    </row>
    <row r="4936" spans="1:3" x14ac:dyDescent="0.3">
      <c r="A4936">
        <v>4912</v>
      </c>
      <c r="B4936">
        <v>3.6311151866385702</v>
      </c>
      <c r="C4936">
        <v>-0.10247225524877113</v>
      </c>
    </row>
    <row r="4937" spans="1:3" x14ac:dyDescent="0.3">
      <c r="A4937">
        <v>4913</v>
      </c>
      <c r="B4937">
        <v>3.6311731506543783</v>
      </c>
      <c r="C4937">
        <v>-0.10509116554134401</v>
      </c>
    </row>
    <row r="4938" spans="1:3" x14ac:dyDescent="0.3">
      <c r="A4938">
        <v>4914</v>
      </c>
      <c r="B4938">
        <v>3.6312311146701863</v>
      </c>
      <c r="C4938">
        <v>-0.10502628257091873</v>
      </c>
    </row>
    <row r="4939" spans="1:3" x14ac:dyDescent="0.3">
      <c r="A4939">
        <v>4915</v>
      </c>
      <c r="B4939">
        <v>3.6314050067176105</v>
      </c>
      <c r="C4939">
        <v>-0.11040691397587077</v>
      </c>
    </row>
    <row r="4940" spans="1:3" x14ac:dyDescent="0.3">
      <c r="A4940">
        <v>4916</v>
      </c>
      <c r="B4940">
        <v>3.6314629707334181</v>
      </c>
      <c r="C4940">
        <v>-0.11299246247533823</v>
      </c>
    </row>
    <row r="4941" spans="1:3" x14ac:dyDescent="0.3">
      <c r="A4941">
        <v>4917</v>
      </c>
      <c r="B4941">
        <v>3.6315209347492261</v>
      </c>
      <c r="C4941">
        <v>-0.10598377435816753</v>
      </c>
    </row>
    <row r="4942" spans="1:3" x14ac:dyDescent="0.3">
      <c r="A4942">
        <v>4918</v>
      </c>
      <c r="B4942">
        <v>3.6315788987650341</v>
      </c>
      <c r="C4942">
        <v>-9.8378991577337871E-2</v>
      </c>
    </row>
    <row r="4943" spans="1:3" x14ac:dyDescent="0.3">
      <c r="A4943">
        <v>4919</v>
      </c>
      <c r="B4943">
        <v>3.6316368627808422</v>
      </c>
      <c r="C4943">
        <v>-9.8515844427204513E-2</v>
      </c>
    </row>
    <row r="4944" spans="1:3" x14ac:dyDescent="0.3">
      <c r="A4944">
        <v>4920</v>
      </c>
      <c r="B4944">
        <v>3.6318107548282663</v>
      </c>
      <c r="C4944">
        <v>-0.10259734520359309</v>
      </c>
    </row>
    <row r="4945" spans="1:3" x14ac:dyDescent="0.3">
      <c r="A4945">
        <v>4921</v>
      </c>
      <c r="B4945">
        <v>3.6318687188440744</v>
      </c>
      <c r="C4945">
        <v>-0.10642609881924958</v>
      </c>
    </row>
    <row r="4946" spans="1:3" x14ac:dyDescent="0.3">
      <c r="A4946">
        <v>4922</v>
      </c>
      <c r="B4946">
        <v>3.6319266828598824</v>
      </c>
      <c r="C4946">
        <v>-0.10356026608457292</v>
      </c>
    </row>
    <row r="4947" spans="1:3" x14ac:dyDescent="0.3">
      <c r="A4947">
        <v>4923</v>
      </c>
      <c r="B4947">
        <v>3.6319846468756904</v>
      </c>
      <c r="C4947">
        <v>-9.9831819186240622E-2</v>
      </c>
    </row>
    <row r="4948" spans="1:3" x14ac:dyDescent="0.3">
      <c r="A4948">
        <v>4924</v>
      </c>
      <c r="B4948">
        <v>3.6320426108914985</v>
      </c>
      <c r="C4948">
        <v>-9.244968296329148E-2</v>
      </c>
    </row>
    <row r="4949" spans="1:3" x14ac:dyDescent="0.3">
      <c r="A4949">
        <v>4925</v>
      </c>
      <c r="B4949">
        <v>3.6322165029389222</v>
      </c>
      <c r="C4949">
        <v>-9.8898289362417735E-2</v>
      </c>
    </row>
    <row r="4950" spans="1:3" x14ac:dyDescent="0.3">
      <c r="A4950">
        <v>4926</v>
      </c>
      <c r="B4950">
        <v>3.6322744669547302</v>
      </c>
      <c r="C4950">
        <v>-9.4491879328820083E-2</v>
      </c>
    </row>
    <row r="4951" spans="1:3" x14ac:dyDescent="0.3">
      <c r="A4951">
        <v>4927</v>
      </c>
      <c r="B4951">
        <v>3.6323324309705383</v>
      </c>
      <c r="C4951">
        <v>-9.5750001866199419E-2</v>
      </c>
    </row>
    <row r="4952" spans="1:3" x14ac:dyDescent="0.3">
      <c r="A4952">
        <v>4928</v>
      </c>
      <c r="B4952">
        <v>3.6323903949863463</v>
      </c>
      <c r="C4952">
        <v>-9.6333447982677178E-2</v>
      </c>
    </row>
    <row r="4953" spans="1:3" x14ac:dyDescent="0.3">
      <c r="A4953">
        <v>4929</v>
      </c>
      <c r="B4953">
        <v>3.6324483590021543</v>
      </c>
      <c r="C4953">
        <v>-0.10081491171347334</v>
      </c>
    </row>
    <row r="4954" spans="1:3" x14ac:dyDescent="0.3">
      <c r="A4954">
        <v>4930</v>
      </c>
      <c r="B4954">
        <v>3.6326222510495785</v>
      </c>
      <c r="C4954">
        <v>-9.986532488283828E-2</v>
      </c>
    </row>
    <row r="4955" spans="1:3" x14ac:dyDescent="0.3">
      <c r="A4955">
        <v>4931</v>
      </c>
      <c r="B4955">
        <v>3.6326802150653865</v>
      </c>
      <c r="C4955">
        <v>-9.8343103002299426E-2</v>
      </c>
    </row>
    <row r="4956" spans="1:3" x14ac:dyDescent="0.3">
      <c r="A4956">
        <v>4932</v>
      </c>
      <c r="B4956">
        <v>3.6327381790811941</v>
      </c>
      <c r="C4956">
        <v>-9.6989743634323222E-2</v>
      </c>
    </row>
    <row r="4957" spans="1:3" x14ac:dyDescent="0.3">
      <c r="A4957">
        <v>4933</v>
      </c>
      <c r="B4957">
        <v>3.6327961430970022</v>
      </c>
      <c r="C4957">
        <v>-9.8148247584531223E-2</v>
      </c>
    </row>
    <row r="4958" spans="1:3" x14ac:dyDescent="0.3">
      <c r="A4958">
        <v>4934</v>
      </c>
      <c r="B4958">
        <v>3.6328541071128102</v>
      </c>
      <c r="C4958">
        <v>-9.9747086662087092E-2</v>
      </c>
    </row>
    <row r="4959" spans="1:3" x14ac:dyDescent="0.3">
      <c r="A4959">
        <v>4935</v>
      </c>
      <c r="B4959">
        <v>3.6330279991602343</v>
      </c>
      <c r="C4959">
        <v>-0.10200405221908371</v>
      </c>
    </row>
    <row r="4960" spans="1:3" x14ac:dyDescent="0.3">
      <c r="A4960">
        <v>4936</v>
      </c>
      <c r="B4960">
        <v>3.6330859631760424</v>
      </c>
      <c r="C4960">
        <v>-0.10445846052197272</v>
      </c>
    </row>
    <row r="4961" spans="1:3" x14ac:dyDescent="0.3">
      <c r="A4961">
        <v>4937</v>
      </c>
      <c r="B4961">
        <v>3.6331439271918504</v>
      </c>
      <c r="C4961">
        <v>-0.10259974848985953</v>
      </c>
    </row>
    <row r="4962" spans="1:3" x14ac:dyDescent="0.3">
      <c r="A4962">
        <v>4938</v>
      </c>
      <c r="B4962">
        <v>3.6332018912076585</v>
      </c>
      <c r="C4962">
        <v>-9.6648498601324739E-2</v>
      </c>
    </row>
    <row r="4963" spans="1:3" x14ac:dyDescent="0.3">
      <c r="A4963">
        <v>4939</v>
      </c>
      <c r="B4963">
        <v>3.6332598552234665</v>
      </c>
      <c r="C4963">
        <v>-9.3031769364713135E-2</v>
      </c>
    </row>
    <row r="4964" spans="1:3" x14ac:dyDescent="0.3">
      <c r="A4964">
        <v>4940</v>
      </c>
      <c r="B4964">
        <v>3.6334337472708902</v>
      </c>
      <c r="C4964">
        <v>-9.5046035888698199E-2</v>
      </c>
    </row>
    <row r="4965" spans="1:3" x14ac:dyDescent="0.3">
      <c r="A4965">
        <v>4941</v>
      </c>
      <c r="B4965">
        <v>3.6334917112866982</v>
      </c>
      <c r="C4965">
        <v>-9.3739593459582604E-2</v>
      </c>
    </row>
    <row r="4966" spans="1:3" x14ac:dyDescent="0.3">
      <c r="A4966">
        <v>4942</v>
      </c>
      <c r="B4966">
        <v>3.6335496753025063</v>
      </c>
      <c r="C4966">
        <v>-9.5948411502709163E-2</v>
      </c>
    </row>
    <row r="4967" spans="1:3" x14ac:dyDescent="0.3">
      <c r="A4967">
        <v>4943</v>
      </c>
      <c r="B4967">
        <v>3.6336076393183143</v>
      </c>
      <c r="C4967">
        <v>-9.0947748677064677E-2</v>
      </c>
    </row>
    <row r="4968" spans="1:3" x14ac:dyDescent="0.3">
      <c r="A4968">
        <v>4944</v>
      </c>
      <c r="B4968">
        <v>3.6336656033341224</v>
      </c>
      <c r="C4968">
        <v>-9.028801535433173E-2</v>
      </c>
    </row>
    <row r="4969" spans="1:3" x14ac:dyDescent="0.3">
      <c r="A4969">
        <v>4945</v>
      </c>
      <c r="B4969">
        <v>3.6338394953815465</v>
      </c>
      <c r="C4969">
        <v>-8.5151640747297641E-2</v>
      </c>
    </row>
    <row r="4970" spans="1:3" x14ac:dyDescent="0.3">
      <c r="A4970">
        <v>4946</v>
      </c>
      <c r="B4970">
        <v>3.6338974593973545</v>
      </c>
      <c r="C4970">
        <v>-8.5294325145415684E-2</v>
      </c>
    </row>
    <row r="4971" spans="1:3" x14ac:dyDescent="0.3">
      <c r="A4971">
        <v>4947</v>
      </c>
      <c r="B4971">
        <v>3.6339554234131626</v>
      </c>
      <c r="C4971">
        <v>-8.8804235519440056E-2</v>
      </c>
    </row>
    <row r="4972" spans="1:3" x14ac:dyDescent="0.3">
      <c r="A4972">
        <v>4948</v>
      </c>
      <c r="B4972">
        <v>3.6340133874289702</v>
      </c>
      <c r="C4972">
        <v>-8.6736006260281773E-2</v>
      </c>
    </row>
    <row r="4973" spans="1:3" x14ac:dyDescent="0.3">
      <c r="A4973">
        <v>4949</v>
      </c>
      <c r="B4973">
        <v>3.6340713514447782</v>
      </c>
      <c r="C4973">
        <v>-9.3789438884484433E-2</v>
      </c>
    </row>
    <row r="4974" spans="1:3" x14ac:dyDescent="0.3">
      <c r="A4974">
        <v>4950</v>
      </c>
      <c r="B4974">
        <v>3.6342452434922023</v>
      </c>
      <c r="C4974">
        <v>-9.0235522602730711E-2</v>
      </c>
    </row>
    <row r="4975" spans="1:3" x14ac:dyDescent="0.3">
      <c r="A4975">
        <v>4951</v>
      </c>
      <c r="B4975">
        <v>3.6343032075080104</v>
      </c>
      <c r="C4975">
        <v>-9.1440450249373306E-2</v>
      </c>
    </row>
    <row r="4976" spans="1:3" x14ac:dyDescent="0.3">
      <c r="A4976">
        <v>4952</v>
      </c>
      <c r="B4976">
        <v>3.6343611715238184</v>
      </c>
      <c r="C4976">
        <v>-9.0211239363277684E-2</v>
      </c>
    </row>
    <row r="4977" spans="1:3" x14ac:dyDescent="0.3">
      <c r="A4977">
        <v>4953</v>
      </c>
      <c r="B4977">
        <v>3.6344191355396265</v>
      </c>
      <c r="C4977">
        <v>-9.5996224613919434E-2</v>
      </c>
    </row>
    <row r="4978" spans="1:3" x14ac:dyDescent="0.3">
      <c r="A4978">
        <v>4954</v>
      </c>
      <c r="B4978">
        <v>3.6344770995554345</v>
      </c>
      <c r="C4978">
        <v>-9.9369145614780052E-2</v>
      </c>
    </row>
    <row r="4979" spans="1:3" x14ac:dyDescent="0.3">
      <c r="A4979">
        <v>4955</v>
      </c>
      <c r="B4979">
        <v>3.6346509916028582</v>
      </c>
      <c r="C4979">
        <v>-9.4796120738400269E-2</v>
      </c>
    </row>
    <row r="4980" spans="1:3" x14ac:dyDescent="0.3">
      <c r="A4980">
        <v>4956</v>
      </c>
      <c r="B4980">
        <v>3.6347089556186662</v>
      </c>
      <c r="C4980">
        <v>-9.9367990009706197E-2</v>
      </c>
    </row>
    <row r="4981" spans="1:3" x14ac:dyDescent="0.3">
      <c r="A4981">
        <v>4957</v>
      </c>
      <c r="B4981">
        <v>3.6347669196344743</v>
      </c>
      <c r="C4981">
        <v>-0.10459668783832798</v>
      </c>
    </row>
    <row r="4982" spans="1:3" x14ac:dyDescent="0.3">
      <c r="A4982">
        <v>4958</v>
      </c>
      <c r="B4982">
        <v>3.6348248836502823</v>
      </c>
      <c r="C4982">
        <v>-0.10399789740130583</v>
      </c>
    </row>
    <row r="4983" spans="1:3" x14ac:dyDescent="0.3">
      <c r="A4983">
        <v>4959</v>
      </c>
      <c r="B4983">
        <v>3.6348828476660904</v>
      </c>
      <c r="C4983">
        <v>-0.10923045356635486</v>
      </c>
    </row>
    <row r="4984" spans="1:3" x14ac:dyDescent="0.3">
      <c r="A4984">
        <v>4960</v>
      </c>
      <c r="B4984">
        <v>3.6350567397135145</v>
      </c>
      <c r="C4984">
        <v>-0.11379309503469992</v>
      </c>
    </row>
    <row r="4985" spans="1:3" x14ac:dyDescent="0.3">
      <c r="A4985">
        <v>4961</v>
      </c>
      <c r="B4985">
        <v>3.6351147037293225</v>
      </c>
      <c r="C4985">
        <v>-0.11603917636451211</v>
      </c>
    </row>
    <row r="4986" spans="1:3" x14ac:dyDescent="0.3">
      <c r="A4986">
        <v>4962</v>
      </c>
      <c r="B4986">
        <v>3.6351726677451306</v>
      </c>
      <c r="C4986">
        <v>-0.12014307575987582</v>
      </c>
    </row>
    <row r="4987" spans="1:3" x14ac:dyDescent="0.3">
      <c r="A4987">
        <v>4963</v>
      </c>
      <c r="B4987">
        <v>3.6352306317609382</v>
      </c>
      <c r="C4987">
        <v>-0.11790406911148033</v>
      </c>
    </row>
    <row r="4988" spans="1:3" x14ac:dyDescent="0.3">
      <c r="A4988">
        <v>4964</v>
      </c>
      <c r="B4988">
        <v>3.6352885957767462</v>
      </c>
      <c r="C4988">
        <v>-0.11696025774070806</v>
      </c>
    </row>
    <row r="4989" spans="1:3" x14ac:dyDescent="0.3">
      <c r="A4989">
        <v>4965</v>
      </c>
      <c r="B4989">
        <v>3.6355204518399784</v>
      </c>
      <c r="C4989">
        <v>-0.12281871620156393</v>
      </c>
    </row>
    <row r="4990" spans="1:3" x14ac:dyDescent="0.3">
      <c r="A4990">
        <v>4966</v>
      </c>
      <c r="B4990">
        <v>3.6355784158557864</v>
      </c>
      <c r="C4990">
        <v>-0.1267256211902974</v>
      </c>
    </row>
    <row r="4991" spans="1:3" x14ac:dyDescent="0.3">
      <c r="A4991">
        <v>4967</v>
      </c>
      <c r="B4991">
        <v>3.6356363798715945</v>
      </c>
      <c r="C4991">
        <v>-0.1320472344265089</v>
      </c>
    </row>
    <row r="4992" spans="1:3" x14ac:dyDescent="0.3">
      <c r="A4992">
        <v>4968</v>
      </c>
      <c r="B4992">
        <v>3.6356943438874025</v>
      </c>
      <c r="C4992">
        <v>-0.13259172507931183</v>
      </c>
    </row>
    <row r="4993" spans="1:3" x14ac:dyDescent="0.3">
      <c r="A4993">
        <v>4969</v>
      </c>
      <c r="B4993">
        <v>3.6358682359348262</v>
      </c>
      <c r="C4993">
        <v>-0.13166251672075591</v>
      </c>
    </row>
    <row r="4994" spans="1:3" x14ac:dyDescent="0.3">
      <c r="A4994">
        <v>4970</v>
      </c>
      <c r="B4994">
        <v>3.6359261999506343</v>
      </c>
      <c r="C4994">
        <v>-0.13714438222055314</v>
      </c>
    </row>
    <row r="4995" spans="1:3" x14ac:dyDescent="0.3">
      <c r="A4995">
        <v>4971</v>
      </c>
      <c r="B4995">
        <v>3.6359841639664423</v>
      </c>
      <c r="C4995">
        <v>-0.13669307452041402</v>
      </c>
    </row>
    <row r="4996" spans="1:3" x14ac:dyDescent="0.3">
      <c r="A4996">
        <v>4972</v>
      </c>
      <c r="B4996">
        <v>3.6360421279822503</v>
      </c>
      <c r="C4996">
        <v>-0.14234712699346463</v>
      </c>
    </row>
    <row r="4997" spans="1:3" x14ac:dyDescent="0.3">
      <c r="A4997">
        <v>4973</v>
      </c>
      <c r="B4997">
        <v>3.6361000919980584</v>
      </c>
      <c r="C4997">
        <v>-0.14169779806108496</v>
      </c>
    </row>
    <row r="4998" spans="1:3" x14ac:dyDescent="0.3">
      <c r="A4998">
        <v>4974</v>
      </c>
      <c r="B4998">
        <v>3.6362739840454825</v>
      </c>
      <c r="C4998">
        <v>-0.13892269416650427</v>
      </c>
    </row>
    <row r="4999" spans="1:3" x14ac:dyDescent="0.3">
      <c r="A4999">
        <v>4975</v>
      </c>
      <c r="B4999">
        <v>3.6363319480612906</v>
      </c>
      <c r="C4999">
        <v>-0.14135825692244586</v>
      </c>
    </row>
    <row r="5000" spans="1:3" x14ac:dyDescent="0.3">
      <c r="A5000">
        <v>4976</v>
      </c>
      <c r="B5000">
        <v>3.6363899120770986</v>
      </c>
      <c r="C5000">
        <v>-0.14016067884601657</v>
      </c>
    </row>
    <row r="5001" spans="1:3" x14ac:dyDescent="0.3">
      <c r="A5001">
        <v>4977</v>
      </c>
      <c r="B5001">
        <v>3.6364478760929067</v>
      </c>
      <c r="C5001">
        <v>-0.14116447111104291</v>
      </c>
    </row>
    <row r="5002" spans="1:3" x14ac:dyDescent="0.3">
      <c r="A5002">
        <v>4978</v>
      </c>
      <c r="B5002">
        <v>3.6365058401087142</v>
      </c>
      <c r="C5002">
        <v>-0.14174616107681715</v>
      </c>
    </row>
    <row r="5003" spans="1:3" x14ac:dyDescent="0.3">
      <c r="A5003">
        <v>4979</v>
      </c>
      <c r="B5003">
        <v>3.6366797321561384</v>
      </c>
      <c r="C5003">
        <v>-0.14192005312424127</v>
      </c>
    </row>
    <row r="5004" spans="1:3" x14ac:dyDescent="0.3">
      <c r="A5004">
        <v>4980</v>
      </c>
      <c r="B5004">
        <v>3.6367376961719464</v>
      </c>
      <c r="C5004">
        <v>-0.14724890221172826</v>
      </c>
    </row>
    <row r="5005" spans="1:3" x14ac:dyDescent="0.3">
      <c r="A5005">
        <v>4981</v>
      </c>
      <c r="B5005">
        <v>3.6367956601877545</v>
      </c>
      <c r="C5005">
        <v>-0.14823225344954594</v>
      </c>
    </row>
    <row r="5006" spans="1:3" x14ac:dyDescent="0.3">
      <c r="A5006">
        <v>4982</v>
      </c>
      <c r="B5006">
        <v>3.6368536242035625</v>
      </c>
      <c r="C5006">
        <v>-0.15568197678196638</v>
      </c>
    </row>
    <row r="5007" spans="1:3" x14ac:dyDescent="0.3">
      <c r="A5007">
        <v>4983</v>
      </c>
      <c r="B5007">
        <v>3.6369115882193706</v>
      </c>
      <c r="C5007">
        <v>-0.16703068884583505</v>
      </c>
    </row>
    <row r="5008" spans="1:3" x14ac:dyDescent="0.3">
      <c r="A5008">
        <v>4984</v>
      </c>
      <c r="B5008">
        <v>3.6370854802667947</v>
      </c>
      <c r="C5008">
        <v>-0.18245705950352331</v>
      </c>
    </row>
    <row r="5009" spans="1:3" x14ac:dyDescent="0.3">
      <c r="A5009">
        <v>4985</v>
      </c>
      <c r="B5009">
        <v>3.6371434442826023</v>
      </c>
      <c r="C5009">
        <v>-0.19523003824599838</v>
      </c>
    </row>
    <row r="5010" spans="1:3" x14ac:dyDescent="0.3">
      <c r="A5010">
        <v>4986</v>
      </c>
      <c r="B5010">
        <v>3.6372014082984103</v>
      </c>
      <c r="C5010">
        <v>-0.16792886465906109</v>
      </c>
    </row>
    <row r="5011" spans="1:3" x14ac:dyDescent="0.3">
      <c r="A5011">
        <v>4987</v>
      </c>
      <c r="B5011">
        <v>3.6372593723142184</v>
      </c>
      <c r="C5011">
        <v>-0.1688455733436216</v>
      </c>
    </row>
    <row r="5012" spans="1:3" x14ac:dyDescent="0.3">
      <c r="A5012">
        <v>4988</v>
      </c>
      <c r="B5012">
        <v>3.6373173363300264</v>
      </c>
      <c r="C5012">
        <v>-0.16487392579497184</v>
      </c>
    </row>
    <row r="5013" spans="1:3" x14ac:dyDescent="0.3">
      <c r="A5013">
        <v>4989</v>
      </c>
      <c r="B5013">
        <v>3.6374912283774505</v>
      </c>
      <c r="C5013">
        <v>-0.16465143761137213</v>
      </c>
    </row>
    <row r="5014" spans="1:3" x14ac:dyDescent="0.3">
      <c r="A5014">
        <v>4990</v>
      </c>
      <c r="B5014">
        <v>3.6375491923932586</v>
      </c>
      <c r="C5014">
        <v>-0.16692410652829226</v>
      </c>
    </row>
    <row r="5015" spans="1:3" x14ac:dyDescent="0.3">
      <c r="A5015">
        <v>4991</v>
      </c>
      <c r="B5015">
        <v>3.6376071564090666</v>
      </c>
      <c r="C5015">
        <v>-0.17406652165391723</v>
      </c>
    </row>
    <row r="5016" spans="1:3" x14ac:dyDescent="0.3">
      <c r="A5016">
        <v>4992</v>
      </c>
      <c r="B5016">
        <v>3.6376651204248747</v>
      </c>
      <c r="C5016">
        <v>-0.18007688786553189</v>
      </c>
    </row>
    <row r="5017" spans="1:3" x14ac:dyDescent="0.3">
      <c r="A5017">
        <v>4993</v>
      </c>
      <c r="B5017">
        <v>3.6377230844406827</v>
      </c>
      <c r="C5017">
        <v>-0.18282336964626689</v>
      </c>
    </row>
    <row r="5018" spans="1:3" x14ac:dyDescent="0.3">
      <c r="A5018">
        <v>4994</v>
      </c>
      <c r="B5018">
        <v>3.6378969764881064</v>
      </c>
      <c r="C5018">
        <v>-0.19432109673784881</v>
      </c>
    </row>
    <row r="5019" spans="1:3" x14ac:dyDescent="0.3">
      <c r="A5019">
        <v>4995</v>
      </c>
      <c r="B5019">
        <v>3.6379549405039144</v>
      </c>
      <c r="C5019">
        <v>-0.1938882741913952</v>
      </c>
    </row>
    <row r="5020" spans="1:3" x14ac:dyDescent="0.3">
      <c r="A5020">
        <v>4996</v>
      </c>
      <c r="B5020">
        <v>3.6380129045197225</v>
      </c>
      <c r="C5020">
        <v>-0.19554254265784854</v>
      </c>
    </row>
    <row r="5021" spans="1:3" x14ac:dyDescent="0.3">
      <c r="A5021">
        <v>4997</v>
      </c>
      <c r="B5021">
        <v>3.6380708685355305</v>
      </c>
      <c r="C5021">
        <v>-0.18630131404356254</v>
      </c>
    </row>
    <row r="5022" spans="1:3" x14ac:dyDescent="0.3">
      <c r="A5022">
        <v>4998</v>
      </c>
      <c r="B5022">
        <v>3.6381288325513386</v>
      </c>
      <c r="C5022">
        <v>-0.1911973138206049</v>
      </c>
    </row>
    <row r="5023" spans="1:3" x14ac:dyDescent="0.3">
      <c r="A5023">
        <v>4999</v>
      </c>
      <c r="B5023">
        <v>3.6383027245987627</v>
      </c>
      <c r="C5023">
        <v>-0.17747852278985299</v>
      </c>
    </row>
    <row r="5024" spans="1:3" x14ac:dyDescent="0.3">
      <c r="A5024">
        <v>5000</v>
      </c>
      <c r="B5024">
        <v>3.6383606886145707</v>
      </c>
      <c r="C5024">
        <v>-0.1735642329601168</v>
      </c>
    </row>
    <row r="5025" spans="1:3" x14ac:dyDescent="0.3">
      <c r="A5025">
        <v>5001</v>
      </c>
      <c r="B5025">
        <v>3.6384186526303783</v>
      </c>
      <c r="C5025">
        <v>-0.16602938850910309</v>
      </c>
    </row>
    <row r="5026" spans="1:3" x14ac:dyDescent="0.3">
      <c r="A5026">
        <v>5002</v>
      </c>
      <c r="B5026">
        <v>3.6384766166461864</v>
      </c>
      <c r="C5026">
        <v>-0.16450963334829005</v>
      </c>
    </row>
    <row r="5027" spans="1:3" x14ac:dyDescent="0.3">
      <c r="A5027">
        <v>5003</v>
      </c>
      <c r="B5027">
        <v>3.6385345806619944</v>
      </c>
      <c r="C5027">
        <v>-0.17091463757067649</v>
      </c>
    </row>
    <row r="5028" spans="1:3" x14ac:dyDescent="0.3">
      <c r="A5028">
        <v>5004</v>
      </c>
      <c r="B5028">
        <v>3.6387084727094186</v>
      </c>
      <c r="C5028">
        <v>-0.15961277782484373</v>
      </c>
    </row>
    <row r="5029" spans="1:3" x14ac:dyDescent="0.3">
      <c r="A5029">
        <v>5005</v>
      </c>
      <c r="B5029">
        <v>3.6387664367252266</v>
      </c>
      <c r="C5029">
        <v>-0.15626587794043667</v>
      </c>
    </row>
    <row r="5030" spans="1:3" x14ac:dyDescent="0.3">
      <c r="A5030">
        <v>5006</v>
      </c>
      <c r="B5030">
        <v>3.6388244007410346</v>
      </c>
      <c r="C5030">
        <v>-0.15574229156251285</v>
      </c>
    </row>
    <row r="5031" spans="1:3" x14ac:dyDescent="0.3">
      <c r="A5031">
        <v>5007</v>
      </c>
      <c r="B5031">
        <v>3.6388823647568427</v>
      </c>
      <c r="C5031">
        <v>-0.15214168515657311</v>
      </c>
    </row>
    <row r="5032" spans="1:3" x14ac:dyDescent="0.3">
      <c r="A5032">
        <v>5008</v>
      </c>
      <c r="B5032">
        <v>3.6389403287726507</v>
      </c>
      <c r="C5032">
        <v>-0.14951766906383623</v>
      </c>
    </row>
    <row r="5033" spans="1:3" x14ac:dyDescent="0.3">
      <c r="A5033">
        <v>5009</v>
      </c>
      <c r="B5033">
        <v>3.6391142208200744</v>
      </c>
      <c r="C5033">
        <v>-0.15331474188710059</v>
      </c>
    </row>
    <row r="5034" spans="1:3" x14ac:dyDescent="0.3">
      <c r="A5034">
        <v>5010</v>
      </c>
      <c r="B5034">
        <v>3.6391721848358825</v>
      </c>
      <c r="C5034">
        <v>-0.15026346399096324</v>
      </c>
    </row>
    <row r="5035" spans="1:3" x14ac:dyDescent="0.3">
      <c r="A5035">
        <v>5011</v>
      </c>
      <c r="B5035">
        <v>3.6392301488516905</v>
      </c>
      <c r="C5035">
        <v>-0.15002003119310992</v>
      </c>
    </row>
    <row r="5036" spans="1:3" x14ac:dyDescent="0.3">
      <c r="A5036">
        <v>5012</v>
      </c>
      <c r="B5036">
        <v>3.6392881128674985</v>
      </c>
      <c r="C5036">
        <v>-0.15308582253629854</v>
      </c>
    </row>
    <row r="5037" spans="1:3" x14ac:dyDescent="0.3">
      <c r="A5037">
        <v>5013</v>
      </c>
      <c r="B5037">
        <v>3.6393460768833066</v>
      </c>
      <c r="C5037">
        <v>-0.15547789863654282</v>
      </c>
    </row>
    <row r="5038" spans="1:3" x14ac:dyDescent="0.3">
      <c r="A5038">
        <v>5014</v>
      </c>
      <c r="B5038">
        <v>3.6395199689307307</v>
      </c>
      <c r="C5038">
        <v>-0.15883909843425092</v>
      </c>
    </row>
    <row r="5039" spans="1:3" x14ac:dyDescent="0.3">
      <c r="A5039">
        <v>5015</v>
      </c>
      <c r="B5039">
        <v>3.6395779329465388</v>
      </c>
      <c r="C5039">
        <v>-0.15572685902442984</v>
      </c>
    </row>
    <row r="5040" spans="1:3" x14ac:dyDescent="0.3">
      <c r="A5040">
        <v>5016</v>
      </c>
      <c r="B5040">
        <v>3.6396358969623464</v>
      </c>
      <c r="C5040">
        <v>-0.14952003187761331</v>
      </c>
    </row>
    <row r="5041" spans="1:3" x14ac:dyDescent="0.3">
      <c r="A5041">
        <v>5017</v>
      </c>
      <c r="B5041">
        <v>3.6396938609781544</v>
      </c>
      <c r="C5041">
        <v>-0.14216988527461361</v>
      </c>
    </row>
    <row r="5042" spans="1:3" x14ac:dyDescent="0.3">
      <c r="A5042">
        <v>5018</v>
      </c>
      <c r="B5042">
        <v>3.6397518249939624</v>
      </c>
      <c r="C5042">
        <v>-0.14596625963233389</v>
      </c>
    </row>
    <row r="5043" spans="1:3" x14ac:dyDescent="0.3">
      <c r="A5043">
        <v>5019</v>
      </c>
      <c r="B5043">
        <v>3.6399257170413866</v>
      </c>
      <c r="C5043">
        <v>-0.1462725213644589</v>
      </c>
    </row>
    <row r="5044" spans="1:3" x14ac:dyDescent="0.3">
      <c r="A5044">
        <v>5020</v>
      </c>
      <c r="B5044">
        <v>3.6399836810571946</v>
      </c>
      <c r="C5044">
        <v>-0.14505723027384931</v>
      </c>
    </row>
    <row r="5045" spans="1:3" x14ac:dyDescent="0.3">
      <c r="A5045">
        <v>5021</v>
      </c>
      <c r="B5045">
        <v>3.6400416450730027</v>
      </c>
      <c r="C5045">
        <v>-0.13815841647465366</v>
      </c>
    </row>
    <row r="5046" spans="1:3" x14ac:dyDescent="0.3">
      <c r="A5046">
        <v>5022</v>
      </c>
      <c r="B5046">
        <v>3.6400996090888107</v>
      </c>
      <c r="C5046">
        <v>-0.14032732515166169</v>
      </c>
    </row>
    <row r="5047" spans="1:3" x14ac:dyDescent="0.3">
      <c r="A5047">
        <v>5023</v>
      </c>
      <c r="B5047">
        <v>3.6401575731046187</v>
      </c>
      <c r="C5047">
        <v>-0.14181531008190085</v>
      </c>
    </row>
    <row r="5048" spans="1:3" x14ac:dyDescent="0.3">
      <c r="A5048">
        <v>5024</v>
      </c>
      <c r="B5048">
        <v>3.6403314651520424</v>
      </c>
      <c r="C5048">
        <v>-0.13915439769754778</v>
      </c>
    </row>
    <row r="5049" spans="1:3" x14ac:dyDescent="0.3">
      <c r="A5049">
        <v>5025</v>
      </c>
      <c r="B5049">
        <v>3.6403894291678505</v>
      </c>
      <c r="C5049">
        <v>-0.13912471343436783</v>
      </c>
    </row>
    <row r="5050" spans="1:3" x14ac:dyDescent="0.3">
      <c r="A5050">
        <v>5026</v>
      </c>
      <c r="B5050">
        <v>3.6404473931836585</v>
      </c>
      <c r="C5050">
        <v>-0.13367456078519702</v>
      </c>
    </row>
    <row r="5051" spans="1:3" x14ac:dyDescent="0.3">
      <c r="A5051">
        <v>5027</v>
      </c>
      <c r="B5051">
        <v>3.6405053571994666</v>
      </c>
      <c r="C5051">
        <v>-0.13601138731919038</v>
      </c>
    </row>
    <row r="5052" spans="1:3" x14ac:dyDescent="0.3">
      <c r="A5052">
        <v>5028</v>
      </c>
      <c r="B5052">
        <v>3.6405633212152746</v>
      </c>
      <c r="C5052">
        <v>-0.13959037846601907</v>
      </c>
    </row>
    <row r="5053" spans="1:3" x14ac:dyDescent="0.3">
      <c r="A5053">
        <v>5029</v>
      </c>
      <c r="B5053">
        <v>3.6407372132626987</v>
      </c>
      <c r="C5053">
        <v>-0.13984238386646242</v>
      </c>
    </row>
    <row r="5054" spans="1:3" x14ac:dyDescent="0.3">
      <c r="A5054">
        <v>5030</v>
      </c>
      <c r="B5054">
        <v>3.6407951772785068</v>
      </c>
      <c r="C5054">
        <v>-0.13956743600560673</v>
      </c>
    </row>
    <row r="5055" spans="1:3" x14ac:dyDescent="0.3">
      <c r="A5055">
        <v>5031</v>
      </c>
      <c r="B5055">
        <v>3.6408531412943148</v>
      </c>
      <c r="C5055">
        <v>-0.14298537991407656</v>
      </c>
    </row>
    <row r="5056" spans="1:3" x14ac:dyDescent="0.3">
      <c r="A5056">
        <v>5032</v>
      </c>
      <c r="B5056">
        <v>3.6409111053101224</v>
      </c>
      <c r="C5056">
        <v>-0.141591129154647</v>
      </c>
    </row>
    <row r="5057" spans="1:3" x14ac:dyDescent="0.3">
      <c r="A5057">
        <v>5033</v>
      </c>
      <c r="B5057">
        <v>3.6409690693259305</v>
      </c>
      <c r="C5057">
        <v>-0.14479940962283289</v>
      </c>
    </row>
    <row r="5058" spans="1:3" x14ac:dyDescent="0.3">
      <c r="A5058">
        <v>5034</v>
      </c>
      <c r="B5058">
        <v>3.6411429613733546</v>
      </c>
      <c r="C5058">
        <v>-0.14200871902772105</v>
      </c>
    </row>
    <row r="5059" spans="1:3" x14ac:dyDescent="0.3">
      <c r="A5059">
        <v>5035</v>
      </c>
      <c r="B5059">
        <v>3.6412009253891626</v>
      </c>
      <c r="C5059">
        <v>-0.1417516703635866</v>
      </c>
    </row>
    <row r="5060" spans="1:3" x14ac:dyDescent="0.3">
      <c r="A5060">
        <v>5036</v>
      </c>
      <c r="B5060">
        <v>3.6412588894049707</v>
      </c>
      <c r="C5060">
        <v>-0.14197330240716255</v>
      </c>
    </row>
    <row r="5061" spans="1:3" x14ac:dyDescent="0.3">
      <c r="A5061">
        <v>5037</v>
      </c>
      <c r="B5061">
        <v>3.6413168534207787</v>
      </c>
      <c r="C5061">
        <v>-0.14349187783854322</v>
      </c>
    </row>
    <row r="5062" spans="1:3" x14ac:dyDescent="0.3">
      <c r="A5062">
        <v>5038</v>
      </c>
      <c r="B5062">
        <v>3.6413748174365868</v>
      </c>
      <c r="C5062">
        <v>-0.14643030355760889</v>
      </c>
    </row>
    <row r="5063" spans="1:3" x14ac:dyDescent="0.3">
      <c r="A5063">
        <v>5039</v>
      </c>
      <c r="B5063">
        <v>3.6415487094840104</v>
      </c>
      <c r="C5063">
        <v>-0.14936543563950577</v>
      </c>
    </row>
    <row r="5064" spans="1:3" x14ac:dyDescent="0.3">
      <c r="A5064">
        <v>5040</v>
      </c>
      <c r="B5064">
        <v>3.6416066734998185</v>
      </c>
      <c r="C5064">
        <v>-0.15167911581849536</v>
      </c>
    </row>
    <row r="5065" spans="1:3" x14ac:dyDescent="0.3">
      <c r="A5065">
        <v>5041</v>
      </c>
      <c r="B5065">
        <v>3.6416646375156265</v>
      </c>
      <c r="C5065">
        <v>-0.15260660051656494</v>
      </c>
    </row>
    <row r="5066" spans="1:3" x14ac:dyDescent="0.3">
      <c r="A5066">
        <v>5042</v>
      </c>
      <c r="B5066">
        <v>3.6417226015314346</v>
      </c>
      <c r="C5066">
        <v>-0.14937575713791684</v>
      </c>
    </row>
    <row r="5067" spans="1:3" x14ac:dyDescent="0.3">
      <c r="A5067">
        <v>5043</v>
      </c>
      <c r="B5067">
        <v>3.6417805655472426</v>
      </c>
      <c r="C5067">
        <v>-0.15285493840963715</v>
      </c>
    </row>
    <row r="5068" spans="1:3" x14ac:dyDescent="0.3">
      <c r="A5068">
        <v>5044</v>
      </c>
      <c r="B5068">
        <v>3.6419544575946667</v>
      </c>
      <c r="C5068">
        <v>-0.15734573827060849</v>
      </c>
    </row>
    <row r="5069" spans="1:3" x14ac:dyDescent="0.3">
      <c r="A5069">
        <v>5045</v>
      </c>
      <c r="B5069">
        <v>3.6420124216104748</v>
      </c>
      <c r="C5069">
        <v>-0.16160588153250632</v>
      </c>
    </row>
    <row r="5070" spans="1:3" x14ac:dyDescent="0.3">
      <c r="A5070">
        <v>5046</v>
      </c>
      <c r="B5070">
        <v>3.6420703856262828</v>
      </c>
      <c r="C5070">
        <v>-0.15944116139611975</v>
      </c>
    </row>
    <row r="5071" spans="1:3" x14ac:dyDescent="0.3">
      <c r="A5071">
        <v>5047</v>
      </c>
      <c r="B5071">
        <v>3.6421283496420909</v>
      </c>
      <c r="C5071">
        <v>-0.16021871159461298</v>
      </c>
    </row>
    <row r="5072" spans="1:3" x14ac:dyDescent="0.3">
      <c r="A5072">
        <v>5048</v>
      </c>
      <c r="B5072">
        <v>3.6421863136578985</v>
      </c>
      <c r="C5072">
        <v>-0.16125137533798295</v>
      </c>
    </row>
    <row r="5073" spans="1:3" x14ac:dyDescent="0.3">
      <c r="A5073">
        <v>5049</v>
      </c>
      <c r="B5073">
        <v>3.6424761337369387</v>
      </c>
      <c r="C5073">
        <v>-0.1631758534398724</v>
      </c>
    </row>
    <row r="5074" spans="1:3" x14ac:dyDescent="0.3">
      <c r="A5074">
        <v>5050</v>
      </c>
      <c r="B5074">
        <v>3.6425340977527467</v>
      </c>
      <c r="C5074">
        <v>-0.16384930548922627</v>
      </c>
    </row>
    <row r="5075" spans="1:3" ht="15" thickBot="1" x14ac:dyDescent="0.35">
      <c r="A5075" s="3">
        <v>5051</v>
      </c>
      <c r="B5075" s="3">
        <v>3.6425920617685548</v>
      </c>
      <c r="C5075" s="3">
        <v>-0.16285843642550502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52BFD-7DA1-4C9D-81A3-8880A5F899E2}">
  <sheetPr codeName="Sheet2"/>
  <dimension ref="A1:C29"/>
  <sheetViews>
    <sheetView workbookViewId="0"/>
  </sheetViews>
  <sheetFormatPr defaultRowHeight="14.4" x14ac:dyDescent="0.3"/>
  <cols>
    <col min="1" max="2" width="12.21875" customWidth="1"/>
  </cols>
  <sheetData>
    <row r="1" spans="1:2" x14ac:dyDescent="0.3">
      <c r="A1" s="54" t="s">
        <v>90</v>
      </c>
    </row>
    <row r="2" spans="1:2" x14ac:dyDescent="0.3">
      <c r="A2" s="15" t="s">
        <v>32</v>
      </c>
      <c r="B2" s="15" t="s">
        <v>73</v>
      </c>
    </row>
    <row r="3" spans="1:2" x14ac:dyDescent="0.3">
      <c r="A3">
        <v>2025</v>
      </c>
      <c r="B3" s="27">
        <v>3.3000000000000002E-2</v>
      </c>
    </row>
    <row r="4" spans="1:2" x14ac:dyDescent="0.3">
      <c r="A4">
        <v>2026</v>
      </c>
      <c r="B4" s="27">
        <v>3.4000000000000002E-2</v>
      </c>
    </row>
    <row r="5" spans="1:2" x14ac:dyDescent="0.3">
      <c r="A5">
        <v>2027</v>
      </c>
      <c r="B5" s="27">
        <v>3.4000000000000002E-2</v>
      </c>
    </row>
    <row r="6" spans="1:2" x14ac:dyDescent="0.3">
      <c r="A6">
        <v>2028</v>
      </c>
      <c r="B6" s="27">
        <v>3.5000000000000003E-2</v>
      </c>
    </row>
    <row r="7" spans="1:2" x14ac:dyDescent="0.3">
      <c r="A7">
        <v>2029</v>
      </c>
      <c r="B7" s="27">
        <v>3.5999999999999997E-2</v>
      </c>
    </row>
    <row r="8" spans="1:2" x14ac:dyDescent="0.3">
      <c r="A8">
        <v>2030</v>
      </c>
      <c r="B8" s="27">
        <v>3.5000000000000003E-2</v>
      </c>
    </row>
    <row r="9" spans="1:2" x14ac:dyDescent="0.3">
      <c r="A9">
        <v>2031</v>
      </c>
      <c r="B9" s="27">
        <v>3.4000000000000002E-2</v>
      </c>
    </row>
    <row r="10" spans="1:2" x14ac:dyDescent="0.3">
      <c r="A10">
        <v>2032</v>
      </c>
      <c r="B10" s="27">
        <v>3.2000000000000001E-2</v>
      </c>
    </row>
    <row r="11" spans="1:2" x14ac:dyDescent="0.3">
      <c r="A11">
        <v>2033</v>
      </c>
      <c r="B11" s="27">
        <v>3.2000000000000001E-2</v>
      </c>
    </row>
    <row r="12" spans="1:2" x14ac:dyDescent="0.3">
      <c r="A12">
        <v>2034</v>
      </c>
      <c r="B12" s="27">
        <v>3.1E-2</v>
      </c>
    </row>
    <row r="13" spans="1:2" x14ac:dyDescent="0.3">
      <c r="A13">
        <v>2035</v>
      </c>
      <c r="B13" s="27">
        <v>3.1E-2</v>
      </c>
    </row>
    <row r="14" spans="1:2" x14ac:dyDescent="0.3">
      <c r="A14">
        <v>2036</v>
      </c>
      <c r="B14" s="27">
        <v>0.03</v>
      </c>
    </row>
    <row r="15" spans="1:2" x14ac:dyDescent="0.3">
      <c r="A15">
        <v>2037</v>
      </c>
      <c r="B15" s="27">
        <v>0.03</v>
      </c>
    </row>
    <row r="16" spans="1:2" x14ac:dyDescent="0.3">
      <c r="A16">
        <v>2038</v>
      </c>
      <c r="B16" s="27">
        <v>3.1E-2</v>
      </c>
    </row>
    <row r="17" spans="1:3" x14ac:dyDescent="0.3">
      <c r="A17">
        <v>2039</v>
      </c>
      <c r="B17" s="27">
        <v>3.3000000000000002E-2</v>
      </c>
    </row>
    <row r="18" spans="1:3" x14ac:dyDescent="0.3">
      <c r="A18">
        <v>2040</v>
      </c>
      <c r="B18" s="27">
        <v>3.3000000000000002E-2</v>
      </c>
    </row>
    <row r="19" spans="1:3" x14ac:dyDescent="0.3">
      <c r="A19">
        <v>2041</v>
      </c>
      <c r="B19" s="27">
        <v>3.2000000000000001E-2</v>
      </c>
    </row>
    <row r="20" spans="1:3" x14ac:dyDescent="0.3">
      <c r="A20">
        <v>2042</v>
      </c>
      <c r="B20" s="27">
        <v>3.3000000000000002E-2</v>
      </c>
    </row>
    <row r="21" spans="1:3" x14ac:dyDescent="0.3">
      <c r="A21">
        <v>2043</v>
      </c>
      <c r="B21" s="27">
        <v>3.1E-2</v>
      </c>
    </row>
    <row r="22" spans="1:3" x14ac:dyDescent="0.3">
      <c r="A22">
        <v>2044</v>
      </c>
      <c r="B22" s="27">
        <v>0.03</v>
      </c>
    </row>
    <row r="23" spans="1:3" x14ac:dyDescent="0.3">
      <c r="A23">
        <v>2045</v>
      </c>
      <c r="B23" s="27">
        <v>2.9000000000000001E-2</v>
      </c>
    </row>
    <row r="24" spans="1:3" x14ac:dyDescent="0.3">
      <c r="A24">
        <v>2046</v>
      </c>
      <c r="B24" s="27">
        <v>2.8000000000000001E-2</v>
      </c>
    </row>
    <row r="25" spans="1:3" x14ac:dyDescent="0.3">
      <c r="A25">
        <v>2047</v>
      </c>
      <c r="B25" s="27">
        <v>2.7E-2</v>
      </c>
    </row>
    <row r="26" spans="1:3" x14ac:dyDescent="0.3">
      <c r="A26">
        <v>2048</v>
      </c>
      <c r="B26" s="27">
        <v>2.5999999999999999E-2</v>
      </c>
    </row>
    <row r="27" spans="1:3" x14ac:dyDescent="0.3">
      <c r="A27">
        <v>2049</v>
      </c>
      <c r="B27" s="27">
        <v>2.5000000000000001E-2</v>
      </c>
      <c r="C27" s="13" t="s">
        <v>51</v>
      </c>
    </row>
    <row r="29" spans="1:3" x14ac:dyDescent="0.3">
      <c r="A29" s="50" t="s">
        <v>75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5F3A0-825F-45F1-A02F-2F3909519434}">
  <sheetPr codeName="Sheet6"/>
  <dimension ref="A1:U36"/>
  <sheetViews>
    <sheetView workbookViewId="0"/>
  </sheetViews>
  <sheetFormatPr defaultRowHeight="14.4" x14ac:dyDescent="0.3"/>
  <cols>
    <col min="4" max="4" width="13.33203125" customWidth="1"/>
    <col min="16" max="16" width="12.44140625" bestFit="1" customWidth="1"/>
  </cols>
  <sheetData>
    <row r="1" spans="1:21" x14ac:dyDescent="0.3">
      <c r="A1" s="54" t="s">
        <v>98</v>
      </c>
      <c r="L1" s="7" t="s">
        <v>58</v>
      </c>
      <c r="O1" t="s">
        <v>63</v>
      </c>
      <c r="P1" s="48">
        <f>'Regression analysis'!G24</f>
        <v>-4.0774050802383499E-11</v>
      </c>
      <c r="Q1" t="s">
        <v>64</v>
      </c>
      <c r="R1">
        <f>'Regression analysis'!G25</f>
        <v>1.0015603537922595E-3</v>
      </c>
    </row>
    <row r="2" spans="1:21" x14ac:dyDescent="0.3">
      <c r="A2" s="50" t="s">
        <v>96</v>
      </c>
      <c r="L2" s="50" t="s">
        <v>97</v>
      </c>
    </row>
    <row r="3" spans="1:21" x14ac:dyDescent="0.3">
      <c r="A3">
        <v>0.21767629858619542</v>
      </c>
      <c r="B3">
        <v>0.43576323294941843</v>
      </c>
      <c r="C3">
        <v>0.84334167045074915</v>
      </c>
      <c r="D3">
        <v>0.88330542893699548</v>
      </c>
      <c r="E3">
        <v>0.84282615497650981</v>
      </c>
      <c r="F3">
        <v>0.11729626493102885</v>
      </c>
      <c r="G3">
        <v>0.18083089606863068</v>
      </c>
      <c r="H3">
        <v>0.41309482911436213</v>
      </c>
      <c r="I3">
        <v>0.29348887946041236</v>
      </c>
      <c r="J3">
        <v>8.5849984851062766E-2</v>
      </c>
      <c r="L3">
        <f>_xlfn.NORM.INV(A3,$P$1,SQRT($R$1))</f>
        <v>-2.4687060071819623E-2</v>
      </c>
      <c r="M3">
        <f t="shared" ref="M3:U3" si="0">_xlfn.NORM.INV(B3,$P$1,SQRT($R$1))</f>
        <v>-5.1180192787114217E-3</v>
      </c>
      <c r="N3">
        <f t="shared" si="0"/>
        <v>3.1909703459379594E-2</v>
      </c>
      <c r="O3">
        <f t="shared" si="0"/>
        <v>3.7713425730502841E-2</v>
      </c>
      <c r="P3">
        <f t="shared" si="0"/>
        <v>3.1841789071652561E-2</v>
      </c>
      <c r="Q3">
        <f t="shared" si="0"/>
        <v>-3.7616513266360084E-2</v>
      </c>
      <c r="R3">
        <f t="shared" si="0"/>
        <v>-2.8868892621764831E-2</v>
      </c>
      <c r="S3">
        <f t="shared" si="0"/>
        <v>-6.9494944244638404E-3</v>
      </c>
      <c r="T3">
        <f t="shared" si="0"/>
        <v>-1.7191548111025638E-2</v>
      </c>
      <c r="U3">
        <f t="shared" si="0"/>
        <v>-4.3254510870837627E-2</v>
      </c>
    </row>
    <row r="4" spans="1:21" x14ac:dyDescent="0.3">
      <c r="A4">
        <v>0.31289214162960988</v>
      </c>
      <c r="B4">
        <v>0.91281573128168914</v>
      </c>
      <c r="C4">
        <v>0.66741407211530257</v>
      </c>
      <c r="D4">
        <v>0.38402955407519834</v>
      </c>
      <c r="E4">
        <v>1.5943110764447321E-2</v>
      </c>
      <c r="F4">
        <v>0.12813996396478722</v>
      </c>
      <c r="G4">
        <v>0.87011287907435653</v>
      </c>
      <c r="H4">
        <v>0.45887840257684198</v>
      </c>
      <c r="I4">
        <v>0.18381818701823471</v>
      </c>
      <c r="J4">
        <v>0.56421091373925669</v>
      </c>
      <c r="L4">
        <f t="shared" ref="L4:L27" si="1">_xlfn.NORM.INV(A4,$P$1,SQRT($R$1))</f>
        <v>-1.5433475978488594E-2</v>
      </c>
      <c r="M4">
        <f t="shared" ref="M4:M27" si="2">_xlfn.NORM.INV(B4,$P$1,SQRT($R$1))</f>
        <v>4.2986712754264335E-2</v>
      </c>
      <c r="N4">
        <f t="shared" ref="N4:N27" si="3">_xlfn.NORM.INV(C4,$P$1,SQRT($R$1))</f>
        <v>1.3696498051216999E-2</v>
      </c>
      <c r="O4">
        <f t="shared" ref="O4:O27" si="4">_xlfn.NORM.INV(D4,$P$1,SQRT($R$1))</f>
        <v>-9.3332920915646777E-3</v>
      </c>
      <c r="P4">
        <f t="shared" ref="P4:P27" si="5">_xlfn.NORM.INV(E4,$P$1,SQRT($R$1))</f>
        <v>-6.7910150619783768E-2</v>
      </c>
      <c r="Q4">
        <f t="shared" ref="Q4:Q27" si="6">_xlfn.NORM.INV(F4,$P$1,SQRT($R$1))</f>
        <v>-3.5927048558155948E-2</v>
      </c>
      <c r="R4">
        <f t="shared" ref="R4:R27" si="7">_xlfn.NORM.INV(G4,$P$1,SQRT($R$1))</f>
        <v>3.5664285709592826E-2</v>
      </c>
      <c r="S4">
        <f t="shared" ref="S4:S27" si="8">_xlfn.NORM.INV(H4,$P$1,SQRT($R$1))</f>
        <v>-3.2679071904442893E-3</v>
      </c>
      <c r="T4">
        <f t="shared" ref="T4:T27" si="9">_xlfn.NORM.INV(I4,$P$1,SQRT($R$1))</f>
        <v>-2.8511481806199272E-2</v>
      </c>
      <c r="U4">
        <f t="shared" ref="U4:U27" si="10">_xlfn.NORM.INV(J4,$P$1,SQRT($R$1))</f>
        <v>5.1159413122642211E-3</v>
      </c>
    </row>
    <row r="5" spans="1:21" x14ac:dyDescent="0.3">
      <c r="A5">
        <v>0.15320838838292983</v>
      </c>
      <c r="B5">
        <v>0.86629515377596267</v>
      </c>
      <c r="C5">
        <v>0.60698668962834323</v>
      </c>
      <c r="D5">
        <v>0.8452971725333196</v>
      </c>
      <c r="E5">
        <v>5.2767181853537681E-2</v>
      </c>
      <c r="F5">
        <v>0.50179800422163001</v>
      </c>
      <c r="G5">
        <v>0.59970788273999787</v>
      </c>
      <c r="H5">
        <v>0.29517353332534935</v>
      </c>
      <c r="I5">
        <v>0.74522449167624327</v>
      </c>
      <c r="J5">
        <v>0.5252327577784428</v>
      </c>
      <c r="L5">
        <f t="shared" si="1"/>
        <v>-3.2368039098595529E-2</v>
      </c>
      <c r="M5">
        <f t="shared" si="2"/>
        <v>3.5098512251028127E-2</v>
      </c>
      <c r="N5">
        <f t="shared" si="3"/>
        <v>8.5914514251476098E-3</v>
      </c>
      <c r="O5">
        <f t="shared" si="4"/>
        <v>3.21686697188499E-2</v>
      </c>
      <c r="P5">
        <f t="shared" si="5"/>
        <v>-5.1224395490748836E-2</v>
      </c>
      <c r="Q5">
        <f t="shared" si="6"/>
        <v>1.4263317506053497E-4</v>
      </c>
      <c r="R5">
        <f t="shared" si="7"/>
        <v>7.9938601460887767E-3</v>
      </c>
      <c r="S5">
        <f t="shared" si="8"/>
        <v>-1.7036865329730103E-2</v>
      </c>
      <c r="T5">
        <f t="shared" si="9"/>
        <v>2.0872655416707249E-2</v>
      </c>
      <c r="U5">
        <f t="shared" si="10"/>
        <v>2.0030098196677552E-3</v>
      </c>
    </row>
    <row r="6" spans="1:21" x14ac:dyDescent="0.3">
      <c r="A6">
        <v>8.3285949416524563E-2</v>
      </c>
      <c r="B6">
        <v>0.86228298109007417</v>
      </c>
      <c r="C6">
        <v>0.30843710433453697</v>
      </c>
      <c r="D6">
        <v>0.97366166291777334</v>
      </c>
      <c r="E6">
        <v>0.11321725425328344</v>
      </c>
      <c r="F6">
        <v>0.82600104156336895</v>
      </c>
      <c r="G6">
        <v>0.97518446584133545</v>
      </c>
      <c r="H6">
        <v>0.56408059493385843</v>
      </c>
      <c r="I6">
        <v>0.68460470666812412</v>
      </c>
      <c r="J6">
        <v>0.10162141701466876</v>
      </c>
      <c r="L6">
        <f t="shared" si="1"/>
        <v>-4.3778004676498762E-2</v>
      </c>
      <c r="M6">
        <f t="shared" si="2"/>
        <v>3.4515766822291655E-2</v>
      </c>
      <c r="N6">
        <f t="shared" si="3"/>
        <v>-1.58327479863303E-2</v>
      </c>
      <c r="O6">
        <f t="shared" si="4"/>
        <v>6.1318876013250014E-2</v>
      </c>
      <c r="P6">
        <f t="shared" si="5"/>
        <v>-3.8280569144608076E-2</v>
      </c>
      <c r="Q6">
        <f t="shared" si="6"/>
        <v>2.9700480103607218E-2</v>
      </c>
      <c r="R6">
        <f t="shared" si="7"/>
        <v>6.2128036182779518E-2</v>
      </c>
      <c r="S6">
        <f t="shared" si="8"/>
        <v>5.1054676518974664E-3</v>
      </c>
      <c r="T6">
        <f t="shared" si="9"/>
        <v>1.5210214214271192E-2</v>
      </c>
      <c r="U6">
        <f t="shared" si="10"/>
        <v>-4.0267149037940125E-2</v>
      </c>
    </row>
    <row r="7" spans="1:21" x14ac:dyDescent="0.3">
      <c r="A7">
        <v>0.63132162535401593</v>
      </c>
      <c r="B7">
        <v>0.39979167071387889</v>
      </c>
      <c r="C7">
        <v>0.62909501234353571</v>
      </c>
      <c r="D7">
        <v>0.45214901228960724</v>
      </c>
      <c r="E7">
        <v>0.51138712074698545</v>
      </c>
      <c r="F7">
        <v>0.51322759360892345</v>
      </c>
      <c r="G7">
        <v>0.26249648192807695</v>
      </c>
      <c r="H7">
        <v>0.81214046415632246</v>
      </c>
      <c r="I7">
        <v>0.180231972409167</v>
      </c>
      <c r="J7">
        <v>0.82358214153510623</v>
      </c>
      <c r="L7">
        <f t="shared" si="1"/>
        <v>1.0613150140006165E-2</v>
      </c>
      <c r="M7">
        <f t="shared" si="2"/>
        <v>-8.0348534295035003E-3</v>
      </c>
      <c r="N7">
        <f t="shared" si="3"/>
        <v>1.0426483248497969E-2</v>
      </c>
      <c r="O7">
        <f t="shared" si="4"/>
        <v>-3.8050885720374876E-3</v>
      </c>
      <c r="P7">
        <f t="shared" si="5"/>
        <v>9.0344431003108196E-4</v>
      </c>
      <c r="Q7">
        <f t="shared" si="6"/>
        <v>1.0495156556555288E-3</v>
      </c>
      <c r="R7">
        <f t="shared" si="7"/>
        <v>-2.0117257756680752E-2</v>
      </c>
      <c r="S7">
        <f t="shared" si="8"/>
        <v>2.8033667147582198E-2</v>
      </c>
      <c r="T7">
        <f t="shared" si="9"/>
        <v>-2.8940993894320779E-2</v>
      </c>
      <c r="U7">
        <f t="shared" si="10"/>
        <v>2.9403729438411672E-2</v>
      </c>
    </row>
    <row r="8" spans="1:21" x14ac:dyDescent="0.3">
      <c r="A8">
        <v>0.98119637795689263</v>
      </c>
      <c r="B8">
        <v>0.31137457517829137</v>
      </c>
      <c r="C8">
        <v>0.53049655596344247</v>
      </c>
      <c r="D8">
        <v>0.67550580212085676</v>
      </c>
      <c r="E8">
        <v>6.6536817021869088E-2</v>
      </c>
      <c r="F8">
        <v>0.81182022359414452</v>
      </c>
      <c r="G8">
        <v>0.43428586336353681</v>
      </c>
      <c r="H8">
        <v>4.0482487907808951E-2</v>
      </c>
      <c r="I8">
        <v>0.50707883003722753</v>
      </c>
      <c r="J8">
        <v>0.16170898105619091</v>
      </c>
      <c r="L8">
        <f t="shared" si="1"/>
        <v>6.5798504495784338E-2</v>
      </c>
      <c r="M8">
        <f t="shared" si="2"/>
        <v>-1.556920534618258E-2</v>
      </c>
      <c r="N8">
        <f t="shared" si="3"/>
        <v>2.4216028614311063E-3</v>
      </c>
      <c r="O8">
        <f t="shared" si="4"/>
        <v>1.4404900489524794E-2</v>
      </c>
      <c r="P8">
        <f t="shared" si="5"/>
        <v>-4.7537329268857585E-2</v>
      </c>
      <c r="Q8">
        <f t="shared" si="6"/>
        <v>2.7996077896535652E-2</v>
      </c>
      <c r="R8">
        <f t="shared" si="7"/>
        <v>-5.2367955209054835E-3</v>
      </c>
      <c r="S8">
        <f t="shared" si="8"/>
        <v>-5.5228397082413117E-2</v>
      </c>
      <c r="T8">
        <f t="shared" si="9"/>
        <v>5.6158143415054051E-4</v>
      </c>
      <c r="U8">
        <f t="shared" si="10"/>
        <v>-3.1250529184297819E-2</v>
      </c>
    </row>
    <row r="9" spans="1:21" x14ac:dyDescent="0.3">
      <c r="A9">
        <v>0.65377488408057249</v>
      </c>
      <c r="B9">
        <v>0.63479509785911181</v>
      </c>
      <c r="C9">
        <v>0.56295395215520372</v>
      </c>
      <c r="D9">
        <v>0.58746547365479895</v>
      </c>
      <c r="E9">
        <v>0.3789092982658494</v>
      </c>
      <c r="F9">
        <v>0.37389757380022814</v>
      </c>
      <c r="G9">
        <v>0.5967452654880071</v>
      </c>
      <c r="H9">
        <v>0.63633785125717279</v>
      </c>
      <c r="I9">
        <v>0.20670932513500151</v>
      </c>
      <c r="J9">
        <v>0.18672495133004785</v>
      </c>
      <c r="L9">
        <f t="shared" si="1"/>
        <v>1.2517577906074577E-2</v>
      </c>
      <c r="M9">
        <f t="shared" si="2"/>
        <v>1.0905088547366566E-2</v>
      </c>
      <c r="N9">
        <f t="shared" si="3"/>
        <v>5.0149430927627359E-3</v>
      </c>
      <c r="O9">
        <f t="shared" si="4"/>
        <v>6.9950341219639535E-3</v>
      </c>
      <c r="P9">
        <f t="shared" si="5"/>
        <v>-9.758380637185652E-3</v>
      </c>
      <c r="Q9">
        <f t="shared" si="6"/>
        <v>-1.0176170358215653E-2</v>
      </c>
      <c r="R9">
        <f t="shared" si="7"/>
        <v>7.7514545821479441E-3</v>
      </c>
      <c r="S9">
        <f t="shared" si="8"/>
        <v>1.1035050608731153E-2</v>
      </c>
      <c r="T9">
        <f t="shared" si="9"/>
        <v>-2.588419823913319E-2</v>
      </c>
      <c r="U9">
        <f t="shared" si="10"/>
        <v>-2.8167162222446532E-2</v>
      </c>
    </row>
    <row r="10" spans="1:21" x14ac:dyDescent="0.3">
      <c r="A10">
        <v>7.4780521859514337E-3</v>
      </c>
      <c r="B10">
        <v>0.75156340511572661</v>
      </c>
      <c r="C10">
        <v>0.41285508701152174</v>
      </c>
      <c r="D10">
        <v>0.49817510605051563</v>
      </c>
      <c r="E10">
        <v>0.53325090447337498</v>
      </c>
      <c r="F10">
        <v>0.23459874464956287</v>
      </c>
      <c r="G10">
        <v>0.23787908376871747</v>
      </c>
      <c r="H10">
        <v>0.30089636513734175</v>
      </c>
      <c r="I10">
        <v>0.58027442887704328</v>
      </c>
      <c r="J10">
        <v>0.40985189330642624</v>
      </c>
      <c r="L10">
        <f t="shared" si="1"/>
        <v>-7.7012149747223119E-2</v>
      </c>
      <c r="M10">
        <f t="shared" si="2"/>
        <v>2.1501832139756073E-2</v>
      </c>
      <c r="N10">
        <f t="shared" si="3"/>
        <v>-6.9689781983456591E-3</v>
      </c>
      <c r="O10">
        <f t="shared" si="4"/>
        <v>-1.447663967119288E-4</v>
      </c>
      <c r="P10">
        <f t="shared" si="5"/>
        <v>2.6408012421856326E-3</v>
      </c>
      <c r="Q10">
        <f t="shared" si="6"/>
        <v>-2.2905954105901745E-2</v>
      </c>
      <c r="R10">
        <f t="shared" si="7"/>
        <v>-2.2569103434886294E-2</v>
      </c>
      <c r="S10">
        <f t="shared" si="8"/>
        <v>-1.6514399613618301E-2</v>
      </c>
      <c r="T10">
        <f t="shared" si="9"/>
        <v>6.4116311981886618E-3</v>
      </c>
      <c r="U10">
        <f t="shared" si="10"/>
        <v>-7.213273379588706E-3</v>
      </c>
    </row>
    <row r="11" spans="1:21" x14ac:dyDescent="0.3">
      <c r="A11">
        <v>0.28774417892745852</v>
      </c>
      <c r="B11">
        <v>0.43901524245981349</v>
      </c>
      <c r="C11">
        <v>0.28016780192197788</v>
      </c>
      <c r="D11">
        <v>0.4811226448123237</v>
      </c>
      <c r="E11">
        <v>0.96190760330683001</v>
      </c>
      <c r="F11">
        <v>0.70959662704377879</v>
      </c>
      <c r="G11">
        <v>0.2992803468437516</v>
      </c>
      <c r="H11">
        <v>0.8288666749849587</v>
      </c>
      <c r="I11">
        <v>0.91933773221813708</v>
      </c>
      <c r="J11">
        <v>0.45509018697409842</v>
      </c>
      <c r="L11">
        <f t="shared" si="1"/>
        <v>-1.7722151641203516E-2</v>
      </c>
      <c r="M11">
        <f t="shared" si="2"/>
        <v>-4.8568184884956534E-3</v>
      </c>
      <c r="N11">
        <f t="shared" si="3"/>
        <v>-1.8429667202317354E-2</v>
      </c>
      <c r="O11">
        <f t="shared" si="4"/>
        <v>-1.4980690096562535E-3</v>
      </c>
      <c r="P11">
        <f t="shared" si="5"/>
        <v>5.6119297085050472E-2</v>
      </c>
      <c r="Q11">
        <f t="shared" si="6"/>
        <v>1.747592738622929E-2</v>
      </c>
      <c r="R11">
        <f t="shared" si="7"/>
        <v>-1.6661472331660373E-2</v>
      </c>
      <c r="S11">
        <f t="shared" si="8"/>
        <v>3.0055451343731127E-2</v>
      </c>
      <c r="T11">
        <f t="shared" si="9"/>
        <v>4.432637368660923E-2</v>
      </c>
      <c r="U11">
        <f t="shared" si="10"/>
        <v>-3.5701801391931597E-3</v>
      </c>
    </row>
    <row r="12" spans="1:21" x14ac:dyDescent="0.3">
      <c r="A12">
        <v>0.7081336934104423</v>
      </c>
      <c r="B12">
        <v>0.99072301256070194</v>
      </c>
      <c r="C12">
        <v>0.35843978972931434</v>
      </c>
      <c r="D12">
        <v>0.3408329498250473</v>
      </c>
      <c r="E12">
        <v>0.5027282405590765</v>
      </c>
      <c r="F12">
        <v>0.31826541655067431</v>
      </c>
      <c r="G12">
        <v>0.70000286354100882</v>
      </c>
      <c r="H12">
        <v>0.85218733573575589</v>
      </c>
      <c r="I12">
        <v>0.4917034669642143</v>
      </c>
      <c r="J12">
        <v>0.32584275097157867</v>
      </c>
      <c r="L12">
        <f t="shared" si="1"/>
        <v>1.7340919854374293E-2</v>
      </c>
      <c r="M12">
        <f t="shared" si="2"/>
        <v>7.4509879234287577E-2</v>
      </c>
      <c r="N12">
        <f t="shared" si="3"/>
        <v>-1.1476383354838535E-2</v>
      </c>
      <c r="O12">
        <f t="shared" si="4"/>
        <v>-1.2981491954380794E-2</v>
      </c>
      <c r="P12">
        <f t="shared" si="5"/>
        <v>2.1642850575060454E-4</v>
      </c>
      <c r="Q12">
        <f t="shared" si="6"/>
        <v>-1.4955149086667549E-2</v>
      </c>
      <c r="R12">
        <f t="shared" si="7"/>
        <v>1.6596193496997112E-2</v>
      </c>
      <c r="S12">
        <f t="shared" si="8"/>
        <v>3.3098813539160693E-2</v>
      </c>
      <c r="T12">
        <f t="shared" si="9"/>
        <v>-6.5819787894904605E-4</v>
      </c>
      <c r="U12">
        <f t="shared" si="10"/>
        <v>-1.4286346803619183E-2</v>
      </c>
    </row>
    <row r="13" spans="1:21" x14ac:dyDescent="0.3">
      <c r="A13">
        <v>0.92494280326999934</v>
      </c>
      <c r="B13">
        <v>0.44551001897067311</v>
      </c>
      <c r="C13">
        <v>0.93152355030080947</v>
      </c>
      <c r="D13">
        <v>0.27027447765310675</v>
      </c>
      <c r="E13">
        <v>0.54975803333790119</v>
      </c>
      <c r="F13">
        <v>0.76228923018461803</v>
      </c>
      <c r="G13">
        <v>0.30179938016810459</v>
      </c>
      <c r="H13">
        <v>0.33034826770090009</v>
      </c>
      <c r="I13">
        <v>0.22664012811917422</v>
      </c>
      <c r="J13">
        <v>0.32578448013446304</v>
      </c>
      <c r="L13">
        <f t="shared" si="1"/>
        <v>4.5544699718881969E-2</v>
      </c>
      <c r="M13">
        <f t="shared" si="2"/>
        <v>-4.3361297917489548E-3</v>
      </c>
      <c r="N13">
        <f t="shared" si="3"/>
        <v>4.706716062797954E-2</v>
      </c>
      <c r="O13">
        <f t="shared" si="4"/>
        <v>-1.9367696686391826E-2</v>
      </c>
      <c r="P13">
        <f t="shared" si="5"/>
        <v>3.9575134582588252E-3</v>
      </c>
      <c r="Q13">
        <f t="shared" si="6"/>
        <v>2.2586324722095777E-2</v>
      </c>
      <c r="R13">
        <f t="shared" si="7"/>
        <v>-1.6432372102146001E-2</v>
      </c>
      <c r="S13">
        <f t="shared" si="8"/>
        <v>-1.3891696855071163E-2</v>
      </c>
      <c r="T13">
        <f t="shared" si="9"/>
        <v>-2.3734236179606242E-2</v>
      </c>
      <c r="U13">
        <f t="shared" si="10"/>
        <v>-1.4291465345377683E-2</v>
      </c>
    </row>
    <row r="14" spans="1:21" s="29" customFormat="1" x14ac:dyDescent="0.3">
      <c r="A14">
        <v>0.222646663944706</v>
      </c>
      <c r="B14">
        <v>0.4946672524307415</v>
      </c>
      <c r="C14">
        <v>0.53905815947516267</v>
      </c>
      <c r="D14">
        <v>0.24822332616815679</v>
      </c>
      <c r="E14">
        <v>0.17468159546994644</v>
      </c>
      <c r="F14">
        <v>0.14588164768356604</v>
      </c>
      <c r="G14">
        <v>0.96932922458499682</v>
      </c>
      <c r="H14">
        <v>0.21143562037369212</v>
      </c>
      <c r="I14">
        <v>3.9413811832899048E-3</v>
      </c>
      <c r="J14">
        <v>0.66292724963915439</v>
      </c>
      <c r="L14">
        <f t="shared" si="1"/>
        <v>-2.4156021276602071E-2</v>
      </c>
      <c r="M14">
        <f t="shared" si="2"/>
        <v>-4.2305077890496159E-4</v>
      </c>
      <c r="N14">
        <f t="shared" si="3"/>
        <v>3.103386372030976E-3</v>
      </c>
      <c r="O14">
        <f t="shared" si="4"/>
        <v>-2.1523147551420589E-2</v>
      </c>
      <c r="P14">
        <f t="shared" si="5"/>
        <v>-2.9616470577234696E-2</v>
      </c>
      <c r="Q14">
        <f t="shared" si="6"/>
        <v>-3.336466996789636E-2</v>
      </c>
      <c r="R14">
        <f t="shared" si="7"/>
        <v>5.9213163151135513E-2</v>
      </c>
      <c r="S14">
        <f t="shared" si="8"/>
        <v>-2.5363836127227198E-2</v>
      </c>
      <c r="T14">
        <f t="shared" si="9"/>
        <v>-8.4088843299520488E-2</v>
      </c>
      <c r="U14">
        <f t="shared" si="10"/>
        <v>1.3306652769634792E-2</v>
      </c>
    </row>
    <row r="15" spans="1:21" s="29" customFormat="1" x14ac:dyDescent="0.3">
      <c r="A15">
        <v>0.43491493118641067</v>
      </c>
      <c r="B15">
        <v>0.38548273550612311</v>
      </c>
      <c r="C15">
        <v>0.82072615524612191</v>
      </c>
      <c r="D15">
        <v>0.12200583238536056</v>
      </c>
      <c r="E15">
        <v>0.56511451076462249</v>
      </c>
      <c r="F15">
        <v>0.78003396046207851</v>
      </c>
      <c r="G15">
        <v>0.47250536010227617</v>
      </c>
      <c r="H15">
        <v>3.5489094391372711E-2</v>
      </c>
      <c r="I15">
        <v>0.53240511208751273</v>
      </c>
      <c r="J15">
        <v>0.56225276453596496</v>
      </c>
      <c r="L15">
        <f t="shared" si="1"/>
        <v>-5.1862113666131231E-3</v>
      </c>
      <c r="M15">
        <f t="shared" si="2"/>
        <v>-9.2129570372755272E-3</v>
      </c>
      <c r="N15">
        <f t="shared" si="3"/>
        <v>2.905665121292916E-2</v>
      </c>
      <c r="O15">
        <f t="shared" si="4"/>
        <v>-3.6869838653953386E-2</v>
      </c>
      <c r="P15">
        <f t="shared" si="5"/>
        <v>5.1885784537606975E-3</v>
      </c>
      <c r="Q15">
        <f t="shared" si="6"/>
        <v>2.4441567060193761E-2</v>
      </c>
      <c r="R15">
        <f t="shared" si="7"/>
        <v>-2.1828343504753031E-3</v>
      </c>
      <c r="S15">
        <f t="shared" si="8"/>
        <v>-5.7143152033928474E-2</v>
      </c>
      <c r="T15">
        <f t="shared" si="9"/>
        <v>2.5734778426489864E-3</v>
      </c>
      <c r="U15">
        <f t="shared" si="10"/>
        <v>4.9586241622577567E-3</v>
      </c>
    </row>
    <row r="16" spans="1:21" s="29" customFormat="1" x14ac:dyDescent="0.3">
      <c r="A16">
        <v>6.6699090209197509E-2</v>
      </c>
      <c r="B16">
        <v>0.26990496512057494</v>
      </c>
      <c r="C16">
        <v>0.57530275160231936</v>
      </c>
      <c r="D16">
        <v>0.50351052936912011</v>
      </c>
      <c r="E16">
        <v>0.86951146673204871</v>
      </c>
      <c r="F16">
        <v>0.66005814267317409</v>
      </c>
      <c r="G16">
        <v>0.29831422013567344</v>
      </c>
      <c r="H16">
        <v>0.83142845583722269</v>
      </c>
      <c r="I16">
        <v>0.98200422710448465</v>
      </c>
      <c r="J16">
        <v>4.7934940468230547E-3</v>
      </c>
      <c r="L16">
        <f t="shared" si="1"/>
        <v>-4.7497590894991046E-2</v>
      </c>
      <c r="M16">
        <f t="shared" si="2"/>
        <v>-1.9403058370157458E-2</v>
      </c>
      <c r="N16">
        <f t="shared" si="3"/>
        <v>6.0095656254553816E-3</v>
      </c>
      <c r="O16">
        <f t="shared" si="4"/>
        <v>2.7848810413347611E-4</v>
      </c>
      <c r="P16">
        <f t="shared" si="5"/>
        <v>3.5574403348001347E-2</v>
      </c>
      <c r="Q16">
        <f t="shared" si="6"/>
        <v>1.3058423456529392E-2</v>
      </c>
      <c r="R16">
        <f t="shared" si="7"/>
        <v>-1.6749570833329036E-2</v>
      </c>
      <c r="S16">
        <f t="shared" si="8"/>
        <v>3.0376015641631133E-2</v>
      </c>
      <c r="T16">
        <f t="shared" si="9"/>
        <v>6.6365403763248107E-2</v>
      </c>
      <c r="U16">
        <f t="shared" si="10"/>
        <v>-8.1978909408993689E-2</v>
      </c>
    </row>
    <row r="17" spans="1:21" s="29" customFormat="1" x14ac:dyDescent="0.3">
      <c r="A17">
        <v>0.35329755980518174</v>
      </c>
      <c r="B17">
        <v>8.1356196572520578E-2</v>
      </c>
      <c r="C17">
        <v>0.26975335303650505</v>
      </c>
      <c r="D17">
        <v>0.77610259554287209</v>
      </c>
      <c r="E17">
        <v>0.5706841269035432</v>
      </c>
      <c r="F17">
        <v>0.1251346977953538</v>
      </c>
      <c r="G17">
        <v>0.15253705800723794</v>
      </c>
      <c r="H17">
        <v>4.0681591020961805E-2</v>
      </c>
      <c r="I17">
        <v>0.92314742149218909</v>
      </c>
      <c r="J17">
        <v>0.7463915667696045</v>
      </c>
      <c r="L17">
        <f t="shared" si="1"/>
        <v>-1.1913135814247931E-2</v>
      </c>
      <c r="M17">
        <f t="shared" si="2"/>
        <v>-4.4180044879658834E-2</v>
      </c>
      <c r="N17">
        <f t="shared" si="3"/>
        <v>-1.9417574382746546E-2</v>
      </c>
      <c r="O17">
        <f t="shared" si="4"/>
        <v>2.4023460899300648E-2</v>
      </c>
      <c r="P17">
        <f t="shared" si="5"/>
        <v>5.6369203494623377E-3</v>
      </c>
      <c r="Q17">
        <f t="shared" si="6"/>
        <v>-3.6384910796817445E-2</v>
      </c>
      <c r="R17">
        <f t="shared" si="7"/>
        <v>-3.2458018940687644E-2</v>
      </c>
      <c r="S17">
        <f t="shared" si="8"/>
        <v>-5.5156128972520563E-2</v>
      </c>
      <c r="T17">
        <f t="shared" si="9"/>
        <v>4.5147145582325791E-2</v>
      </c>
      <c r="U17">
        <f t="shared" si="10"/>
        <v>2.0987869668317172E-2</v>
      </c>
    </row>
    <row r="18" spans="1:21" s="29" customFormat="1" x14ac:dyDescent="0.3">
      <c r="A18">
        <v>0.93421342554784159</v>
      </c>
      <c r="B18">
        <v>0.47657102404299678</v>
      </c>
      <c r="C18">
        <v>5.313879782292652E-2</v>
      </c>
      <c r="D18">
        <v>0.30910926843855535</v>
      </c>
      <c r="E18">
        <v>0.30226444965696386</v>
      </c>
      <c r="F18">
        <v>0.41072343088854157</v>
      </c>
      <c r="G18">
        <v>0.67609535751813932</v>
      </c>
      <c r="H18">
        <v>5.4303445604104605E-2</v>
      </c>
      <c r="I18">
        <v>0.28314463969826109</v>
      </c>
      <c r="J18">
        <v>0.58813196925263256</v>
      </c>
      <c r="L18">
        <f t="shared" si="1"/>
        <v>4.7722034454298977E-2</v>
      </c>
      <c r="M18">
        <f t="shared" si="2"/>
        <v>-1.8596520184995572E-3</v>
      </c>
      <c r="N18">
        <f t="shared" si="3"/>
        <v>-5.1115450666366094E-2</v>
      </c>
      <c r="O18">
        <f t="shared" si="4"/>
        <v>-1.5772346795628427E-2</v>
      </c>
      <c r="P18">
        <f t="shared" si="5"/>
        <v>-1.6390169475756809E-2</v>
      </c>
      <c r="Q18">
        <f t="shared" si="6"/>
        <v>-7.1423344081668581E-3</v>
      </c>
      <c r="R18">
        <f t="shared" si="7"/>
        <v>1.4456792855609555E-2</v>
      </c>
      <c r="S18">
        <f t="shared" si="8"/>
        <v>-5.0777882830478023E-2</v>
      </c>
      <c r="T18">
        <f t="shared" si="9"/>
        <v>-1.8150597000999871E-2</v>
      </c>
      <c r="U18">
        <f t="shared" si="10"/>
        <v>7.0492238218036827E-3</v>
      </c>
    </row>
    <row r="19" spans="1:21" s="29" customFormat="1" x14ac:dyDescent="0.3">
      <c r="A19">
        <v>0.73603203343029489</v>
      </c>
      <c r="B19">
        <v>0.12266054048963304</v>
      </c>
      <c r="C19">
        <v>0.89578076623509351</v>
      </c>
      <c r="D19">
        <v>0.72129373700796429</v>
      </c>
      <c r="E19">
        <v>0.24540864101534987</v>
      </c>
      <c r="F19">
        <v>0.28734903315786042</v>
      </c>
      <c r="G19">
        <v>6.3752636723781397E-2</v>
      </c>
      <c r="H19">
        <v>0.15184994381259043</v>
      </c>
      <c r="I19">
        <v>0.5441895632076974</v>
      </c>
      <c r="J19">
        <v>0.85459340435187825</v>
      </c>
      <c r="L19">
        <f t="shared" si="1"/>
        <v>1.9974596177216097E-2</v>
      </c>
      <c r="M19">
        <f t="shared" si="2"/>
        <v>-3.6767653759625374E-2</v>
      </c>
      <c r="N19">
        <f t="shared" si="3"/>
        <v>3.9808390116890739E-2</v>
      </c>
      <c r="O19">
        <f t="shared" si="4"/>
        <v>1.8567207251895358E-2</v>
      </c>
      <c r="P19">
        <f t="shared" si="5"/>
        <v>-2.1805386074769156E-2</v>
      </c>
      <c r="Q19">
        <f t="shared" si="6"/>
        <v>-1.7758830942221082E-2</v>
      </c>
      <c r="R19">
        <f t="shared" si="7"/>
        <v>-4.8231131607858732E-2</v>
      </c>
      <c r="S19">
        <f t="shared" si="8"/>
        <v>-3.2550386844259899E-2</v>
      </c>
      <c r="T19">
        <f t="shared" si="9"/>
        <v>3.5126849521343755E-3</v>
      </c>
      <c r="U19">
        <f t="shared" si="10"/>
        <v>3.3430435308347779E-2</v>
      </c>
    </row>
    <row r="20" spans="1:21" s="29" customFormat="1" x14ac:dyDescent="0.3">
      <c r="A20">
        <v>0.79897046489828949</v>
      </c>
      <c r="B20">
        <v>2.4426909558847854E-3</v>
      </c>
      <c r="C20">
        <v>0.61466716351035022</v>
      </c>
      <c r="D20">
        <v>0.41842976977317792</v>
      </c>
      <c r="E20">
        <v>0.70321048564604405</v>
      </c>
      <c r="F20">
        <v>6.26412733408791E-2</v>
      </c>
      <c r="G20">
        <v>0.70226379139193129</v>
      </c>
      <c r="H20">
        <v>0.26614140510798778</v>
      </c>
      <c r="I20">
        <v>0.18488051938595607</v>
      </c>
      <c r="J20">
        <v>0.63217642615210712</v>
      </c>
      <c r="L20">
        <f t="shared" si="1"/>
        <v>2.6518954880907247E-2</v>
      </c>
      <c r="M20">
        <f t="shared" si="2"/>
        <v>-8.9071581701900021E-2</v>
      </c>
      <c r="N20">
        <f t="shared" si="3"/>
        <v>9.2253636050502932E-3</v>
      </c>
      <c r="O20">
        <f t="shared" si="4"/>
        <v>-6.5165919076746008E-3</v>
      </c>
      <c r="P20">
        <f t="shared" si="5"/>
        <v>1.6888869446137739E-2</v>
      </c>
      <c r="Q20">
        <f t="shared" si="6"/>
        <v>-4.8514663523378243E-2</v>
      </c>
      <c r="R20">
        <f t="shared" si="7"/>
        <v>1.6802340151631286E-2</v>
      </c>
      <c r="S20">
        <f t="shared" si="8"/>
        <v>-1.9764618742126937E-2</v>
      </c>
      <c r="T20">
        <f t="shared" si="9"/>
        <v>-2.838525414586061E-2</v>
      </c>
      <c r="U20">
        <f t="shared" si="10"/>
        <v>1.0684909743605968E-2</v>
      </c>
    </row>
    <row r="21" spans="1:21" x14ac:dyDescent="0.3">
      <c r="A21">
        <v>0.8718267715194955</v>
      </c>
      <c r="B21">
        <v>0.6919169193316338</v>
      </c>
      <c r="C21">
        <v>9.6289659113925175E-2</v>
      </c>
      <c r="D21">
        <v>4.6217183189330768E-2</v>
      </c>
      <c r="E21">
        <v>0.76991062878744299</v>
      </c>
      <c r="F21">
        <v>0.49718329549236839</v>
      </c>
      <c r="G21">
        <v>0.36780189614498326</v>
      </c>
      <c r="H21">
        <v>0.37269118003229473</v>
      </c>
      <c r="I21">
        <v>0.45853189739019939</v>
      </c>
      <c r="J21">
        <v>0.62798990219619522</v>
      </c>
      <c r="L21">
        <f t="shared" si="1"/>
        <v>3.5922022536522283E-2</v>
      </c>
      <c r="M21">
        <f t="shared" si="2"/>
        <v>1.5864583935993447E-2</v>
      </c>
      <c r="N21">
        <f t="shared" si="3"/>
        <v>-4.1236189811701698E-2</v>
      </c>
      <c r="O21">
        <f t="shared" si="4"/>
        <v>-5.3252950978076655E-2</v>
      </c>
      <c r="P21">
        <f t="shared" si="5"/>
        <v>2.3373296446346774E-2</v>
      </c>
      <c r="Q21">
        <f t="shared" si="6"/>
        <v>-2.2344645707448276E-4</v>
      </c>
      <c r="R21">
        <f t="shared" si="7"/>
        <v>-1.0686730357775284E-2</v>
      </c>
      <c r="S21">
        <f t="shared" si="8"/>
        <v>-1.0277000943314565E-2</v>
      </c>
      <c r="T21">
        <f t="shared" si="9"/>
        <v>-3.2955430655611396E-3</v>
      </c>
      <c r="U21">
        <f t="shared" si="10"/>
        <v>1.0333971865145586E-2</v>
      </c>
    </row>
    <row r="22" spans="1:21" x14ac:dyDescent="0.3">
      <c r="A22">
        <v>0.86541456749736956</v>
      </c>
      <c r="B22">
        <v>0.31053876277945747</v>
      </c>
      <c r="C22">
        <v>0.90048178349497321</v>
      </c>
      <c r="D22">
        <v>0.65767864233572892</v>
      </c>
      <c r="E22">
        <v>0.50715468539643416</v>
      </c>
      <c r="F22">
        <v>0.27968083927261478</v>
      </c>
      <c r="G22">
        <v>0.81378917041597276</v>
      </c>
      <c r="H22">
        <v>0.25476629510577986</v>
      </c>
      <c r="I22">
        <v>0.28184573424291548</v>
      </c>
      <c r="J22">
        <v>0.25465393699036876</v>
      </c>
      <c r="L22">
        <f t="shared" si="1"/>
        <v>3.4969595790157459E-2</v>
      </c>
      <c r="M22">
        <f t="shared" si="2"/>
        <v>-1.5644081746241649E-2</v>
      </c>
      <c r="N22">
        <f t="shared" si="3"/>
        <v>4.0644856947507461E-2</v>
      </c>
      <c r="O22">
        <f t="shared" si="4"/>
        <v>1.2853162268083007E-2</v>
      </c>
      <c r="P22">
        <f t="shared" si="5"/>
        <v>5.675998733452426E-4</v>
      </c>
      <c r="Q22">
        <f t="shared" si="6"/>
        <v>-1.8475454706205284E-2</v>
      </c>
      <c r="R22">
        <f t="shared" si="7"/>
        <v>2.822781886380871E-2</v>
      </c>
      <c r="S22">
        <f t="shared" si="8"/>
        <v>-2.0873563947393526E-2</v>
      </c>
      <c r="T22">
        <f t="shared" si="9"/>
        <v>-1.827219094838561E-2</v>
      </c>
      <c r="U22">
        <f t="shared" si="10"/>
        <v>-2.0884644157112355E-2</v>
      </c>
    </row>
    <row r="23" spans="1:21" x14ac:dyDescent="0.3">
      <c r="A23">
        <v>0.44021580384129211</v>
      </c>
      <c r="B23">
        <v>0.35620907463852491</v>
      </c>
      <c r="C23">
        <v>0.87488023820282057</v>
      </c>
      <c r="D23">
        <v>0.57349120910436324</v>
      </c>
      <c r="E23">
        <v>3.3079684283884303E-2</v>
      </c>
      <c r="F23">
        <v>0.12105381318060249</v>
      </c>
      <c r="G23">
        <v>0.3201374949711534</v>
      </c>
      <c r="H23">
        <v>0.26797783752209203</v>
      </c>
      <c r="I23">
        <v>0.53007187131201328</v>
      </c>
      <c r="J23">
        <v>0.23399688586856204</v>
      </c>
      <c r="L23">
        <f t="shared" si="1"/>
        <v>-4.7604741231973653E-3</v>
      </c>
      <c r="M23">
        <f t="shared" si="2"/>
        <v>-1.1665574663459714E-2</v>
      </c>
      <c r="N23">
        <f t="shared" si="3"/>
        <v>3.6387205309574532E-2</v>
      </c>
      <c r="O23">
        <f t="shared" si="4"/>
        <v>5.8633081671939464E-3</v>
      </c>
      <c r="P23">
        <f t="shared" si="5"/>
        <v>-5.8147179441611005E-2</v>
      </c>
      <c r="Q23">
        <f t="shared" si="6"/>
        <v>-3.7019116505382442E-2</v>
      </c>
      <c r="R23">
        <f t="shared" si="7"/>
        <v>-1.4789302173096305E-2</v>
      </c>
      <c r="S23">
        <f t="shared" si="8"/>
        <v>-1.9587875672215593E-2</v>
      </c>
      <c r="T23">
        <f t="shared" si="9"/>
        <v>2.3878159255310287E-3</v>
      </c>
      <c r="U23">
        <f t="shared" si="10"/>
        <v>-2.2968039233212573E-2</v>
      </c>
    </row>
    <row r="24" spans="1:21" x14ac:dyDescent="0.3">
      <c r="A24">
        <v>0.31361514121242029</v>
      </c>
      <c r="B24">
        <v>0.98723523631944954</v>
      </c>
      <c r="C24">
        <v>0.59233863634166539</v>
      </c>
      <c r="D24">
        <v>0.59725049185492363</v>
      </c>
      <c r="E24">
        <v>0.48197129956038709</v>
      </c>
      <c r="F24">
        <v>0.56946777887005517</v>
      </c>
      <c r="G24">
        <v>0.37862065174538939</v>
      </c>
      <c r="H24">
        <v>9.5929364757022628E-2</v>
      </c>
      <c r="I24">
        <v>0.56954182114200869</v>
      </c>
      <c r="J24">
        <v>0.16686115184032158</v>
      </c>
      <c r="L24">
        <f t="shared" si="1"/>
        <v>-1.5368911599016991E-2</v>
      </c>
      <c r="M24">
        <f t="shared" si="2"/>
        <v>7.0678051213169293E-2</v>
      </c>
      <c r="N24">
        <f t="shared" si="3"/>
        <v>7.3917328713628385E-3</v>
      </c>
      <c r="O24">
        <f t="shared" si="4"/>
        <v>7.7927603803913783E-3</v>
      </c>
      <c r="P24">
        <f t="shared" si="5"/>
        <v>-1.430674495692105E-3</v>
      </c>
      <c r="Q24">
        <f t="shared" si="6"/>
        <v>5.5389135196537778E-3</v>
      </c>
      <c r="R24">
        <f t="shared" si="7"/>
        <v>-9.7823961309441831E-3</v>
      </c>
      <c r="S24">
        <f t="shared" si="8"/>
        <v>-4.1303078262541475E-2</v>
      </c>
      <c r="T24">
        <f t="shared" si="9"/>
        <v>5.5448779229542956E-3</v>
      </c>
      <c r="U24">
        <f t="shared" si="10"/>
        <v>-3.0591789157599632E-2</v>
      </c>
    </row>
    <row r="25" spans="1:21" x14ac:dyDescent="0.3">
      <c r="A25">
        <v>0.13366752457205955</v>
      </c>
      <c r="B25">
        <v>0.43736282779508573</v>
      </c>
      <c r="C25">
        <v>0.50632110628615634</v>
      </c>
      <c r="D25">
        <v>0.28565083106620215</v>
      </c>
      <c r="E25">
        <v>0.55369981038908678</v>
      </c>
      <c r="F25">
        <v>0.55502135505442418</v>
      </c>
      <c r="G25">
        <v>0.94647260294192015</v>
      </c>
      <c r="H25">
        <v>0.75493086737150639</v>
      </c>
      <c r="I25">
        <v>7.5950350576056702E-2</v>
      </c>
      <c r="J25">
        <v>0.61266024748231829</v>
      </c>
      <c r="L25">
        <f t="shared" si="1"/>
        <v>-3.510398903539335E-2</v>
      </c>
      <c r="M25">
        <f t="shared" si="2"/>
        <v>-4.9894976600237811E-3</v>
      </c>
      <c r="N25">
        <f t="shared" si="3"/>
        <v>5.0146396149093641E-4</v>
      </c>
      <c r="O25">
        <f t="shared" si="4"/>
        <v>-1.791673884618469E-2</v>
      </c>
      <c r="P25">
        <f t="shared" si="5"/>
        <v>4.2728642541238404E-3</v>
      </c>
      <c r="Q25">
        <f t="shared" si="6"/>
        <v>4.3786842012151156E-3</v>
      </c>
      <c r="R25">
        <f t="shared" si="7"/>
        <v>5.1002171052136822E-2</v>
      </c>
      <c r="S25">
        <f t="shared" si="8"/>
        <v>2.1839546773195682E-2</v>
      </c>
      <c r="T25">
        <f t="shared" si="9"/>
        <v>-4.5346032920827464E-2</v>
      </c>
      <c r="U25">
        <f t="shared" si="10"/>
        <v>9.0593744641750216E-3</v>
      </c>
    </row>
    <row r="26" spans="1:21" x14ac:dyDescent="0.3">
      <c r="A26">
        <v>0.75293771548260335</v>
      </c>
      <c r="B26">
        <v>0.1279432063026994</v>
      </c>
      <c r="C26">
        <v>0.22206744668971512</v>
      </c>
      <c r="D26">
        <v>0.85192846132428768</v>
      </c>
      <c r="E26">
        <v>0.96993726679813586</v>
      </c>
      <c r="F26">
        <v>0.27597797213330744</v>
      </c>
      <c r="G26">
        <v>0.55982154070369461</v>
      </c>
      <c r="H26">
        <v>0.60029134804100059</v>
      </c>
      <c r="I26">
        <v>0.31943072192170952</v>
      </c>
      <c r="J26">
        <v>0.38402964305611398</v>
      </c>
      <c r="L26">
        <f t="shared" si="1"/>
        <v>2.1639360628760283E-2</v>
      </c>
      <c r="M26">
        <f t="shared" si="2"/>
        <v>-3.5956795248473165E-2</v>
      </c>
      <c r="N26">
        <f t="shared" si="3"/>
        <v>-2.4217553611617551E-2</v>
      </c>
      <c r="O26">
        <f t="shared" si="4"/>
        <v>3.3063349825428696E-2</v>
      </c>
      <c r="P26">
        <f t="shared" si="5"/>
        <v>5.9493146726554591E-2</v>
      </c>
      <c r="Q26">
        <f t="shared" si="6"/>
        <v>-1.8824901075786347E-2</v>
      </c>
      <c r="R26">
        <f t="shared" si="7"/>
        <v>4.7634702506949437E-3</v>
      </c>
      <c r="S26">
        <f t="shared" si="8"/>
        <v>8.0416549858018035E-3</v>
      </c>
      <c r="T26">
        <f t="shared" si="9"/>
        <v>-1.4851867044682818E-2</v>
      </c>
      <c r="U26">
        <f t="shared" si="10"/>
        <v>-9.3332847191177834E-3</v>
      </c>
    </row>
    <row r="27" spans="1:21" x14ac:dyDescent="0.3">
      <c r="A27">
        <v>0.92523507343178257</v>
      </c>
      <c r="B27">
        <v>0.23745743977897094</v>
      </c>
      <c r="C27">
        <v>0.75835887258098</v>
      </c>
      <c r="D27">
        <v>0.41407973395631537</v>
      </c>
      <c r="E27">
        <v>0.57006409790991874</v>
      </c>
      <c r="F27">
        <v>0.98303402037387222</v>
      </c>
      <c r="G27">
        <v>0.97923112534986689</v>
      </c>
      <c r="H27">
        <v>0.99256562613996113</v>
      </c>
      <c r="I27">
        <v>0.96790984401950686</v>
      </c>
      <c r="J27">
        <v>0.94306237110557833</v>
      </c>
      <c r="L27">
        <f t="shared" si="1"/>
        <v>4.5610101562491547E-2</v>
      </c>
      <c r="M27">
        <f t="shared" si="2"/>
        <v>-2.2612257374669809E-2</v>
      </c>
      <c r="N27">
        <f t="shared" si="3"/>
        <v>2.2185907037026473E-2</v>
      </c>
      <c r="O27">
        <f t="shared" si="4"/>
        <v>-6.8694790289322806E-3</v>
      </c>
      <c r="P27">
        <f t="shared" si="5"/>
        <v>5.5869550279988934E-3</v>
      </c>
      <c r="Q27">
        <f t="shared" si="6"/>
        <v>6.7120397523059191E-2</v>
      </c>
      <c r="R27">
        <f t="shared" si="7"/>
        <v>6.4501335296475004E-2</v>
      </c>
      <c r="S27">
        <f t="shared" si="8"/>
        <v>7.7079243172466991E-2</v>
      </c>
      <c r="T27">
        <f t="shared" si="9"/>
        <v>5.8577041736684217E-2</v>
      </c>
      <c r="U27">
        <f t="shared" si="10"/>
        <v>5.0034984761944387E-2</v>
      </c>
    </row>
    <row r="30" spans="1:21" x14ac:dyDescent="0.3">
      <c r="A30" s="29" t="s">
        <v>46</v>
      </c>
      <c r="B30" s="29"/>
      <c r="C30" s="29">
        <f>COUNT(A3:J27)</f>
        <v>250</v>
      </c>
      <c r="D30" s="29"/>
      <c r="E30" s="29"/>
      <c r="F30" s="29"/>
      <c r="G30" s="29"/>
      <c r="H30" s="29"/>
      <c r="I30" s="29"/>
      <c r="L30" s="29" t="s">
        <v>46</v>
      </c>
      <c r="M30" s="29"/>
      <c r="N30" s="29">
        <f>COUNT(L3:U27)</f>
        <v>250</v>
      </c>
      <c r="O30" s="29"/>
      <c r="P30" s="29"/>
      <c r="Q30" s="29" t="s">
        <v>56</v>
      </c>
      <c r="R30" s="29"/>
    </row>
    <row r="31" spans="1:21" x14ac:dyDescent="0.3">
      <c r="A31" s="29" t="s">
        <v>55</v>
      </c>
      <c r="B31" s="29"/>
      <c r="C31" s="29">
        <f>COUNTIF(A3:J27,"&gt;=0")</f>
        <v>250</v>
      </c>
      <c r="D31" s="45" t="str">
        <f>IF(C31=$C$30,"OK","CHECK")</f>
        <v>OK</v>
      </c>
      <c r="E31" s="29"/>
      <c r="F31" s="29"/>
      <c r="G31" s="29"/>
      <c r="H31" s="29"/>
      <c r="I31" s="29"/>
      <c r="L31" s="29" t="s">
        <v>60</v>
      </c>
      <c r="M31" s="29"/>
      <c r="N31" s="29">
        <f>COUNTIF(L3:U27,"&lt;0")</f>
        <v>130</v>
      </c>
      <c r="O31" s="45" t="str">
        <f>IF(ABS(N31/Q31-1)&lt;$R$36,"OK","CHECK DATA")</f>
        <v>OK</v>
      </c>
      <c r="P31" s="29"/>
      <c r="Q31" s="29">
        <f>N30/2</f>
        <v>125</v>
      </c>
      <c r="R31" s="29"/>
    </row>
    <row r="32" spans="1:21" x14ac:dyDescent="0.3">
      <c r="A32" s="29" t="s">
        <v>95</v>
      </c>
      <c r="B32" s="29"/>
      <c r="C32" s="29">
        <f>COUNTIF(A3:J27,"&lt;=1")</f>
        <v>250</v>
      </c>
      <c r="D32" s="45" t="str">
        <f>IF(C32=$C$30,"OK","CHECK")</f>
        <v>OK</v>
      </c>
      <c r="E32" s="29"/>
      <c r="F32" s="29" t="s">
        <v>56</v>
      </c>
      <c r="G32" s="29"/>
      <c r="H32" s="29"/>
      <c r="I32" s="29"/>
      <c r="L32" s="29" t="s">
        <v>59</v>
      </c>
      <c r="M32" s="29"/>
      <c r="N32" s="29">
        <f>COUNTIF(L3:U27,"&gt;0")</f>
        <v>120</v>
      </c>
      <c r="O32" s="45" t="str">
        <f>IF(ABS(N32/Q32-1)&lt;$R$36,"OK","CHECK DATA")</f>
        <v>OK</v>
      </c>
      <c r="P32" s="29"/>
      <c r="Q32" s="29">
        <f>N30/2</f>
        <v>125</v>
      </c>
      <c r="R32" s="29"/>
    </row>
    <row r="33" spans="1:18" x14ac:dyDescent="0.3">
      <c r="A33" s="29" t="s">
        <v>53</v>
      </c>
      <c r="B33" s="29"/>
      <c r="C33" s="44">
        <f>AVERAGE(A3:J27)</f>
        <v>0.48417951514391999</v>
      </c>
      <c r="D33" s="45" t="str">
        <f>IF(ABS(C33/F33-1)&lt;$G$36,"OK","CHECK DATA")</f>
        <v>OK</v>
      </c>
      <c r="E33" s="29"/>
      <c r="F33" s="44">
        <f>1/2</f>
        <v>0.5</v>
      </c>
      <c r="G33" s="29"/>
      <c r="H33" s="29"/>
      <c r="I33" s="29"/>
      <c r="L33" s="29" t="s">
        <v>53</v>
      </c>
      <c r="M33" s="29"/>
      <c r="N33" s="44">
        <f>AVERAGE(L3:U27)</f>
        <v>-1.3214060849777503E-3</v>
      </c>
      <c r="O33" s="45" t="str">
        <f>IF(ABS(N33-Q33)&lt;$R$36,"OK","CHECK DATA")</f>
        <v>OK</v>
      </c>
      <c r="P33" s="29"/>
      <c r="Q33" s="44">
        <f>P1</f>
        <v>-4.0774050802383499E-11</v>
      </c>
      <c r="R33" s="29"/>
    </row>
    <row r="34" spans="1:18" x14ac:dyDescent="0.3">
      <c r="A34" s="29" t="s">
        <v>54</v>
      </c>
      <c r="B34" s="29"/>
      <c r="C34" s="44">
        <f>STDEVA(A3:J27)</f>
        <v>0.27814467233233076</v>
      </c>
      <c r="D34" s="45" t="str">
        <f>IF(ABS(C34/F34-1)&lt;$G$36,"OK","CHECK DATA")</f>
        <v>OK</v>
      </c>
      <c r="E34" s="29"/>
      <c r="F34" s="44">
        <f>(1/12)^0.5</f>
        <v>0.28867513459481287</v>
      </c>
      <c r="G34" s="29"/>
      <c r="H34" s="29"/>
      <c r="I34" s="29"/>
      <c r="L34" s="29" t="s">
        <v>52</v>
      </c>
      <c r="M34" s="29"/>
      <c r="N34" s="44">
        <f>(STDEVA(L3:U27))^2</f>
        <v>9.3347605869808657E-4</v>
      </c>
      <c r="O34" s="45" t="str">
        <f>IF(ABS(N34-Q34)&lt;$R$36,"OK","CHECK DATA")</f>
        <v>OK</v>
      </c>
      <c r="P34" s="29"/>
      <c r="Q34" s="44">
        <f>R1</f>
        <v>1.0015603537922595E-3</v>
      </c>
      <c r="R34" s="29"/>
    </row>
    <row r="35" spans="1:18" x14ac:dyDescent="0.3">
      <c r="A35" s="29"/>
      <c r="B35" s="29"/>
      <c r="C35" s="29"/>
      <c r="D35" s="29"/>
      <c r="E35" s="29"/>
      <c r="F35" s="29"/>
      <c r="G35" s="29"/>
      <c r="H35" s="29"/>
      <c r="I35" s="29"/>
      <c r="L35" s="29"/>
      <c r="M35" s="29"/>
      <c r="N35" s="29"/>
      <c r="O35" s="29"/>
      <c r="P35" s="29"/>
      <c r="Q35" s="29"/>
      <c r="R35" s="29"/>
    </row>
    <row r="36" spans="1:18" x14ac:dyDescent="0.3">
      <c r="A36" s="29"/>
      <c r="B36" s="29"/>
      <c r="C36" s="29"/>
      <c r="D36" s="29"/>
      <c r="E36" s="29"/>
      <c r="F36" s="29" t="s">
        <v>57</v>
      </c>
      <c r="G36" s="46">
        <v>0.05</v>
      </c>
      <c r="H36" s="29"/>
      <c r="I36" s="29"/>
      <c r="L36" s="29"/>
      <c r="M36" s="29"/>
      <c r="N36" s="29"/>
      <c r="O36" s="29"/>
      <c r="P36" s="29"/>
      <c r="Q36" s="29" t="s">
        <v>57</v>
      </c>
      <c r="R36" s="46">
        <v>0.05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7D74C-6EBC-4E0D-99B3-51E52DEEF147}">
  <sheetPr codeName="Sheet4"/>
  <dimension ref="A1:E10"/>
  <sheetViews>
    <sheetView workbookViewId="0"/>
  </sheetViews>
  <sheetFormatPr defaultRowHeight="14.4" x14ac:dyDescent="0.3"/>
  <cols>
    <col min="1" max="1" width="25.21875" customWidth="1"/>
    <col min="3" max="3" width="17.21875" customWidth="1"/>
    <col min="4" max="4" width="11.77734375" customWidth="1"/>
  </cols>
  <sheetData>
    <row r="1" spans="1:5" x14ac:dyDescent="0.3">
      <c r="A1" s="54" t="s">
        <v>92</v>
      </c>
    </row>
    <row r="2" spans="1:5" x14ac:dyDescent="0.3">
      <c r="A2" t="s">
        <v>48</v>
      </c>
    </row>
    <row r="3" spans="1:5" x14ac:dyDescent="0.3">
      <c r="A3" t="s">
        <v>28</v>
      </c>
      <c r="B3">
        <f>'Regression analysis'!B17</f>
        <v>1.0385586515940637</v>
      </c>
      <c r="C3" s="11" t="s">
        <v>30</v>
      </c>
      <c r="D3" s="9">
        <f>'Regression analysis'!B18</f>
        <v>5.7964015808002025E-5</v>
      </c>
      <c r="E3" t="s">
        <v>29</v>
      </c>
    </row>
    <row r="5" spans="1:5" x14ac:dyDescent="0.3">
      <c r="A5" t="s">
        <v>31</v>
      </c>
      <c r="C5" s="52">
        <v>250000</v>
      </c>
      <c r="D5" s="13" t="s">
        <v>31</v>
      </c>
    </row>
    <row r="7" spans="1:5" x14ac:dyDescent="0.3">
      <c r="A7" t="s">
        <v>49</v>
      </c>
      <c r="C7" s="42">
        <v>45536</v>
      </c>
      <c r="D7" s="13" t="s">
        <v>50</v>
      </c>
    </row>
    <row r="9" spans="1:5" x14ac:dyDescent="0.3">
      <c r="A9" t="s">
        <v>78</v>
      </c>
      <c r="C9" s="52">
        <v>10000</v>
      </c>
      <c r="D9" s="13" t="s">
        <v>80</v>
      </c>
    </row>
    <row r="10" spans="1:5" x14ac:dyDescent="0.3">
      <c r="A10" t="s">
        <v>79</v>
      </c>
      <c r="C10" s="12">
        <v>2</v>
      </c>
      <c r="D10" s="13" t="s">
        <v>81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4E607-0456-47CA-9AFA-BF2DC6EFF4C9}">
  <sheetPr codeName="Sheet5"/>
  <dimension ref="A1:P27"/>
  <sheetViews>
    <sheetView workbookViewId="0"/>
  </sheetViews>
  <sheetFormatPr defaultRowHeight="14.4" x14ac:dyDescent="0.3"/>
  <cols>
    <col min="1" max="1" width="8.77734375" style="14"/>
    <col min="2" max="2" width="10.44140625" style="14" bestFit="1" customWidth="1"/>
    <col min="3" max="4" width="21.109375" customWidth="1"/>
    <col min="5" max="5" width="13.88671875" customWidth="1"/>
    <col min="6" max="6" width="14.21875" customWidth="1"/>
    <col min="7" max="7" width="13.33203125" customWidth="1"/>
    <col min="8" max="8" width="16.77734375" customWidth="1"/>
    <col min="14" max="14" width="11.44140625" customWidth="1"/>
    <col min="15" max="15" width="9.77734375" bestFit="1" customWidth="1"/>
  </cols>
  <sheetData>
    <row r="1" spans="1:16" x14ac:dyDescent="0.3">
      <c r="A1" s="55" t="s">
        <v>93</v>
      </c>
    </row>
    <row r="2" spans="1:16" s="7" customFormat="1" ht="28.8" x14ac:dyDescent="0.3">
      <c r="A2" s="16" t="s">
        <v>32</v>
      </c>
      <c r="B2" s="16" t="s">
        <v>27</v>
      </c>
      <c r="C2" s="8" t="s">
        <v>85</v>
      </c>
      <c r="D2" s="8" t="s">
        <v>86</v>
      </c>
      <c r="E2" s="8" t="s">
        <v>33</v>
      </c>
      <c r="F2" s="51" t="s">
        <v>82</v>
      </c>
      <c r="G2" s="51" t="s">
        <v>83</v>
      </c>
      <c r="H2" s="8" t="s">
        <v>76</v>
      </c>
      <c r="K2" s="7" t="s">
        <v>34</v>
      </c>
      <c r="O2" s="7">
        <f>COUNTIF(G3:G27,"Yes")</f>
        <v>18</v>
      </c>
    </row>
    <row r="3" spans="1:16" x14ac:dyDescent="0.3">
      <c r="A3" s="14">
        <v>1</v>
      </c>
      <c r="B3" s="19" cm="1">
        <f t="array" ref="B3">Start_date</f>
        <v>45536</v>
      </c>
      <c r="C3" s="17">
        <f>Parameters!$B$3+Parameters!$D$3*'Equity - core'!B3</f>
        <v>3.6780080754272437</v>
      </c>
      <c r="D3" s="1">
        <f>10^C3</f>
        <v>4764.3984581629675</v>
      </c>
      <c r="E3" s="22">
        <f>Donation</f>
        <v>250000</v>
      </c>
      <c r="F3" s="18">
        <f t="shared" ref="F3:F27" si="0">Scholarship*No_Scholarship</f>
        <v>20000</v>
      </c>
      <c r="G3" s="15" t="str">
        <f t="shared" ref="G3:G27" si="1">IF(E3&gt;F3,"Yes","No")</f>
        <v>Yes</v>
      </c>
      <c r="H3" s="21">
        <f>IF(E3&gt;F3,ROUND((E3-F3)*D4/D3,2),0)</f>
        <v>241481.97</v>
      </c>
    </row>
    <row r="4" spans="1:16" x14ac:dyDescent="0.3">
      <c r="A4" s="14">
        <f>A3+1</f>
        <v>2</v>
      </c>
      <c r="B4" s="20">
        <f>EDATE($B$3,12*(A4-1))</f>
        <v>45901</v>
      </c>
      <c r="C4" s="17">
        <f>Parameters!$B$3+Parameters!$D$3*'Equity - core'!B4</f>
        <v>3.6991649411971648</v>
      </c>
      <c r="D4" s="1">
        <f>10^C4</f>
        <v>5002.2447973134795</v>
      </c>
      <c r="E4" s="21">
        <f>H3</f>
        <v>241481.97</v>
      </c>
      <c r="F4" s="18">
        <f t="shared" si="0"/>
        <v>20000</v>
      </c>
      <c r="G4" s="15" t="str">
        <f t="shared" si="1"/>
        <v>Yes</v>
      </c>
      <c r="H4" s="21">
        <f t="shared" ref="H4:H27" si="2">IF(E4&gt;F4,ROUND((E4-F4)*D5/D4,2),0)</f>
        <v>232538.7</v>
      </c>
      <c r="K4" s="7" t="s">
        <v>35</v>
      </c>
      <c r="O4" s="21">
        <f>VLOOKUP(O2+1,A3:H27,5,0)</f>
        <v>10663.23</v>
      </c>
    </row>
    <row r="5" spans="1:16" x14ac:dyDescent="0.3">
      <c r="A5" s="14">
        <f t="shared" ref="A5:A27" si="3">A4+1</f>
        <v>3</v>
      </c>
      <c r="B5" s="20">
        <f t="shared" ref="B5:B27" si="4">EDATE($B$3,12*(A5-1))</f>
        <v>46266</v>
      </c>
      <c r="C5" s="17">
        <f>Parameters!$B$3+Parameters!$D$3*'Equity - core'!B5</f>
        <v>3.7203218069670854</v>
      </c>
      <c r="D5" s="1">
        <f t="shared" ref="D5:D27" si="5">10^C5</f>
        <v>5251.9648035268992</v>
      </c>
      <c r="E5" s="21">
        <f t="shared" ref="E5:E27" si="6">H4</f>
        <v>232538.7</v>
      </c>
      <c r="F5" s="18">
        <f t="shared" si="0"/>
        <v>20000</v>
      </c>
      <c r="G5" s="15" t="str">
        <f t="shared" si="1"/>
        <v>Yes</v>
      </c>
      <c r="H5" s="21">
        <f t="shared" si="2"/>
        <v>223148.97</v>
      </c>
    </row>
    <row r="6" spans="1:16" x14ac:dyDescent="0.3">
      <c r="A6" s="14">
        <f t="shared" si="3"/>
        <v>4</v>
      </c>
      <c r="B6" s="20">
        <f t="shared" si="4"/>
        <v>46631</v>
      </c>
      <c r="C6" s="17">
        <f>Parameters!$B$3+Parameters!$D$3*'Equity - core'!B6</f>
        <v>3.741478672737006</v>
      </c>
      <c r="D6" s="1">
        <f t="shared" si="5"/>
        <v>5514.1512291240169</v>
      </c>
      <c r="E6" s="21">
        <f t="shared" si="6"/>
        <v>223148.97</v>
      </c>
      <c r="F6" s="18">
        <f t="shared" si="0"/>
        <v>20000</v>
      </c>
      <c r="G6" s="15" t="str">
        <f t="shared" si="1"/>
        <v>Yes</v>
      </c>
      <c r="H6" s="21">
        <f t="shared" si="2"/>
        <v>213318.96</v>
      </c>
      <c r="K6" s="7" t="s">
        <v>74</v>
      </c>
      <c r="O6" s="23">
        <v>4.995015191557764E-2</v>
      </c>
      <c r="P6" t="s">
        <v>36</v>
      </c>
    </row>
    <row r="7" spans="1:16" x14ac:dyDescent="0.3">
      <c r="A7" s="14">
        <f t="shared" si="3"/>
        <v>5</v>
      </c>
      <c r="B7" s="20">
        <f t="shared" si="4"/>
        <v>46997</v>
      </c>
      <c r="C7" s="17">
        <f>Parameters!$B$3+Parameters!$D$3*'Equity - core'!B7</f>
        <v>3.762693502522735</v>
      </c>
      <c r="D7" s="1">
        <f t="shared" si="5"/>
        <v>5790.1991669616746</v>
      </c>
      <c r="E7" s="21">
        <f t="shared" si="6"/>
        <v>213318.96</v>
      </c>
      <c r="F7" s="18">
        <f t="shared" si="0"/>
        <v>20000</v>
      </c>
      <c r="G7" s="15" t="str">
        <f t="shared" si="1"/>
        <v>Yes</v>
      </c>
      <c r="H7" s="21">
        <f t="shared" si="2"/>
        <v>202969.75</v>
      </c>
    </row>
    <row r="8" spans="1:16" x14ac:dyDescent="0.3">
      <c r="A8" s="14">
        <f t="shared" si="3"/>
        <v>6</v>
      </c>
      <c r="B8" s="20">
        <f t="shared" si="4"/>
        <v>47362</v>
      </c>
      <c r="C8" s="17">
        <f>Parameters!$B$3+Parameters!$D$3*'Equity - core'!B8</f>
        <v>3.7838503682926556</v>
      </c>
      <c r="D8" s="1">
        <f t="shared" si="5"/>
        <v>6079.2551069522888</v>
      </c>
      <c r="E8" s="21">
        <f t="shared" si="6"/>
        <v>202969.75</v>
      </c>
      <c r="F8" s="18">
        <f t="shared" si="0"/>
        <v>20000</v>
      </c>
      <c r="G8" s="15" t="str">
        <f t="shared" si="1"/>
        <v>Yes</v>
      </c>
      <c r="H8" s="21">
        <f t="shared" si="2"/>
        <v>192103.89</v>
      </c>
      <c r="K8" s="7" t="s">
        <v>84</v>
      </c>
      <c r="O8" s="21">
        <f>Scholarship*No_Scholarship*(1-(1+O6)^-O2)/(O6/(1+O6))+O4*(1+O6)^-(O2)</f>
        <v>249999.87724166975</v>
      </c>
    </row>
    <row r="9" spans="1:16" x14ac:dyDescent="0.3">
      <c r="A9" s="14">
        <f t="shared" si="3"/>
        <v>7</v>
      </c>
      <c r="B9" s="20">
        <f t="shared" si="4"/>
        <v>47727</v>
      </c>
      <c r="C9" s="17">
        <f>Parameters!$B$3+Parameters!$D$3*'Equity - core'!B9</f>
        <v>3.8050072340625762</v>
      </c>
      <c r="D9" s="1">
        <f t="shared" si="5"/>
        <v>6382.7411786248331</v>
      </c>
      <c r="E9" s="21">
        <f t="shared" si="6"/>
        <v>192103.89</v>
      </c>
      <c r="F9" s="18">
        <f t="shared" si="0"/>
        <v>20000</v>
      </c>
      <c r="G9" s="15" t="str">
        <f t="shared" si="1"/>
        <v>Yes</v>
      </c>
      <c r="H9" s="21">
        <f t="shared" si="2"/>
        <v>180695.59</v>
      </c>
    </row>
    <row r="10" spans="1:16" x14ac:dyDescent="0.3">
      <c r="A10" s="14">
        <f t="shared" si="3"/>
        <v>8</v>
      </c>
      <c r="B10" s="20">
        <f t="shared" si="4"/>
        <v>48092</v>
      </c>
      <c r="C10" s="17">
        <f>Parameters!$B$3+Parameters!$D$3*'Equity - core'!B10</f>
        <v>3.8261640998324973</v>
      </c>
      <c r="D10" s="1">
        <f t="shared" si="5"/>
        <v>6701.3777570747452</v>
      </c>
      <c r="E10" s="21">
        <f t="shared" si="6"/>
        <v>180695.59</v>
      </c>
      <c r="F10" s="18">
        <f t="shared" si="0"/>
        <v>20000</v>
      </c>
      <c r="G10" s="15" t="str">
        <f t="shared" si="1"/>
        <v>Yes</v>
      </c>
      <c r="H10" s="21">
        <f t="shared" si="2"/>
        <v>168740.29</v>
      </c>
      <c r="K10" s="24" t="s">
        <v>37</v>
      </c>
      <c r="L10" s="24"/>
      <c r="M10" s="24"/>
      <c r="N10" s="24"/>
      <c r="O10" s="25" t="str">
        <f>IF(ROUND(O8,0)=Donation,"OK","Re-run goal seek")</f>
        <v>OK</v>
      </c>
    </row>
    <row r="11" spans="1:16" x14ac:dyDescent="0.3">
      <c r="A11" s="14">
        <f t="shared" si="3"/>
        <v>9</v>
      </c>
      <c r="B11" s="20">
        <f t="shared" si="4"/>
        <v>48458</v>
      </c>
      <c r="C11" s="17">
        <f>Parameters!$B$3+Parameters!$D$3*'Equity - core'!B11</f>
        <v>3.8473789296182259</v>
      </c>
      <c r="D11" s="1">
        <f t="shared" si="5"/>
        <v>7036.8603061823878</v>
      </c>
      <c r="E11" s="21">
        <f t="shared" si="6"/>
        <v>168740.29</v>
      </c>
      <c r="F11" s="18">
        <f t="shared" si="0"/>
        <v>20000</v>
      </c>
      <c r="G11" s="15" t="str">
        <f t="shared" si="1"/>
        <v>Yes</v>
      </c>
      <c r="H11" s="21">
        <f t="shared" si="2"/>
        <v>156165.64000000001</v>
      </c>
    </row>
    <row r="12" spans="1:16" x14ac:dyDescent="0.3">
      <c r="A12" s="14">
        <f t="shared" si="3"/>
        <v>10</v>
      </c>
      <c r="B12" s="20">
        <f t="shared" si="4"/>
        <v>48823</v>
      </c>
      <c r="C12" s="17">
        <f>Parameters!$B$3+Parameters!$D$3*'Equity - core'!B12</f>
        <v>3.8685357953881465</v>
      </c>
      <c r="D12" s="1">
        <f t="shared" si="5"/>
        <v>7388.1515505306543</v>
      </c>
      <c r="E12" s="21">
        <f t="shared" si="6"/>
        <v>156165.64000000001</v>
      </c>
      <c r="F12" s="18">
        <f t="shared" si="0"/>
        <v>20000</v>
      </c>
      <c r="G12" s="15" t="str">
        <f t="shared" si="1"/>
        <v>Yes</v>
      </c>
      <c r="H12" s="21">
        <f t="shared" si="2"/>
        <v>142963.25</v>
      </c>
    </row>
    <row r="13" spans="1:16" x14ac:dyDescent="0.3">
      <c r="A13" s="14">
        <f t="shared" si="3"/>
        <v>11</v>
      </c>
      <c r="B13" s="20">
        <f t="shared" si="4"/>
        <v>49188</v>
      </c>
      <c r="C13" s="17">
        <f>Parameters!$B$3+Parameters!$D$3*'Equity - core'!B13</f>
        <v>3.8896926611580671</v>
      </c>
      <c r="D13" s="1">
        <f t="shared" si="5"/>
        <v>7756.9798118134822</v>
      </c>
      <c r="E13" s="21">
        <f t="shared" si="6"/>
        <v>142963.25</v>
      </c>
      <c r="F13" s="18">
        <f t="shared" si="0"/>
        <v>20000</v>
      </c>
      <c r="G13" s="15" t="str">
        <f t="shared" si="1"/>
        <v>Yes</v>
      </c>
      <c r="H13" s="21">
        <f t="shared" si="2"/>
        <v>129101.77</v>
      </c>
    </row>
    <row r="14" spans="1:16" x14ac:dyDescent="0.3">
      <c r="A14" s="14">
        <f t="shared" si="3"/>
        <v>12</v>
      </c>
      <c r="B14" s="20">
        <f t="shared" si="4"/>
        <v>49553</v>
      </c>
      <c r="C14" s="17">
        <f>Parameters!$B$3+Parameters!$D$3*'Equity - core'!B14</f>
        <v>3.9108495269279882</v>
      </c>
      <c r="D14" s="1">
        <f t="shared" si="5"/>
        <v>8144.2205657733366</v>
      </c>
      <c r="E14" s="21">
        <f t="shared" si="6"/>
        <v>129101.77</v>
      </c>
      <c r="F14" s="18">
        <f t="shared" si="0"/>
        <v>20000</v>
      </c>
      <c r="G14" s="15" t="str">
        <f t="shared" si="1"/>
        <v>Yes</v>
      </c>
      <c r="H14" s="21">
        <f t="shared" si="2"/>
        <v>114563.59</v>
      </c>
    </row>
    <row r="15" spans="1:16" x14ac:dyDescent="0.3">
      <c r="A15" s="14">
        <f t="shared" si="3"/>
        <v>13</v>
      </c>
      <c r="B15" s="20">
        <f t="shared" si="4"/>
        <v>49919</v>
      </c>
      <c r="C15" s="17">
        <f>Parameters!$B$3+Parameters!$D$3*'Equity - core'!B15</f>
        <v>3.9320643567137168</v>
      </c>
      <c r="D15" s="1">
        <f t="shared" si="5"/>
        <v>8551.9343188170387</v>
      </c>
      <c r="E15" s="21">
        <f t="shared" si="6"/>
        <v>114563.59</v>
      </c>
      <c r="F15" s="18">
        <f t="shared" si="0"/>
        <v>20000</v>
      </c>
      <c r="G15" s="15" t="str">
        <f t="shared" si="1"/>
        <v>Yes</v>
      </c>
      <c r="H15" s="21">
        <f t="shared" si="2"/>
        <v>99284.35</v>
      </c>
    </row>
    <row r="16" spans="1:16" x14ac:dyDescent="0.3">
      <c r="A16" s="14">
        <f t="shared" si="3"/>
        <v>14</v>
      </c>
      <c r="B16" s="20">
        <f t="shared" si="4"/>
        <v>50284</v>
      </c>
      <c r="C16" s="17">
        <f>Parameters!$B$3+Parameters!$D$3*'Equity - core'!B16</f>
        <v>3.9532212224836374</v>
      </c>
      <c r="D16" s="1">
        <f t="shared" si="5"/>
        <v>8978.8604645303967</v>
      </c>
      <c r="E16" s="21">
        <f t="shared" si="6"/>
        <v>99284.35</v>
      </c>
      <c r="F16" s="18">
        <f t="shared" si="0"/>
        <v>20000</v>
      </c>
      <c r="G16" s="15" t="str">
        <f t="shared" si="1"/>
        <v>Yes</v>
      </c>
      <c r="H16" s="21">
        <f t="shared" si="2"/>
        <v>83242.350000000006</v>
      </c>
    </row>
    <row r="17" spans="1:8" x14ac:dyDescent="0.3">
      <c r="A17" s="14">
        <f t="shared" si="3"/>
        <v>15</v>
      </c>
      <c r="B17" s="20">
        <f t="shared" si="4"/>
        <v>50649</v>
      </c>
      <c r="C17" s="17">
        <f>Parameters!$B$3+Parameters!$D$3*'Equity - core'!B17</f>
        <v>3.9743780882535584</v>
      </c>
      <c r="D17" s="1">
        <f t="shared" si="5"/>
        <v>9427.0994415985024</v>
      </c>
      <c r="E17" s="21">
        <f t="shared" si="6"/>
        <v>83242.350000000006</v>
      </c>
      <c r="F17" s="18">
        <f t="shared" si="0"/>
        <v>20000</v>
      </c>
      <c r="G17" s="15" t="str">
        <f t="shared" si="1"/>
        <v>Yes</v>
      </c>
      <c r="H17" s="21">
        <f t="shared" si="2"/>
        <v>66399.509999999995</v>
      </c>
    </row>
    <row r="18" spans="1:8" x14ac:dyDescent="0.3">
      <c r="A18" s="14">
        <f t="shared" si="3"/>
        <v>16</v>
      </c>
      <c r="B18" s="20">
        <f t="shared" si="4"/>
        <v>51014</v>
      </c>
      <c r="C18" s="17">
        <f>Parameters!$B$3+Parameters!$D$3*'Equity - core'!B18</f>
        <v>3.995534954023479</v>
      </c>
      <c r="D18" s="1">
        <f t="shared" si="5"/>
        <v>9897.7152204174072</v>
      </c>
      <c r="E18" s="21">
        <f t="shared" si="6"/>
        <v>66399.509999999995</v>
      </c>
      <c r="F18" s="18">
        <f t="shared" si="0"/>
        <v>20000</v>
      </c>
      <c r="G18" s="15" t="str">
        <f t="shared" si="1"/>
        <v>Yes</v>
      </c>
      <c r="H18" s="21">
        <f t="shared" si="2"/>
        <v>48722.35</v>
      </c>
    </row>
    <row r="19" spans="1:8" x14ac:dyDescent="0.3">
      <c r="A19" s="14">
        <f t="shared" si="3"/>
        <v>17</v>
      </c>
      <c r="B19" s="20">
        <f t="shared" si="4"/>
        <v>51380</v>
      </c>
      <c r="C19" s="17">
        <f>Parameters!$B$3+Parameters!$D$3*'Equity - core'!B19</f>
        <v>4.0167497838092077</v>
      </c>
      <c r="D19" s="1">
        <f t="shared" si="5"/>
        <v>10393.211945547047</v>
      </c>
      <c r="E19" s="21">
        <f t="shared" si="6"/>
        <v>48722.35</v>
      </c>
      <c r="F19" s="18">
        <f t="shared" si="0"/>
        <v>20000</v>
      </c>
      <c r="G19" s="15" t="str">
        <f t="shared" si="1"/>
        <v>Yes</v>
      </c>
      <c r="H19" s="21">
        <f t="shared" si="2"/>
        <v>30156.22</v>
      </c>
    </row>
    <row r="20" spans="1:8" x14ac:dyDescent="0.3">
      <c r="A20" s="14">
        <f t="shared" si="3"/>
        <v>18</v>
      </c>
      <c r="B20" s="20">
        <f t="shared" si="4"/>
        <v>51745</v>
      </c>
      <c r="C20" s="17">
        <f>Parameters!$B$3+Parameters!$D$3*'Equity - core'!B20</f>
        <v>4.0379066495791278</v>
      </c>
      <c r="D20" s="1">
        <f t="shared" si="5"/>
        <v>10912.057595206832</v>
      </c>
      <c r="E20" s="21">
        <f t="shared" si="6"/>
        <v>30156.22</v>
      </c>
      <c r="F20" s="18">
        <f t="shared" si="0"/>
        <v>20000</v>
      </c>
      <c r="G20" s="15" t="str">
        <f t="shared" si="1"/>
        <v>Yes</v>
      </c>
      <c r="H20" s="21">
        <f t="shared" si="2"/>
        <v>10663.23</v>
      </c>
    </row>
    <row r="21" spans="1:8" x14ac:dyDescent="0.3">
      <c r="A21" s="14">
        <f t="shared" si="3"/>
        <v>19</v>
      </c>
      <c r="B21" s="20">
        <f t="shared" si="4"/>
        <v>52110</v>
      </c>
      <c r="C21" s="17">
        <f>Parameters!$B$3+Parameters!$D$3*'Equity - core'!B21</f>
        <v>4.0590635153490489</v>
      </c>
      <c r="D21" s="1">
        <f t="shared" si="5"/>
        <v>11456.804843870015</v>
      </c>
      <c r="E21" s="21">
        <f t="shared" si="6"/>
        <v>10663.23</v>
      </c>
      <c r="F21" s="18">
        <f t="shared" si="0"/>
        <v>20000</v>
      </c>
      <c r="G21" s="15" t="str">
        <f t="shared" si="1"/>
        <v>No</v>
      </c>
      <c r="H21" s="21">
        <f t="shared" si="2"/>
        <v>0</v>
      </c>
    </row>
    <row r="22" spans="1:8" x14ac:dyDescent="0.3">
      <c r="A22" s="14">
        <f t="shared" si="3"/>
        <v>20</v>
      </c>
      <c r="B22" s="20">
        <f t="shared" si="4"/>
        <v>52475</v>
      </c>
      <c r="C22" s="17">
        <f>Parameters!$B$3+Parameters!$D$3*'Equity - core'!B22</f>
        <v>4.0802203811189699</v>
      </c>
      <c r="D22" s="1">
        <f t="shared" si="5"/>
        <v>12028.746740502862</v>
      </c>
      <c r="E22" s="21">
        <f t="shared" si="6"/>
        <v>0</v>
      </c>
      <c r="F22" s="18">
        <f t="shared" si="0"/>
        <v>20000</v>
      </c>
      <c r="G22" s="15" t="str">
        <f t="shared" si="1"/>
        <v>No</v>
      </c>
      <c r="H22" s="21">
        <f t="shared" si="2"/>
        <v>0</v>
      </c>
    </row>
    <row r="23" spans="1:8" x14ac:dyDescent="0.3">
      <c r="A23" s="14">
        <f t="shared" si="3"/>
        <v>21</v>
      </c>
      <c r="B23" s="20">
        <f t="shared" si="4"/>
        <v>52841</v>
      </c>
      <c r="C23" s="17">
        <f>Parameters!$B$3+Parameters!$D$3*'Equity - core'!B23</f>
        <v>4.1014352109046985</v>
      </c>
      <c r="D23" s="1">
        <f t="shared" si="5"/>
        <v>12630.926585507703</v>
      </c>
      <c r="E23" s="21">
        <f t="shared" si="6"/>
        <v>0</v>
      </c>
      <c r="F23" s="18">
        <f t="shared" si="0"/>
        <v>20000</v>
      </c>
      <c r="G23" s="15" t="str">
        <f t="shared" si="1"/>
        <v>No</v>
      </c>
      <c r="H23" s="21">
        <f t="shared" si="2"/>
        <v>0</v>
      </c>
    </row>
    <row r="24" spans="1:8" x14ac:dyDescent="0.3">
      <c r="A24" s="14">
        <f t="shared" si="3"/>
        <v>22</v>
      </c>
      <c r="B24" s="20">
        <f t="shared" si="4"/>
        <v>53206</v>
      </c>
      <c r="C24" s="17">
        <f>Parameters!$B$3+Parameters!$D$3*'Equity - core'!B24</f>
        <v>4.1225920766746196</v>
      </c>
      <c r="D24" s="1">
        <f t="shared" si="5"/>
        <v>13261.482504543961</v>
      </c>
      <c r="E24" s="21">
        <f t="shared" si="6"/>
        <v>0</v>
      </c>
      <c r="F24" s="18">
        <f t="shared" si="0"/>
        <v>20000</v>
      </c>
      <c r="G24" s="15" t="str">
        <f t="shared" si="1"/>
        <v>No</v>
      </c>
      <c r="H24" s="21">
        <f t="shared" si="2"/>
        <v>0</v>
      </c>
    </row>
    <row r="25" spans="1:8" x14ac:dyDescent="0.3">
      <c r="A25" s="14">
        <f t="shared" si="3"/>
        <v>23</v>
      </c>
      <c r="B25" s="20">
        <f t="shared" si="4"/>
        <v>53571</v>
      </c>
      <c r="C25" s="17">
        <f>Parameters!$B$3+Parameters!$D$3*'Equity - core'!B25</f>
        <v>4.1437489424445406</v>
      </c>
      <c r="D25" s="1">
        <f t="shared" si="5"/>
        <v>13923.516776679631</v>
      </c>
      <c r="E25" s="21">
        <f t="shared" si="6"/>
        <v>0</v>
      </c>
      <c r="F25" s="18">
        <f t="shared" si="0"/>
        <v>20000</v>
      </c>
      <c r="G25" s="15" t="str">
        <f t="shared" si="1"/>
        <v>No</v>
      </c>
      <c r="H25" s="21">
        <f t="shared" si="2"/>
        <v>0</v>
      </c>
    </row>
    <row r="26" spans="1:8" x14ac:dyDescent="0.3">
      <c r="A26" s="14">
        <f t="shared" si="3"/>
        <v>24</v>
      </c>
      <c r="B26" s="20">
        <f t="shared" si="4"/>
        <v>53936</v>
      </c>
      <c r="C26" s="17">
        <f>Parameters!$B$3+Parameters!$D$3*'Equity - core'!B26</f>
        <v>4.1649058082144608</v>
      </c>
      <c r="D26" s="1">
        <f t="shared" si="5"/>
        <v>14618.600851303978</v>
      </c>
      <c r="E26" s="21">
        <f t="shared" si="6"/>
        <v>0</v>
      </c>
      <c r="F26" s="18">
        <f t="shared" si="0"/>
        <v>20000</v>
      </c>
      <c r="G26" s="15" t="str">
        <f t="shared" si="1"/>
        <v>No</v>
      </c>
      <c r="H26" s="21">
        <f t="shared" si="2"/>
        <v>0</v>
      </c>
    </row>
    <row r="27" spans="1:8" x14ac:dyDescent="0.3">
      <c r="A27" s="14">
        <f t="shared" si="3"/>
        <v>25</v>
      </c>
      <c r="B27" s="20">
        <f t="shared" si="4"/>
        <v>54302</v>
      </c>
      <c r="C27" s="17">
        <f>Parameters!$B$3+Parameters!$D$3*'Equity - core'!B27</f>
        <v>4.1861206380001903</v>
      </c>
      <c r="D27" s="1">
        <f t="shared" si="5"/>
        <v>15350.433267825381</v>
      </c>
      <c r="E27" s="21">
        <f t="shared" si="6"/>
        <v>0</v>
      </c>
      <c r="F27" s="18">
        <f t="shared" si="0"/>
        <v>20000</v>
      </c>
      <c r="G27" s="15" t="str">
        <f t="shared" si="1"/>
        <v>No</v>
      </c>
      <c r="H27" s="21">
        <f t="shared" si="2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8EE64-C11F-4249-A65F-73ECD3D6E609}">
  <sheetPr codeName="Sheet7"/>
  <dimension ref="A1:Q280"/>
  <sheetViews>
    <sheetView workbookViewId="0"/>
  </sheetViews>
  <sheetFormatPr defaultRowHeight="14.4" x14ac:dyDescent="0.3"/>
  <cols>
    <col min="1" max="1" width="8.77734375" style="14"/>
    <col min="2" max="2" width="10.44140625" style="14" bestFit="1" customWidth="1"/>
    <col min="3" max="3" width="10.44140625" style="14" customWidth="1"/>
    <col min="4" max="5" width="21.109375" customWidth="1"/>
    <col min="6" max="6" width="14.21875" customWidth="1"/>
    <col min="7" max="7" width="16.109375" customWidth="1"/>
    <col min="8" max="8" width="13" customWidth="1"/>
    <col min="9" max="9" width="15.77734375" customWidth="1"/>
    <col min="10" max="10" width="16.77734375" customWidth="1"/>
    <col min="16" max="16" width="13.21875" customWidth="1"/>
    <col min="17" max="17" width="9.77734375" bestFit="1" customWidth="1"/>
  </cols>
  <sheetData>
    <row r="1" spans="1:17" x14ac:dyDescent="0.3">
      <c r="A1" s="56" t="s">
        <v>94</v>
      </c>
    </row>
    <row r="2" spans="1:17" x14ac:dyDescent="0.3">
      <c r="A2" s="47" t="s">
        <v>61</v>
      </c>
    </row>
    <row r="3" spans="1:17" s="7" customFormat="1" ht="28.8" x14ac:dyDescent="0.3">
      <c r="A3" s="16" t="s">
        <v>32</v>
      </c>
      <c r="B3" s="16" t="s">
        <v>27</v>
      </c>
      <c r="C3" s="16" t="s">
        <v>8</v>
      </c>
      <c r="D3" s="8" t="s">
        <v>85</v>
      </c>
      <c r="E3" s="8" t="s">
        <v>86</v>
      </c>
      <c r="F3" s="8" t="s">
        <v>33</v>
      </c>
      <c r="G3" s="51" t="s">
        <v>82</v>
      </c>
      <c r="H3" s="51" t="s">
        <v>83</v>
      </c>
      <c r="I3" s="8" t="s">
        <v>77</v>
      </c>
      <c r="J3" s="8"/>
      <c r="M3" s="7" t="s">
        <v>34</v>
      </c>
      <c r="Q3" s="7">
        <f>COUNTIF(H4:H28,"Yes")</f>
        <v>20</v>
      </c>
    </row>
    <row r="4" spans="1:17" x14ac:dyDescent="0.3">
      <c r="A4" s="14">
        <v>1</v>
      </c>
      <c r="B4" s="19" cm="1">
        <f t="array" ref="B4">Start_date</f>
        <v>45536</v>
      </c>
      <c r="C4" s="17">
        <f>'Random #'!L3</f>
        <v>-2.4687060071819623E-2</v>
      </c>
      <c r="D4" s="17">
        <f>Parameters!$B$3+Parameters!$D$3*'Equity - sims'!B4+C4</f>
        <v>3.6533210153554241</v>
      </c>
      <c r="E4" s="1">
        <f>10^D4</f>
        <v>4501.1243939940141</v>
      </c>
      <c r="F4" s="22">
        <f>Donation</f>
        <v>250000</v>
      </c>
      <c r="G4" s="18">
        <f t="shared" ref="G4:G28" si="0">Scholarship*No_Scholarship</f>
        <v>20000</v>
      </c>
      <c r="H4" s="15" t="str">
        <f t="shared" ref="H4:H28" si="1">IF(F4&gt;G4,"Yes","No")</f>
        <v>Yes</v>
      </c>
      <c r="I4" s="21">
        <f>IF(F4&gt;G4,ROUND((F4-G4)*E5/E4,2),0)</f>
        <v>246682.47</v>
      </c>
    </row>
    <row r="5" spans="1:17" x14ac:dyDescent="0.3">
      <c r="A5" s="14">
        <f>A4+1</f>
        <v>2</v>
      </c>
      <c r="B5" s="20">
        <f>EDATE($B$4,12*(A5-1))</f>
        <v>45901</v>
      </c>
      <c r="C5" s="17">
        <f>'Random #'!L4</f>
        <v>-1.5433475978488594E-2</v>
      </c>
      <c r="D5" s="17">
        <f>Parameters!$B$3+Parameters!$D$3*'Equity - sims'!B5+C5</f>
        <v>3.6837314652186763</v>
      </c>
      <c r="E5" s="1">
        <f>10^D5</f>
        <v>4827.602074236218</v>
      </c>
      <c r="F5" s="21">
        <f>I4</f>
        <v>246682.47</v>
      </c>
      <c r="G5" s="18">
        <f t="shared" si="0"/>
        <v>20000</v>
      </c>
      <c r="H5" s="15" t="str">
        <f t="shared" si="1"/>
        <v>Yes</v>
      </c>
      <c r="I5" s="21">
        <f t="shared" ref="I5:I28" si="2">IF(F5&gt;G5,ROUND((F5-G5)*E6/E5,2),0)</f>
        <v>228897.07</v>
      </c>
      <c r="M5" s="7" t="s">
        <v>35</v>
      </c>
      <c r="Q5" s="21">
        <f>VLOOKUP(Q3+1,A4:I28,6,0)</f>
        <v>121.61</v>
      </c>
    </row>
    <row r="6" spans="1:17" x14ac:dyDescent="0.3">
      <c r="A6" s="14">
        <f t="shared" ref="A6:A28" si="3">A5+1</f>
        <v>3</v>
      </c>
      <c r="B6" s="20">
        <f t="shared" ref="B6:B28" si="4">EDATE($B$4,12*(A6-1))</f>
        <v>46266</v>
      </c>
      <c r="C6" s="17">
        <f>'Random #'!L5</f>
        <v>-3.2368039098595529E-2</v>
      </c>
      <c r="D6" s="17">
        <f>Parameters!$B$3+Parameters!$D$3*'Equity - sims'!B6+C6</f>
        <v>3.6879537678684899</v>
      </c>
      <c r="E6" s="1">
        <f t="shared" ref="E6:E28" si="5">10^D6</f>
        <v>4874.765937921311</v>
      </c>
      <c r="F6" s="21">
        <f t="shared" ref="F6:F28" si="6">I5</f>
        <v>228897.07</v>
      </c>
      <c r="G6" s="18">
        <f t="shared" si="0"/>
        <v>20000</v>
      </c>
      <c r="H6" s="15" t="str">
        <f t="shared" si="1"/>
        <v>Yes</v>
      </c>
      <c r="I6" s="21">
        <f t="shared" si="2"/>
        <v>213638.37</v>
      </c>
    </row>
    <row r="7" spans="1:17" x14ac:dyDescent="0.3">
      <c r="A7" s="14">
        <f t="shared" si="3"/>
        <v>4</v>
      </c>
      <c r="B7" s="20">
        <f t="shared" si="4"/>
        <v>46631</v>
      </c>
      <c r="C7" s="17">
        <f>'Random #'!L6</f>
        <v>-4.3778004676498762E-2</v>
      </c>
      <c r="D7" s="17">
        <f>Parameters!$B$3+Parameters!$D$3*'Equity - sims'!B7+C7</f>
        <v>3.6977006680605071</v>
      </c>
      <c r="E7" s="1">
        <f t="shared" si="5"/>
        <v>4985.4075615177453</v>
      </c>
      <c r="F7" s="21">
        <f t="shared" si="6"/>
        <v>213638.37</v>
      </c>
      <c r="G7" s="18">
        <f t="shared" si="0"/>
        <v>20000</v>
      </c>
      <c r="H7" s="15" t="str">
        <f t="shared" si="1"/>
        <v>Yes</v>
      </c>
      <c r="I7" s="21">
        <f t="shared" si="2"/>
        <v>230460.98</v>
      </c>
      <c r="M7" s="7"/>
      <c r="Q7" s="23"/>
    </row>
    <row r="8" spans="1:17" x14ac:dyDescent="0.3">
      <c r="A8" s="14">
        <f t="shared" si="3"/>
        <v>5</v>
      </c>
      <c r="B8" s="20">
        <f t="shared" si="4"/>
        <v>46997</v>
      </c>
      <c r="C8" s="17">
        <f>'Random #'!L7</f>
        <v>1.0613150140006165E-2</v>
      </c>
      <c r="D8" s="17">
        <f>Parameters!$B$3+Parameters!$D$3*'Equity - sims'!B8+C8</f>
        <v>3.773306652662741</v>
      </c>
      <c r="E8" s="1">
        <f t="shared" si="5"/>
        <v>5933.441333469149</v>
      </c>
      <c r="F8" s="21">
        <f t="shared" si="6"/>
        <v>230460.98</v>
      </c>
      <c r="G8" s="18">
        <f t="shared" si="0"/>
        <v>20000</v>
      </c>
      <c r="H8" s="15" t="str">
        <f t="shared" si="1"/>
        <v>Yes</v>
      </c>
      <c r="I8" s="21">
        <f t="shared" si="2"/>
        <v>250907.6</v>
      </c>
    </row>
    <row r="9" spans="1:17" x14ac:dyDescent="0.3">
      <c r="A9" s="14">
        <f t="shared" si="3"/>
        <v>6</v>
      </c>
      <c r="B9" s="20">
        <f t="shared" si="4"/>
        <v>47362</v>
      </c>
      <c r="C9" s="17">
        <f>'Random #'!L8</f>
        <v>6.5798504495784338E-2</v>
      </c>
      <c r="D9" s="17">
        <f>Parameters!$B$3+Parameters!$D$3*'Equity - sims'!B9+C9</f>
        <v>3.8496488727884399</v>
      </c>
      <c r="E9" s="1">
        <f t="shared" si="5"/>
        <v>7073.7364133713108</v>
      </c>
      <c r="F9" s="21">
        <f t="shared" si="6"/>
        <v>250907.6</v>
      </c>
      <c r="G9" s="18">
        <f t="shared" si="0"/>
        <v>20000</v>
      </c>
      <c r="H9" s="15" t="str">
        <f t="shared" si="1"/>
        <v>Yes</v>
      </c>
      <c r="I9" s="21">
        <f t="shared" si="2"/>
        <v>214444.13</v>
      </c>
      <c r="M9" s="7"/>
      <c r="Q9" s="21"/>
    </row>
    <row r="10" spans="1:17" x14ac:dyDescent="0.3">
      <c r="A10" s="14">
        <f t="shared" si="3"/>
        <v>7</v>
      </c>
      <c r="B10" s="20">
        <f t="shared" si="4"/>
        <v>47727</v>
      </c>
      <c r="C10" s="17">
        <f>'Random #'!L9</f>
        <v>1.2517577906074577E-2</v>
      </c>
      <c r="D10" s="17">
        <f>Parameters!$B$3+Parameters!$D$3*'Equity - sims'!B10+C10</f>
        <v>3.8175248119686507</v>
      </c>
      <c r="E10" s="1">
        <f t="shared" si="5"/>
        <v>6569.386474056053</v>
      </c>
      <c r="F10" s="21">
        <f t="shared" si="6"/>
        <v>214444.13</v>
      </c>
      <c r="G10" s="18">
        <f t="shared" si="0"/>
        <v>20000</v>
      </c>
      <c r="H10" s="15" t="str">
        <f t="shared" si="1"/>
        <v>Yes</v>
      </c>
      <c r="I10" s="21">
        <f t="shared" si="2"/>
        <v>166120.01999999999</v>
      </c>
    </row>
    <row r="11" spans="1:17" x14ac:dyDescent="0.3">
      <c r="A11" s="14">
        <f t="shared" si="3"/>
        <v>8</v>
      </c>
      <c r="B11" s="20">
        <f t="shared" si="4"/>
        <v>48092</v>
      </c>
      <c r="C11" s="17">
        <f>'Random #'!L10</f>
        <v>-7.7012149747223119E-2</v>
      </c>
      <c r="D11" s="17">
        <f>Parameters!$B$3+Parameters!$D$3*'Equity - sims'!B11+C11</f>
        <v>3.7491519500852744</v>
      </c>
      <c r="E11" s="1">
        <f t="shared" si="5"/>
        <v>5612.4430872116227</v>
      </c>
      <c r="F11" s="21">
        <f t="shared" si="6"/>
        <v>166120.01999999999</v>
      </c>
      <c r="G11" s="18">
        <f t="shared" si="0"/>
        <v>20000</v>
      </c>
      <c r="H11" s="15" t="str">
        <f t="shared" si="1"/>
        <v>Yes</v>
      </c>
      <c r="I11" s="21">
        <f t="shared" si="2"/>
        <v>175879.23</v>
      </c>
      <c r="M11" s="29"/>
      <c r="N11" s="29"/>
      <c r="O11" s="29"/>
      <c r="P11" s="29"/>
      <c r="Q11" s="49"/>
    </row>
    <row r="12" spans="1:17" x14ac:dyDescent="0.3">
      <c r="A12" s="14">
        <f t="shared" si="3"/>
        <v>9</v>
      </c>
      <c r="B12" s="20">
        <f t="shared" si="4"/>
        <v>48458</v>
      </c>
      <c r="C12" s="17">
        <f>'Random #'!L11</f>
        <v>-1.7722151641203516E-2</v>
      </c>
      <c r="D12" s="17">
        <f>Parameters!$B$3+Parameters!$D$3*'Equity - sims'!B12+C12</f>
        <v>3.8296567779770223</v>
      </c>
      <c r="E12" s="1">
        <f t="shared" si="5"/>
        <v>6755.4887950227676</v>
      </c>
      <c r="F12" s="21">
        <f t="shared" si="6"/>
        <v>175879.23</v>
      </c>
      <c r="G12" s="18">
        <f t="shared" si="0"/>
        <v>20000</v>
      </c>
      <c r="H12" s="15" t="str">
        <f t="shared" si="1"/>
        <v>Yes</v>
      </c>
      <c r="I12" s="21">
        <f t="shared" si="2"/>
        <v>177422.29</v>
      </c>
    </row>
    <row r="13" spans="1:17" x14ac:dyDescent="0.3">
      <c r="A13" s="14">
        <f t="shared" si="3"/>
        <v>10</v>
      </c>
      <c r="B13" s="20">
        <f t="shared" si="4"/>
        <v>48823</v>
      </c>
      <c r="C13" s="17">
        <f>'Random #'!L12</f>
        <v>1.7340919854374293E-2</v>
      </c>
      <c r="D13" s="17">
        <f>Parameters!$B$3+Parameters!$D$3*'Equity - sims'!B13+C13</f>
        <v>3.8858767152425209</v>
      </c>
      <c r="E13" s="1">
        <f t="shared" si="5"/>
        <v>7689.1213541219258</v>
      </c>
      <c r="F13" s="21">
        <f t="shared" si="6"/>
        <v>177422.29</v>
      </c>
      <c r="G13" s="18">
        <f t="shared" si="0"/>
        <v>20000</v>
      </c>
      <c r="H13" s="15" t="str">
        <f t="shared" si="1"/>
        <v>Yes</v>
      </c>
      <c r="I13" s="21">
        <f t="shared" si="2"/>
        <v>176370.88</v>
      </c>
    </row>
    <row r="14" spans="1:17" x14ac:dyDescent="0.3">
      <c r="A14" s="14">
        <f t="shared" si="3"/>
        <v>11</v>
      </c>
      <c r="B14" s="20">
        <f t="shared" si="4"/>
        <v>49188</v>
      </c>
      <c r="C14" s="17">
        <f>'Random #'!L13</f>
        <v>4.5544699718881969E-2</v>
      </c>
      <c r="D14" s="17">
        <f>Parameters!$B$3+Parameters!$D$3*'Equity - sims'!B14+C14</f>
        <v>3.9352373608769491</v>
      </c>
      <c r="E14" s="1">
        <f t="shared" si="5"/>
        <v>8614.6445144118843</v>
      </c>
      <c r="F14" s="21">
        <f t="shared" si="6"/>
        <v>176370.88</v>
      </c>
      <c r="G14" s="18">
        <f t="shared" si="0"/>
        <v>20000</v>
      </c>
      <c r="H14" s="15" t="str">
        <f t="shared" si="1"/>
        <v>Yes</v>
      </c>
      <c r="I14" s="21">
        <f t="shared" si="2"/>
        <v>139833.76</v>
      </c>
    </row>
    <row r="15" spans="1:17" x14ac:dyDescent="0.3">
      <c r="A15" s="14">
        <f t="shared" si="3"/>
        <v>12</v>
      </c>
      <c r="B15" s="20">
        <f t="shared" si="4"/>
        <v>49553</v>
      </c>
      <c r="C15" s="17">
        <f>'Random #'!L14</f>
        <v>-2.4156021276602071E-2</v>
      </c>
      <c r="D15" s="17">
        <f>Parameters!$B$3+Parameters!$D$3*'Equity - sims'!B15+C15</f>
        <v>3.8866935056513863</v>
      </c>
      <c r="E15" s="1">
        <f t="shared" si="5"/>
        <v>7703.5961181538123</v>
      </c>
      <c r="F15" s="21">
        <f t="shared" si="6"/>
        <v>139833.76</v>
      </c>
      <c r="G15" s="18">
        <f t="shared" si="0"/>
        <v>20000</v>
      </c>
      <c r="H15" s="15" t="str">
        <f t="shared" si="1"/>
        <v>Yes</v>
      </c>
      <c r="I15" s="21">
        <f t="shared" si="2"/>
        <v>131450.98000000001</v>
      </c>
    </row>
    <row r="16" spans="1:17" x14ac:dyDescent="0.3">
      <c r="A16" s="14">
        <f t="shared" si="3"/>
        <v>13</v>
      </c>
      <c r="B16" s="20">
        <f t="shared" si="4"/>
        <v>49919</v>
      </c>
      <c r="C16" s="17">
        <f>'Random #'!L15</f>
        <v>-5.1862113666131231E-3</v>
      </c>
      <c r="D16" s="17">
        <f>Parameters!$B$3+Parameters!$D$3*'Equity - sims'!B16+C16</f>
        <v>3.9268781453471036</v>
      </c>
      <c r="E16" s="1">
        <f t="shared" si="5"/>
        <v>8450.4170949347554</v>
      </c>
      <c r="F16" s="21">
        <f t="shared" si="6"/>
        <v>131450.98000000001</v>
      </c>
      <c r="G16" s="18">
        <f t="shared" si="0"/>
        <v>20000</v>
      </c>
      <c r="H16" s="15" t="str">
        <f t="shared" si="1"/>
        <v>Yes</v>
      </c>
      <c r="I16" s="21">
        <f t="shared" si="2"/>
        <v>106152.29</v>
      </c>
    </row>
    <row r="17" spans="1:17" x14ac:dyDescent="0.3">
      <c r="A17" s="14">
        <f t="shared" si="3"/>
        <v>14</v>
      </c>
      <c r="B17" s="20">
        <f t="shared" si="4"/>
        <v>50284</v>
      </c>
      <c r="C17" s="17">
        <f>'Random #'!L16</f>
        <v>-4.7497590894991046E-2</v>
      </c>
      <c r="D17" s="17">
        <f>Parameters!$B$3+Parameters!$D$3*'Equity - sims'!B17+C17</f>
        <v>3.9057236315886463</v>
      </c>
      <c r="E17" s="1">
        <f t="shared" si="5"/>
        <v>8048.6609217426421</v>
      </c>
      <c r="F17" s="21">
        <f t="shared" si="6"/>
        <v>106152.29</v>
      </c>
      <c r="G17" s="18">
        <f t="shared" si="0"/>
        <v>20000</v>
      </c>
      <c r="H17" s="15" t="str">
        <f t="shared" si="1"/>
        <v>Yes</v>
      </c>
      <c r="I17" s="21">
        <f t="shared" si="2"/>
        <v>98176.639999999999</v>
      </c>
    </row>
    <row r="18" spans="1:17" x14ac:dyDescent="0.3">
      <c r="A18" s="14">
        <f t="shared" si="3"/>
        <v>15</v>
      </c>
      <c r="B18" s="20">
        <f t="shared" si="4"/>
        <v>50649</v>
      </c>
      <c r="C18" s="17">
        <f>'Random #'!L17</f>
        <v>-1.1913135814247931E-2</v>
      </c>
      <c r="D18" s="17">
        <f>Parameters!$B$3+Parameters!$D$3*'Equity - sims'!B18+C18</f>
        <v>3.9624649524393103</v>
      </c>
      <c r="E18" s="1">
        <f t="shared" si="5"/>
        <v>9172.0191421703748</v>
      </c>
      <c r="F18" s="21">
        <f t="shared" si="6"/>
        <v>98176.639999999999</v>
      </c>
      <c r="G18" s="18">
        <f t="shared" si="0"/>
        <v>20000</v>
      </c>
      <c r="H18" s="15" t="str">
        <f t="shared" si="1"/>
        <v>Yes</v>
      </c>
      <c r="I18" s="21">
        <f t="shared" si="2"/>
        <v>94160.56</v>
      </c>
    </row>
    <row r="19" spans="1:17" x14ac:dyDescent="0.3">
      <c r="A19" s="14">
        <f t="shared" si="3"/>
        <v>16</v>
      </c>
      <c r="B19" s="20">
        <f t="shared" si="4"/>
        <v>51014</v>
      </c>
      <c r="C19" s="17">
        <f>'Random #'!L18</f>
        <v>4.7722034454298977E-2</v>
      </c>
      <c r="D19" s="17">
        <f>Parameters!$B$3+Parameters!$D$3*'Equity - sims'!B19+C19</f>
        <v>4.0432569884777783</v>
      </c>
      <c r="E19" s="1">
        <f t="shared" si="5"/>
        <v>11047.321383343242</v>
      </c>
      <c r="F19" s="21">
        <f t="shared" si="6"/>
        <v>94160.56</v>
      </c>
      <c r="G19" s="18">
        <f t="shared" si="0"/>
        <v>20000</v>
      </c>
      <c r="H19" s="15" t="str">
        <f t="shared" si="1"/>
        <v>Yes</v>
      </c>
      <c r="I19" s="21">
        <f t="shared" si="2"/>
        <v>73053.39</v>
      </c>
    </row>
    <row r="20" spans="1:17" x14ac:dyDescent="0.3">
      <c r="A20" s="14">
        <f t="shared" si="3"/>
        <v>17</v>
      </c>
      <c r="B20" s="20">
        <f t="shared" si="4"/>
        <v>51380</v>
      </c>
      <c r="C20" s="17">
        <f>'Random #'!L19</f>
        <v>1.9974596177216097E-2</v>
      </c>
      <c r="D20" s="17">
        <f>Parameters!$B$3+Parameters!$D$3*'Equity - sims'!B20+C20</f>
        <v>4.0367243799864241</v>
      </c>
      <c r="E20" s="1">
        <f t="shared" si="5"/>
        <v>10882.39235580393</v>
      </c>
      <c r="F20" s="21">
        <f t="shared" si="6"/>
        <v>73053.39</v>
      </c>
      <c r="G20" s="18">
        <f t="shared" si="0"/>
        <v>20000</v>
      </c>
      <c r="H20" s="15" t="str">
        <f t="shared" si="1"/>
        <v>Yes</v>
      </c>
      <c r="I20" s="21">
        <f t="shared" si="2"/>
        <v>56547.62</v>
      </c>
    </row>
    <row r="21" spans="1:17" x14ac:dyDescent="0.3">
      <c r="A21" s="14">
        <f t="shared" si="3"/>
        <v>18</v>
      </c>
      <c r="B21" s="20">
        <f t="shared" si="4"/>
        <v>51745</v>
      </c>
      <c r="C21" s="17">
        <f>'Random #'!L20</f>
        <v>2.6518954880907247E-2</v>
      </c>
      <c r="D21" s="17">
        <f>Parameters!$B$3+Parameters!$D$3*'Equity - sims'!B21+C21</f>
        <v>4.0644256044600349</v>
      </c>
      <c r="E21" s="1">
        <f t="shared" si="5"/>
        <v>11599.135035545038</v>
      </c>
      <c r="F21" s="21">
        <f t="shared" si="6"/>
        <v>56547.62</v>
      </c>
      <c r="G21" s="18">
        <f t="shared" si="0"/>
        <v>20000</v>
      </c>
      <c r="H21" s="15" t="str">
        <f t="shared" si="1"/>
        <v>Yes</v>
      </c>
      <c r="I21" s="21">
        <f t="shared" si="2"/>
        <v>39212</v>
      </c>
    </row>
    <row r="22" spans="1:17" x14ac:dyDescent="0.3">
      <c r="A22" s="14">
        <f t="shared" si="3"/>
        <v>19</v>
      </c>
      <c r="B22" s="20">
        <f t="shared" si="4"/>
        <v>52110</v>
      </c>
      <c r="C22" s="17">
        <f>'Random #'!L21</f>
        <v>3.5922022536522283E-2</v>
      </c>
      <c r="D22" s="17">
        <f>Parameters!$B$3+Parameters!$D$3*'Equity - sims'!B22+C22</f>
        <v>4.0949855378855711</v>
      </c>
      <c r="E22" s="1">
        <f t="shared" si="5"/>
        <v>12444.73169814826</v>
      </c>
      <c r="F22" s="21">
        <f t="shared" si="6"/>
        <v>39212</v>
      </c>
      <c r="G22" s="18">
        <f t="shared" si="0"/>
        <v>20000</v>
      </c>
      <c r="H22" s="15" t="str">
        <f t="shared" si="1"/>
        <v>Yes</v>
      </c>
      <c r="I22" s="21">
        <f t="shared" si="2"/>
        <v>20126.91</v>
      </c>
    </row>
    <row r="23" spans="1:17" x14ac:dyDescent="0.3">
      <c r="A23" s="14">
        <f t="shared" si="3"/>
        <v>20</v>
      </c>
      <c r="B23" s="20">
        <f t="shared" si="4"/>
        <v>52475</v>
      </c>
      <c r="C23" s="17">
        <f>'Random #'!L22</f>
        <v>3.4969595790157459E-2</v>
      </c>
      <c r="D23" s="17">
        <f>Parameters!$B$3+Parameters!$D$3*'Equity - sims'!B23+C23</f>
        <v>4.1151899769091269</v>
      </c>
      <c r="E23" s="1">
        <f t="shared" si="5"/>
        <v>13037.369578201586</v>
      </c>
      <c r="F23" s="21">
        <f t="shared" si="6"/>
        <v>20126.91</v>
      </c>
      <c r="G23" s="18">
        <f t="shared" si="0"/>
        <v>20000</v>
      </c>
      <c r="H23" s="15" t="str">
        <f t="shared" si="1"/>
        <v>Yes</v>
      </c>
      <c r="I23" s="21">
        <f t="shared" si="2"/>
        <v>121.61</v>
      </c>
    </row>
    <row r="24" spans="1:17" x14ac:dyDescent="0.3">
      <c r="A24" s="14">
        <f t="shared" si="3"/>
        <v>21</v>
      </c>
      <c r="B24" s="20">
        <f t="shared" si="4"/>
        <v>52841</v>
      </c>
      <c r="C24" s="17">
        <f>'Random #'!L23</f>
        <v>-4.7604741231973653E-3</v>
      </c>
      <c r="D24" s="17">
        <f>Parameters!$B$3+Parameters!$D$3*'Equity - sims'!B24+C24</f>
        <v>4.0966747367815008</v>
      </c>
      <c r="E24" s="1">
        <f t="shared" si="5"/>
        <v>12493.230039806618</v>
      </c>
      <c r="F24" s="21">
        <f t="shared" si="6"/>
        <v>121.61</v>
      </c>
      <c r="G24" s="18">
        <f t="shared" si="0"/>
        <v>20000</v>
      </c>
      <c r="H24" s="15" t="str">
        <f t="shared" si="1"/>
        <v>No</v>
      </c>
      <c r="I24" s="21">
        <f t="shared" si="2"/>
        <v>0</v>
      </c>
    </row>
    <row r="25" spans="1:17" x14ac:dyDescent="0.3">
      <c r="A25" s="14">
        <f t="shared" si="3"/>
        <v>22</v>
      </c>
      <c r="B25" s="20">
        <f t="shared" si="4"/>
        <v>53206</v>
      </c>
      <c r="C25" s="17">
        <f>'Random #'!L24</f>
        <v>-1.5368911599016991E-2</v>
      </c>
      <c r="D25" s="17">
        <f>Parameters!$B$3+Parameters!$D$3*'Equity - sims'!B25+C25</f>
        <v>4.1072231650756024</v>
      </c>
      <c r="E25" s="1">
        <f t="shared" si="5"/>
        <v>12800.388915926816</v>
      </c>
      <c r="F25" s="21">
        <f t="shared" si="6"/>
        <v>0</v>
      </c>
      <c r="G25" s="18">
        <f t="shared" si="0"/>
        <v>20000</v>
      </c>
      <c r="H25" s="15" t="str">
        <f t="shared" si="1"/>
        <v>No</v>
      </c>
      <c r="I25" s="21">
        <f t="shared" si="2"/>
        <v>0</v>
      </c>
    </row>
    <row r="26" spans="1:17" x14ac:dyDescent="0.3">
      <c r="A26" s="14">
        <f t="shared" si="3"/>
        <v>23</v>
      </c>
      <c r="B26" s="20">
        <f t="shared" si="4"/>
        <v>53571</v>
      </c>
      <c r="C26" s="17">
        <f>'Random #'!L25</f>
        <v>-3.510398903539335E-2</v>
      </c>
      <c r="D26" s="17">
        <f>Parameters!$B$3+Parameters!$D$3*'Equity - sims'!B26+C26</f>
        <v>4.1086449534091471</v>
      </c>
      <c r="E26" s="1">
        <f t="shared" si="5"/>
        <v>12842.363353749077</v>
      </c>
      <c r="F26" s="21">
        <f t="shared" si="6"/>
        <v>0</v>
      </c>
      <c r="G26" s="18">
        <f t="shared" si="0"/>
        <v>20000</v>
      </c>
      <c r="H26" s="15" t="str">
        <f t="shared" si="1"/>
        <v>No</v>
      </c>
      <c r="I26" s="21">
        <f t="shared" si="2"/>
        <v>0</v>
      </c>
    </row>
    <row r="27" spans="1:17" x14ac:dyDescent="0.3">
      <c r="A27" s="14">
        <f t="shared" si="3"/>
        <v>24</v>
      </c>
      <c r="B27" s="20">
        <f t="shared" si="4"/>
        <v>53936</v>
      </c>
      <c r="C27" s="17">
        <f>'Random #'!L26</f>
        <v>2.1639360628760283E-2</v>
      </c>
      <c r="D27" s="17">
        <f>Parameters!$B$3+Parameters!$D$3*'Equity - sims'!B27+C27</f>
        <v>4.1865451688432209</v>
      </c>
      <c r="E27" s="1">
        <f t="shared" si="5"/>
        <v>15365.445935033275</v>
      </c>
      <c r="F27" s="21">
        <f t="shared" si="6"/>
        <v>0</v>
      </c>
      <c r="G27" s="18">
        <f t="shared" si="0"/>
        <v>20000</v>
      </c>
      <c r="H27" s="15" t="str">
        <f t="shared" si="1"/>
        <v>No</v>
      </c>
      <c r="I27" s="21">
        <f t="shared" si="2"/>
        <v>0</v>
      </c>
    </row>
    <row r="28" spans="1:17" x14ac:dyDescent="0.3">
      <c r="A28" s="14">
        <f t="shared" si="3"/>
        <v>25</v>
      </c>
      <c r="B28" s="20">
        <f t="shared" si="4"/>
        <v>54302</v>
      </c>
      <c r="C28" s="17">
        <f>'Random #'!L27</f>
        <v>4.5610101562491547E-2</v>
      </c>
      <c r="D28" s="17">
        <f>Parameters!$B$3+Parameters!$D$3*'Equity - sims'!B28+C28</f>
        <v>4.231730739562682</v>
      </c>
      <c r="E28" s="1">
        <f t="shared" si="5"/>
        <v>17050.249541705249</v>
      </c>
      <c r="F28" s="21">
        <f t="shared" si="6"/>
        <v>0</v>
      </c>
      <c r="G28" s="18">
        <f t="shared" si="0"/>
        <v>20000</v>
      </c>
      <c r="H28" s="15" t="str">
        <f t="shared" si="1"/>
        <v>No</v>
      </c>
      <c r="I28" s="21">
        <f t="shared" si="2"/>
        <v>0</v>
      </c>
    </row>
    <row r="30" spans="1:17" x14ac:dyDescent="0.3">
      <c r="A30" s="47" t="s">
        <v>62</v>
      </c>
    </row>
    <row r="31" spans="1:17" ht="28.8" x14ac:dyDescent="0.3">
      <c r="A31" s="16" t="s">
        <v>32</v>
      </c>
      <c r="B31" s="16" t="s">
        <v>27</v>
      </c>
      <c r="C31" s="16" t="s">
        <v>8</v>
      </c>
      <c r="D31" s="8" t="s">
        <v>85</v>
      </c>
      <c r="E31" s="8" t="s">
        <v>86</v>
      </c>
      <c r="F31" s="8" t="s">
        <v>33</v>
      </c>
      <c r="G31" s="51" t="s">
        <v>82</v>
      </c>
      <c r="H31" s="51" t="s">
        <v>83</v>
      </c>
      <c r="I31" s="8" t="s">
        <v>77</v>
      </c>
      <c r="M31" s="7" t="s">
        <v>34</v>
      </c>
      <c r="N31" s="7"/>
      <c r="O31" s="7"/>
      <c r="P31" s="7"/>
      <c r="Q31" s="7">
        <f>COUNTIF(H32:H56,"Yes")</f>
        <v>19</v>
      </c>
    </row>
    <row r="32" spans="1:17" x14ac:dyDescent="0.3">
      <c r="A32" s="14">
        <v>1</v>
      </c>
      <c r="B32" s="19" cm="1">
        <f t="array" ref="B32">Start_date</f>
        <v>45536</v>
      </c>
      <c r="C32" s="17">
        <f>'Random #'!M3</f>
        <v>-5.1180192787114217E-3</v>
      </c>
      <c r="D32" s="17">
        <f>Parameters!$B$3+Parameters!$D$3*'Equity - sims'!B32+C32</f>
        <v>3.6728900561485323</v>
      </c>
      <c r="E32" s="1">
        <f>10^D32</f>
        <v>4708.581111878977</v>
      </c>
      <c r="F32" s="22">
        <f>Donation</f>
        <v>250000</v>
      </c>
      <c r="G32" s="18">
        <f t="shared" ref="G32:G56" si="7">Scholarship*No_Scholarship</f>
        <v>20000</v>
      </c>
      <c r="H32" s="15" t="str">
        <f t="shared" ref="H32:H56" si="8">IF(F32&gt;G32,"Yes","No")</f>
        <v>Yes</v>
      </c>
      <c r="I32" s="21">
        <f>IF(F32&gt;G32,ROUND((F32-G32)*E33/E32,2),0)</f>
        <v>269767.38</v>
      </c>
    </row>
    <row r="33" spans="1:17" x14ac:dyDescent="0.3">
      <c r="A33" s="14">
        <f>A32+1</f>
        <v>2</v>
      </c>
      <c r="B33" s="20">
        <f>EDATE($B$4,12*(A33-1))</f>
        <v>45901</v>
      </c>
      <c r="C33" s="17">
        <f>'Random #'!M4</f>
        <v>4.2986712754264335E-2</v>
      </c>
      <c r="D33" s="17">
        <f>Parameters!$B$3+Parameters!$D$3*'Equity - sims'!B33+C33</f>
        <v>3.7421516539514292</v>
      </c>
      <c r="E33" s="1">
        <f>10^D33</f>
        <v>5522.7025624834005</v>
      </c>
      <c r="F33" s="21">
        <f>I32</f>
        <v>269767.38</v>
      </c>
      <c r="G33" s="18">
        <f t="shared" si="7"/>
        <v>20000</v>
      </c>
      <c r="H33" s="15" t="str">
        <f t="shared" si="8"/>
        <v>Yes</v>
      </c>
      <c r="I33" s="21">
        <f t="shared" ref="I33:I56" si="9">IF(F33&gt;G33,ROUND((F33-G33)*E34/E33,2),0)</f>
        <v>257516.1</v>
      </c>
      <c r="M33" s="7" t="s">
        <v>35</v>
      </c>
      <c r="Q33" s="21">
        <f>VLOOKUP(Q31+1,A32:I56,6,0)</f>
        <v>2300.9299999999998</v>
      </c>
    </row>
    <row r="34" spans="1:17" x14ac:dyDescent="0.3">
      <c r="A34" s="14">
        <f t="shared" ref="A34:A56" si="10">A33+1</f>
        <v>3</v>
      </c>
      <c r="B34" s="20">
        <f t="shared" ref="B34:B56" si="11">EDATE($B$4,12*(A34-1))</f>
        <v>46266</v>
      </c>
      <c r="C34" s="17">
        <f>'Random #'!M5</f>
        <v>3.5098512251028127E-2</v>
      </c>
      <c r="D34" s="17">
        <f>Parameters!$B$3+Parameters!$D$3*'Equity - sims'!B34+C34</f>
        <v>3.7554203192181137</v>
      </c>
      <c r="E34" s="1">
        <f t="shared" ref="E34:E56" si="12">10^D34</f>
        <v>5694.0374502477825</v>
      </c>
      <c r="F34" s="21">
        <f t="shared" ref="F34:F56" si="13">I33</f>
        <v>257516.1</v>
      </c>
      <c r="G34" s="18">
        <f t="shared" si="7"/>
        <v>20000</v>
      </c>
      <c r="H34" s="15" t="str">
        <f t="shared" si="8"/>
        <v>Yes</v>
      </c>
      <c r="I34" s="21">
        <f t="shared" si="9"/>
        <v>249038.89</v>
      </c>
    </row>
    <row r="35" spans="1:17" x14ac:dyDescent="0.3">
      <c r="A35" s="14">
        <f t="shared" si="10"/>
        <v>4</v>
      </c>
      <c r="B35" s="20">
        <f t="shared" si="11"/>
        <v>46631</v>
      </c>
      <c r="C35" s="17">
        <f>'Random #'!M6</f>
        <v>3.4515766822291655E-2</v>
      </c>
      <c r="D35" s="17">
        <f>Parameters!$B$3+Parameters!$D$3*'Equity - sims'!B35+C35</f>
        <v>3.7759944395592977</v>
      </c>
      <c r="E35" s="1">
        <f t="shared" si="12"/>
        <v>5970.2764255842458</v>
      </c>
      <c r="F35" s="21">
        <f t="shared" si="13"/>
        <v>249038.89</v>
      </c>
      <c r="G35" s="18">
        <f t="shared" si="7"/>
        <v>20000</v>
      </c>
      <c r="H35" s="15" t="str">
        <f t="shared" si="8"/>
        <v>Yes</v>
      </c>
      <c r="I35" s="21">
        <f t="shared" si="9"/>
        <v>218058.71</v>
      </c>
      <c r="M35" s="7"/>
      <c r="Q35" s="23"/>
    </row>
    <row r="36" spans="1:17" x14ac:dyDescent="0.3">
      <c r="A36" s="14">
        <f t="shared" si="10"/>
        <v>5</v>
      </c>
      <c r="B36" s="20">
        <f t="shared" si="11"/>
        <v>46997</v>
      </c>
      <c r="C36" s="17">
        <f>'Random #'!M7</f>
        <v>-8.0348534295035003E-3</v>
      </c>
      <c r="D36" s="17">
        <f>Parameters!$B$3+Parameters!$D$3*'Equity - sims'!B36+C36</f>
        <v>3.7546586490932317</v>
      </c>
      <c r="E36" s="1">
        <f t="shared" si="12"/>
        <v>5684.0599407461996</v>
      </c>
      <c r="F36" s="21">
        <f t="shared" si="13"/>
        <v>218058.71</v>
      </c>
      <c r="G36" s="18">
        <f t="shared" si="7"/>
        <v>20000</v>
      </c>
      <c r="H36" s="15" t="str">
        <f t="shared" si="8"/>
        <v>Yes</v>
      </c>
      <c r="I36" s="21">
        <f t="shared" si="9"/>
        <v>204369.68</v>
      </c>
    </row>
    <row r="37" spans="1:17" x14ac:dyDescent="0.3">
      <c r="A37" s="14">
        <f t="shared" si="10"/>
        <v>6</v>
      </c>
      <c r="B37" s="20">
        <f t="shared" si="11"/>
        <v>47362</v>
      </c>
      <c r="C37" s="17">
        <f>'Random #'!M8</f>
        <v>-1.556920534618258E-2</v>
      </c>
      <c r="D37" s="17">
        <f>Parameters!$B$3+Parameters!$D$3*'Equity - sims'!B37+C37</f>
        <v>3.7682811629464732</v>
      </c>
      <c r="E37" s="1">
        <f t="shared" si="12"/>
        <v>5865.1775416519722</v>
      </c>
      <c r="F37" s="21">
        <f t="shared" si="13"/>
        <v>204369.68</v>
      </c>
      <c r="G37" s="18">
        <f t="shared" si="7"/>
        <v>20000</v>
      </c>
      <c r="H37" s="15" t="str">
        <f t="shared" si="8"/>
        <v>Yes</v>
      </c>
      <c r="I37" s="21">
        <f t="shared" si="9"/>
        <v>205740.91</v>
      </c>
      <c r="M37" s="7"/>
      <c r="Q37" s="21"/>
    </row>
    <row r="38" spans="1:17" x14ac:dyDescent="0.3">
      <c r="A38" s="14">
        <f t="shared" si="10"/>
        <v>7</v>
      </c>
      <c r="B38" s="20">
        <f t="shared" si="11"/>
        <v>47727</v>
      </c>
      <c r="C38" s="17">
        <f>'Random #'!M9</f>
        <v>1.0905088547366566E-2</v>
      </c>
      <c r="D38" s="17">
        <f>Parameters!$B$3+Parameters!$D$3*'Equity - sims'!B38+C38</f>
        <v>3.8159123226099427</v>
      </c>
      <c r="E38" s="1">
        <f t="shared" si="12"/>
        <v>6545.0402641126084</v>
      </c>
      <c r="F38" s="21">
        <f t="shared" si="13"/>
        <v>205740.91</v>
      </c>
      <c r="G38" s="18">
        <f t="shared" si="7"/>
        <v>20000</v>
      </c>
      <c r="H38" s="15" t="str">
        <f t="shared" si="8"/>
        <v>Yes</v>
      </c>
      <c r="I38" s="21">
        <f t="shared" si="9"/>
        <v>199830.23</v>
      </c>
    </row>
    <row r="39" spans="1:17" x14ac:dyDescent="0.3">
      <c r="A39" s="14">
        <f t="shared" si="10"/>
        <v>8</v>
      </c>
      <c r="B39" s="20">
        <f t="shared" si="11"/>
        <v>48092</v>
      </c>
      <c r="C39" s="17">
        <f>'Random #'!M10</f>
        <v>2.1501832139756073E-2</v>
      </c>
      <c r="D39" s="17">
        <f>Parameters!$B$3+Parameters!$D$3*'Equity - sims'!B39+C39</f>
        <v>3.8476659319722533</v>
      </c>
      <c r="E39" s="1">
        <f t="shared" si="12"/>
        <v>7041.5121335165923</v>
      </c>
      <c r="F39" s="21">
        <f t="shared" si="13"/>
        <v>199830.23</v>
      </c>
      <c r="G39" s="18">
        <f t="shared" si="7"/>
        <v>20000</v>
      </c>
      <c r="H39" s="15" t="str">
        <f t="shared" si="8"/>
        <v>Yes</v>
      </c>
      <c r="I39" s="21">
        <f t="shared" si="9"/>
        <v>177712.87</v>
      </c>
      <c r="M39" s="29"/>
      <c r="N39" s="29"/>
      <c r="O39" s="29"/>
      <c r="P39" s="29"/>
      <c r="Q39" s="49"/>
    </row>
    <row r="40" spans="1:17" x14ac:dyDescent="0.3">
      <c r="A40" s="14">
        <f t="shared" si="10"/>
        <v>9</v>
      </c>
      <c r="B40" s="20">
        <f t="shared" si="11"/>
        <v>48458</v>
      </c>
      <c r="C40" s="17">
        <f>'Random #'!M11</f>
        <v>-4.8568184884956534E-3</v>
      </c>
      <c r="D40" s="17">
        <f>Parameters!$B$3+Parameters!$D$3*'Equity - sims'!B40+C40</f>
        <v>3.8425221111297301</v>
      </c>
      <c r="E40" s="1">
        <f t="shared" si="12"/>
        <v>6958.6038196977224</v>
      </c>
      <c r="F40" s="21">
        <f t="shared" si="13"/>
        <v>177712.87</v>
      </c>
      <c r="G40" s="18">
        <f t="shared" si="7"/>
        <v>20000</v>
      </c>
      <c r="H40" s="15" t="str">
        <f t="shared" si="8"/>
        <v>Yes</v>
      </c>
      <c r="I40" s="21">
        <f t="shared" si="9"/>
        <v>198788.24</v>
      </c>
    </row>
    <row r="41" spans="1:17" x14ac:dyDescent="0.3">
      <c r="A41" s="14">
        <f t="shared" si="10"/>
        <v>10</v>
      </c>
      <c r="B41" s="20">
        <f t="shared" si="11"/>
        <v>48823</v>
      </c>
      <c r="C41" s="17">
        <f>'Random #'!M12</f>
        <v>7.4509879234287577E-2</v>
      </c>
      <c r="D41" s="17">
        <f>Parameters!$B$3+Parameters!$D$3*'Equity - sims'!B41+C41</f>
        <v>3.943045674622434</v>
      </c>
      <c r="E41" s="1">
        <f t="shared" si="12"/>
        <v>8770.9305991133315</v>
      </c>
      <c r="F41" s="21">
        <f t="shared" si="13"/>
        <v>198788.24</v>
      </c>
      <c r="G41" s="18">
        <f t="shared" si="7"/>
        <v>20000</v>
      </c>
      <c r="H41" s="15" t="str">
        <f t="shared" si="8"/>
        <v>Yes</v>
      </c>
      <c r="I41" s="21">
        <f t="shared" si="9"/>
        <v>156548.82</v>
      </c>
    </row>
    <row r="42" spans="1:17" x14ac:dyDescent="0.3">
      <c r="A42" s="14">
        <f t="shared" si="10"/>
        <v>11</v>
      </c>
      <c r="B42" s="20">
        <f t="shared" si="11"/>
        <v>49188</v>
      </c>
      <c r="C42" s="17">
        <f>'Random #'!M13</f>
        <v>-4.3361297917489548E-3</v>
      </c>
      <c r="D42" s="17">
        <f>Parameters!$B$3+Parameters!$D$3*'Equity - sims'!B42+C42</f>
        <v>3.8853565313663183</v>
      </c>
      <c r="E42" s="1">
        <f t="shared" si="12"/>
        <v>7679.9170867791117</v>
      </c>
      <c r="F42" s="21">
        <f t="shared" si="13"/>
        <v>156548.82</v>
      </c>
      <c r="G42" s="18">
        <f t="shared" si="7"/>
        <v>20000</v>
      </c>
      <c r="H42" s="15" t="str">
        <f t="shared" si="8"/>
        <v>Yes</v>
      </c>
      <c r="I42" s="21">
        <f t="shared" si="9"/>
        <v>144663.14000000001</v>
      </c>
    </row>
    <row r="43" spans="1:17" x14ac:dyDescent="0.3">
      <c r="A43" s="14">
        <f t="shared" si="10"/>
        <v>12</v>
      </c>
      <c r="B43" s="20">
        <f t="shared" si="11"/>
        <v>49553</v>
      </c>
      <c r="C43" s="17">
        <f>'Random #'!M14</f>
        <v>-4.2305077890496159E-4</v>
      </c>
      <c r="D43" s="17">
        <f>Parameters!$B$3+Parameters!$D$3*'Equity - sims'!B43+C43</f>
        <v>3.910426476149083</v>
      </c>
      <c r="E43" s="1">
        <f t="shared" si="12"/>
        <v>8136.2910584160472</v>
      </c>
      <c r="F43" s="21">
        <f t="shared" si="13"/>
        <v>144663.14000000001</v>
      </c>
      <c r="G43" s="18">
        <f t="shared" si="7"/>
        <v>20000</v>
      </c>
      <c r="H43" s="15" t="str">
        <f t="shared" si="8"/>
        <v>Yes</v>
      </c>
      <c r="I43" s="21">
        <f t="shared" si="9"/>
        <v>128281.19</v>
      </c>
    </row>
    <row r="44" spans="1:17" x14ac:dyDescent="0.3">
      <c r="A44" s="14">
        <f t="shared" si="10"/>
        <v>13</v>
      </c>
      <c r="B44" s="20">
        <f t="shared" si="11"/>
        <v>49919</v>
      </c>
      <c r="C44" s="17">
        <f>'Random #'!M15</f>
        <v>-9.2129570372755272E-3</v>
      </c>
      <c r="D44" s="17">
        <f>Parameters!$B$3+Parameters!$D$3*'Equity - sims'!B44+C44</f>
        <v>3.9228513996764414</v>
      </c>
      <c r="E44" s="1">
        <f t="shared" si="12"/>
        <v>8372.427580343634</v>
      </c>
      <c r="F44" s="21">
        <f t="shared" si="13"/>
        <v>128281.19</v>
      </c>
      <c r="G44" s="18">
        <f t="shared" si="7"/>
        <v>20000</v>
      </c>
      <c r="H44" s="15" t="str">
        <f t="shared" si="8"/>
        <v>Yes</v>
      </c>
      <c r="I44" s="21">
        <f t="shared" si="9"/>
        <v>111050.31</v>
      </c>
    </row>
    <row r="45" spans="1:17" x14ac:dyDescent="0.3">
      <c r="A45" s="14">
        <f t="shared" si="10"/>
        <v>14</v>
      </c>
      <c r="B45" s="20">
        <f t="shared" si="11"/>
        <v>50284</v>
      </c>
      <c r="C45" s="17">
        <f>'Random #'!M16</f>
        <v>-1.9403058370157458E-2</v>
      </c>
      <c r="D45" s="17">
        <f>Parameters!$B$3+Parameters!$D$3*'Equity - sims'!B45+C45</f>
        <v>3.9338181641134797</v>
      </c>
      <c r="E45" s="1">
        <f t="shared" si="12"/>
        <v>8586.5393418273343</v>
      </c>
      <c r="F45" s="21">
        <f t="shared" si="13"/>
        <v>111050.31</v>
      </c>
      <c r="G45" s="18">
        <f t="shared" si="7"/>
        <v>20000</v>
      </c>
      <c r="H45" s="15" t="str">
        <f t="shared" si="8"/>
        <v>Yes</v>
      </c>
      <c r="I45" s="21">
        <f t="shared" si="9"/>
        <v>90294.5</v>
      </c>
    </row>
    <row r="46" spans="1:17" x14ac:dyDescent="0.3">
      <c r="A46" s="14">
        <f t="shared" si="10"/>
        <v>15</v>
      </c>
      <c r="B46" s="20">
        <f t="shared" si="11"/>
        <v>50649</v>
      </c>
      <c r="C46" s="17">
        <f>'Random #'!M17</f>
        <v>-4.4180044879658834E-2</v>
      </c>
      <c r="D46" s="17">
        <f>Parameters!$B$3+Parameters!$D$3*'Equity - sims'!B46+C46</f>
        <v>3.9301980433738994</v>
      </c>
      <c r="E46" s="1">
        <f t="shared" si="12"/>
        <v>8515.2625563268921</v>
      </c>
      <c r="F46" s="21">
        <f t="shared" si="13"/>
        <v>90294.5</v>
      </c>
      <c r="G46" s="18">
        <f t="shared" si="7"/>
        <v>20000</v>
      </c>
      <c r="H46" s="15" t="str">
        <f t="shared" si="8"/>
        <v>Yes</v>
      </c>
      <c r="I46" s="21">
        <f t="shared" si="9"/>
        <v>81357.69</v>
      </c>
    </row>
    <row r="47" spans="1:17" x14ac:dyDescent="0.3">
      <c r="A47" s="14">
        <f t="shared" si="10"/>
        <v>16</v>
      </c>
      <c r="B47" s="20">
        <f t="shared" si="11"/>
        <v>51014</v>
      </c>
      <c r="C47" s="17">
        <f>'Random #'!M18</f>
        <v>-1.8596520184995572E-3</v>
      </c>
      <c r="D47" s="17">
        <f>Parameters!$B$3+Parameters!$D$3*'Equity - sims'!B47+C47</f>
        <v>3.9936753020049793</v>
      </c>
      <c r="E47" s="1">
        <f t="shared" si="12"/>
        <v>9855.4237452183133</v>
      </c>
      <c r="F47" s="21">
        <f t="shared" si="13"/>
        <v>81357.69</v>
      </c>
      <c r="G47" s="18">
        <f t="shared" si="7"/>
        <v>20000</v>
      </c>
      <c r="H47" s="15" t="str">
        <f t="shared" si="8"/>
        <v>Yes</v>
      </c>
      <c r="I47" s="21">
        <f t="shared" si="9"/>
        <v>59453.279999999999</v>
      </c>
    </row>
    <row r="48" spans="1:17" x14ac:dyDescent="0.3">
      <c r="A48" s="14">
        <f t="shared" si="10"/>
        <v>17</v>
      </c>
      <c r="B48" s="20">
        <f t="shared" si="11"/>
        <v>51380</v>
      </c>
      <c r="C48" s="17">
        <f>'Random #'!M19</f>
        <v>-3.6767653759625374E-2</v>
      </c>
      <c r="D48" s="17">
        <f>Parameters!$B$3+Parameters!$D$3*'Equity - sims'!B48+C48</f>
        <v>3.9799821300495823</v>
      </c>
      <c r="E48" s="1">
        <f t="shared" si="12"/>
        <v>9549.5329167214986</v>
      </c>
      <c r="F48" s="21">
        <f t="shared" si="13"/>
        <v>59453.279999999999</v>
      </c>
      <c r="G48" s="18">
        <f t="shared" si="7"/>
        <v>20000</v>
      </c>
      <c r="H48" s="15" t="str">
        <f t="shared" si="8"/>
        <v>Yes</v>
      </c>
      <c r="I48" s="21">
        <f t="shared" si="9"/>
        <v>36722.82</v>
      </c>
    </row>
    <row r="49" spans="1:17" x14ac:dyDescent="0.3">
      <c r="A49" s="14">
        <f t="shared" si="10"/>
        <v>18</v>
      </c>
      <c r="B49" s="20">
        <f t="shared" si="11"/>
        <v>51745</v>
      </c>
      <c r="C49" s="17">
        <f>'Random #'!M20</f>
        <v>-8.9071581701900021E-2</v>
      </c>
      <c r="D49" s="17">
        <f>Parameters!$B$3+Parameters!$D$3*'Equity - sims'!B49+C49</f>
        <v>3.9488350678772277</v>
      </c>
      <c r="E49" s="1">
        <f t="shared" si="12"/>
        <v>8888.634898441589</v>
      </c>
      <c r="F49" s="21">
        <f t="shared" si="13"/>
        <v>36722.82</v>
      </c>
      <c r="G49" s="18">
        <f t="shared" si="7"/>
        <v>20000</v>
      </c>
      <c r="H49" s="15" t="str">
        <f t="shared" si="8"/>
        <v>Yes</v>
      </c>
      <c r="I49" s="21">
        <f t="shared" si="9"/>
        <v>22356.43</v>
      </c>
    </row>
    <row r="50" spans="1:17" x14ac:dyDescent="0.3">
      <c r="A50" s="14">
        <f t="shared" si="10"/>
        <v>19</v>
      </c>
      <c r="B50" s="20">
        <f t="shared" si="11"/>
        <v>52110</v>
      </c>
      <c r="C50" s="17">
        <f>'Random #'!M21</f>
        <v>1.5864583935993447E-2</v>
      </c>
      <c r="D50" s="17">
        <f>Parameters!$B$3+Parameters!$D$3*'Equity - sims'!B50+C50</f>
        <v>4.0749280992850423</v>
      </c>
      <c r="E50" s="1">
        <f t="shared" si="12"/>
        <v>11883.054782494437</v>
      </c>
      <c r="F50" s="21">
        <f t="shared" si="13"/>
        <v>22356.43</v>
      </c>
      <c r="G50" s="18">
        <f t="shared" si="7"/>
        <v>20000</v>
      </c>
      <c r="H50" s="15" t="str">
        <f t="shared" si="8"/>
        <v>Yes</v>
      </c>
      <c r="I50" s="21">
        <f t="shared" si="9"/>
        <v>2300.9299999999998</v>
      </c>
    </row>
    <row r="51" spans="1:17" x14ac:dyDescent="0.3">
      <c r="A51" s="14">
        <f t="shared" si="10"/>
        <v>20</v>
      </c>
      <c r="B51" s="20">
        <f t="shared" si="11"/>
        <v>52475</v>
      </c>
      <c r="C51" s="17">
        <f>'Random #'!M22</f>
        <v>-1.5644081746241649E-2</v>
      </c>
      <c r="D51" s="17">
        <f>Parameters!$B$3+Parameters!$D$3*'Equity - sims'!B51+C51</f>
        <v>4.0645762993727281</v>
      </c>
      <c r="E51" s="1">
        <f t="shared" si="12"/>
        <v>11603.16049293576</v>
      </c>
      <c r="F51" s="21">
        <f t="shared" si="13"/>
        <v>2300.9299999999998</v>
      </c>
      <c r="G51" s="18">
        <f t="shared" si="7"/>
        <v>20000</v>
      </c>
      <c r="H51" s="15" t="str">
        <f t="shared" si="8"/>
        <v>No</v>
      </c>
      <c r="I51" s="21">
        <f t="shared" si="9"/>
        <v>0</v>
      </c>
    </row>
    <row r="52" spans="1:17" x14ac:dyDescent="0.3">
      <c r="A52" s="14">
        <f t="shared" si="10"/>
        <v>21</v>
      </c>
      <c r="B52" s="20">
        <f t="shared" si="11"/>
        <v>52841</v>
      </c>
      <c r="C52" s="17">
        <f>'Random #'!M23</f>
        <v>-1.1665574663459714E-2</v>
      </c>
      <c r="D52" s="17">
        <f>Parameters!$B$3+Parameters!$D$3*'Equity - sims'!B52+C52</f>
        <v>4.0897696362412388</v>
      </c>
      <c r="E52" s="1">
        <f t="shared" si="12"/>
        <v>12296.163697372773</v>
      </c>
      <c r="F52" s="21">
        <f t="shared" si="13"/>
        <v>0</v>
      </c>
      <c r="G52" s="18">
        <f t="shared" si="7"/>
        <v>20000</v>
      </c>
      <c r="H52" s="15" t="str">
        <f t="shared" si="8"/>
        <v>No</v>
      </c>
      <c r="I52" s="21">
        <f t="shared" si="9"/>
        <v>0</v>
      </c>
    </row>
    <row r="53" spans="1:17" x14ac:dyDescent="0.3">
      <c r="A53" s="14">
        <f t="shared" si="10"/>
        <v>22</v>
      </c>
      <c r="B53" s="20">
        <f t="shared" si="11"/>
        <v>53206</v>
      </c>
      <c r="C53" s="17">
        <f>'Random #'!M24</f>
        <v>7.0678051213169293E-2</v>
      </c>
      <c r="D53" s="17">
        <f>Parameters!$B$3+Parameters!$D$3*'Equity - sims'!B53+C53</f>
        <v>4.1932701278877893</v>
      </c>
      <c r="E53" s="1">
        <f t="shared" si="12"/>
        <v>15605.228344435744</v>
      </c>
      <c r="F53" s="21">
        <f t="shared" si="13"/>
        <v>0</v>
      </c>
      <c r="G53" s="18">
        <f t="shared" si="7"/>
        <v>20000</v>
      </c>
      <c r="H53" s="15" t="str">
        <f t="shared" si="8"/>
        <v>No</v>
      </c>
      <c r="I53" s="21">
        <f t="shared" si="9"/>
        <v>0</v>
      </c>
    </row>
    <row r="54" spans="1:17" x14ac:dyDescent="0.3">
      <c r="A54" s="14">
        <f t="shared" si="10"/>
        <v>23</v>
      </c>
      <c r="B54" s="20">
        <f t="shared" si="11"/>
        <v>53571</v>
      </c>
      <c r="C54" s="17">
        <f>'Random #'!M25</f>
        <v>-4.9894976600237811E-3</v>
      </c>
      <c r="D54" s="17">
        <f>Parameters!$B$3+Parameters!$D$3*'Equity - sims'!B54+C54</f>
        <v>4.1387594447845171</v>
      </c>
      <c r="E54" s="1">
        <f t="shared" si="12"/>
        <v>13764.468453761378</v>
      </c>
      <c r="F54" s="21">
        <f t="shared" si="13"/>
        <v>0</v>
      </c>
      <c r="G54" s="18">
        <f t="shared" si="7"/>
        <v>20000</v>
      </c>
      <c r="H54" s="15" t="str">
        <f t="shared" si="8"/>
        <v>No</v>
      </c>
      <c r="I54" s="21">
        <f t="shared" si="9"/>
        <v>0</v>
      </c>
    </row>
    <row r="55" spans="1:17" x14ac:dyDescent="0.3">
      <c r="A55" s="14">
        <f t="shared" si="10"/>
        <v>24</v>
      </c>
      <c r="B55" s="20">
        <f t="shared" si="11"/>
        <v>53936</v>
      </c>
      <c r="C55" s="17">
        <f>'Random #'!M26</f>
        <v>-3.5956795248473165E-2</v>
      </c>
      <c r="D55" s="17">
        <f>Parameters!$B$3+Parameters!$D$3*'Equity - sims'!B55+C55</f>
        <v>4.1289490129659878</v>
      </c>
      <c r="E55" s="1">
        <f t="shared" si="12"/>
        <v>13457.02356654373</v>
      </c>
      <c r="F55" s="21">
        <f t="shared" si="13"/>
        <v>0</v>
      </c>
      <c r="G55" s="18">
        <f t="shared" si="7"/>
        <v>20000</v>
      </c>
      <c r="H55" s="15" t="str">
        <f t="shared" si="8"/>
        <v>No</v>
      </c>
      <c r="I55" s="21">
        <f t="shared" si="9"/>
        <v>0</v>
      </c>
    </row>
    <row r="56" spans="1:17" x14ac:dyDescent="0.3">
      <c r="A56" s="14">
        <f t="shared" si="10"/>
        <v>25</v>
      </c>
      <c r="B56" s="20">
        <f t="shared" si="11"/>
        <v>54302</v>
      </c>
      <c r="C56" s="17">
        <f>'Random #'!M27</f>
        <v>-2.2612257374669809E-2</v>
      </c>
      <c r="D56" s="17">
        <f>Parameters!$B$3+Parameters!$D$3*'Equity - sims'!B56+C56</f>
        <v>4.1635083806255206</v>
      </c>
      <c r="E56" s="1">
        <f t="shared" si="12"/>
        <v>14571.63823500079</v>
      </c>
      <c r="F56" s="21">
        <f t="shared" si="13"/>
        <v>0</v>
      </c>
      <c r="G56" s="18">
        <f t="shared" si="7"/>
        <v>20000</v>
      </c>
      <c r="H56" s="15" t="str">
        <f t="shared" si="8"/>
        <v>No</v>
      </c>
      <c r="I56" s="21">
        <f t="shared" si="9"/>
        <v>0</v>
      </c>
    </row>
    <row r="58" spans="1:17" x14ac:dyDescent="0.3">
      <c r="A58" s="47" t="s">
        <v>72</v>
      </c>
    </row>
    <row r="59" spans="1:17" ht="28.8" x14ac:dyDescent="0.3">
      <c r="A59" s="16" t="s">
        <v>32</v>
      </c>
      <c r="B59" s="16" t="s">
        <v>27</v>
      </c>
      <c r="C59" s="16" t="s">
        <v>8</v>
      </c>
      <c r="D59" s="8" t="s">
        <v>85</v>
      </c>
      <c r="E59" s="8" t="s">
        <v>86</v>
      </c>
      <c r="F59" s="8" t="s">
        <v>33</v>
      </c>
      <c r="G59" s="51" t="s">
        <v>82</v>
      </c>
      <c r="H59" s="51" t="s">
        <v>83</v>
      </c>
      <c r="I59" s="8" t="s">
        <v>77</v>
      </c>
      <c r="M59" s="7" t="s">
        <v>34</v>
      </c>
      <c r="N59" s="7"/>
      <c r="O59" s="7"/>
      <c r="P59" s="7"/>
      <c r="Q59" s="7">
        <f>COUNTIF(H60:H84,"Yes")</f>
        <v>16</v>
      </c>
    </row>
    <row r="60" spans="1:17" x14ac:dyDescent="0.3">
      <c r="A60" s="14">
        <v>1</v>
      </c>
      <c r="B60" s="19" cm="1">
        <f t="array" ref="B60">Start_date</f>
        <v>45536</v>
      </c>
      <c r="C60" s="17">
        <f>'Random #'!N3</f>
        <v>3.1909703459379594E-2</v>
      </c>
      <c r="D60" s="17">
        <f>Parameters!$B$3+Parameters!$D$3*'Equity - sims'!B60+C60</f>
        <v>3.7099177788866231</v>
      </c>
      <c r="E60" s="1">
        <f>10^D60</f>
        <v>5127.6429769540891</v>
      </c>
      <c r="F60" s="22">
        <f>Donation</f>
        <v>250000</v>
      </c>
      <c r="G60" s="18">
        <f t="shared" ref="G60:G84" si="14">Scholarship*No_Scholarship</f>
        <v>20000</v>
      </c>
      <c r="H60" s="15" t="str">
        <f t="shared" ref="H60:H84" si="15">IF(F60&gt;G60,"Yes","No")</f>
        <v>Yes</v>
      </c>
      <c r="I60" s="21">
        <f>IF(F60&gt;G60,ROUND((F60-G60)*E61/E60,2),0)</f>
        <v>231564.24</v>
      </c>
    </row>
    <row r="61" spans="1:17" x14ac:dyDescent="0.3">
      <c r="A61" s="14">
        <f>A60+1</f>
        <v>2</v>
      </c>
      <c r="B61" s="20">
        <f>EDATE($B$4,12*(A61-1))</f>
        <v>45901</v>
      </c>
      <c r="C61" s="17">
        <f>'Random #'!N4</f>
        <v>1.3696498051216999E-2</v>
      </c>
      <c r="D61" s="17">
        <f>Parameters!$B$3+Parameters!$D$3*'Equity - sims'!B61+C61</f>
        <v>3.7128614392483819</v>
      </c>
      <c r="E61" s="1">
        <f>10^D61</f>
        <v>5162.5163398363065</v>
      </c>
      <c r="F61" s="21">
        <f>I60</f>
        <v>231564.24</v>
      </c>
      <c r="G61" s="18">
        <f t="shared" si="14"/>
        <v>20000</v>
      </c>
      <c r="H61" s="15" t="str">
        <f t="shared" si="15"/>
        <v>Yes</v>
      </c>
      <c r="I61" s="21">
        <f t="shared" ref="I61:I84" si="16">IF(F61&gt;G61,ROUND((F61-G61)*E62/E61,2),0)</f>
        <v>219530.1</v>
      </c>
      <c r="M61" s="7" t="s">
        <v>35</v>
      </c>
      <c r="Q61" s="21">
        <f>VLOOKUP(Q59+1,A60:I84,6,0)</f>
        <v>15255.29</v>
      </c>
    </row>
    <row r="62" spans="1:17" x14ac:dyDescent="0.3">
      <c r="A62" s="14">
        <f t="shared" ref="A62:A84" si="17">A61+1</f>
        <v>3</v>
      </c>
      <c r="B62" s="20">
        <f t="shared" ref="B62:B84" si="18">EDATE($B$4,12*(A62-1))</f>
        <v>46266</v>
      </c>
      <c r="C62" s="17">
        <f>'Random #'!N5</f>
        <v>8.5914514251476098E-3</v>
      </c>
      <c r="D62" s="17">
        <f>Parameters!$B$3+Parameters!$D$3*'Equity - sims'!B62+C62</f>
        <v>3.7289132583922329</v>
      </c>
      <c r="E62" s="1">
        <f t="shared" ref="E62:E84" si="19">10^D62</f>
        <v>5356.8965356914323</v>
      </c>
      <c r="F62" s="21">
        <f t="shared" ref="F62:F84" si="20">I61</f>
        <v>219530.1</v>
      </c>
      <c r="G62" s="18">
        <f t="shared" si="14"/>
        <v>20000</v>
      </c>
      <c r="H62" s="15" t="str">
        <f t="shared" si="15"/>
        <v>Yes</v>
      </c>
      <c r="I62" s="21">
        <f t="shared" si="16"/>
        <v>198034.61</v>
      </c>
    </row>
    <row r="63" spans="1:17" x14ac:dyDescent="0.3">
      <c r="A63" s="14">
        <f t="shared" si="17"/>
        <v>4</v>
      </c>
      <c r="B63" s="20">
        <f t="shared" si="18"/>
        <v>46631</v>
      </c>
      <c r="C63" s="17">
        <f>'Random #'!N6</f>
        <v>-1.58327479863303E-2</v>
      </c>
      <c r="D63" s="17">
        <f>Parameters!$B$3+Parameters!$D$3*'Equity - sims'!B63+C63</f>
        <v>3.7256459247506757</v>
      </c>
      <c r="E63" s="1">
        <f t="shared" si="19"/>
        <v>5316.7461437715847</v>
      </c>
      <c r="F63" s="21">
        <f t="shared" si="20"/>
        <v>198034.61</v>
      </c>
      <c r="G63" s="18">
        <f t="shared" si="14"/>
        <v>20000</v>
      </c>
      <c r="H63" s="15" t="str">
        <f t="shared" si="15"/>
        <v>Yes</v>
      </c>
      <c r="I63" s="21">
        <f t="shared" si="16"/>
        <v>198599.66</v>
      </c>
      <c r="M63" s="7"/>
      <c r="Q63" s="23"/>
    </row>
    <row r="64" spans="1:17" x14ac:dyDescent="0.3">
      <c r="A64" s="14">
        <f t="shared" si="17"/>
        <v>5</v>
      </c>
      <c r="B64" s="20">
        <f t="shared" si="18"/>
        <v>46997</v>
      </c>
      <c r="C64" s="17">
        <f>'Random #'!N7</f>
        <v>1.0426483248497969E-2</v>
      </c>
      <c r="D64" s="17">
        <f>Parameters!$B$3+Parameters!$D$3*'Equity - sims'!B64+C64</f>
        <v>3.773119985771233</v>
      </c>
      <c r="E64" s="1">
        <f t="shared" si="19"/>
        <v>5930.8915910650603</v>
      </c>
      <c r="F64" s="21">
        <f t="shared" si="20"/>
        <v>198599.66</v>
      </c>
      <c r="G64" s="18">
        <f t="shared" si="14"/>
        <v>20000</v>
      </c>
      <c r="H64" s="15" t="str">
        <f t="shared" si="15"/>
        <v>Yes</v>
      </c>
      <c r="I64" s="21">
        <f t="shared" si="16"/>
        <v>184091.02</v>
      </c>
    </row>
    <row r="65" spans="1:17" x14ac:dyDescent="0.3">
      <c r="A65" s="14">
        <f t="shared" si="17"/>
        <v>6</v>
      </c>
      <c r="B65" s="20">
        <f t="shared" si="18"/>
        <v>47362</v>
      </c>
      <c r="C65" s="17">
        <f>'Random #'!N8</f>
        <v>2.4216028614311063E-3</v>
      </c>
      <c r="D65" s="17">
        <f>Parameters!$B$3+Parameters!$D$3*'Equity - sims'!B65+C65</f>
        <v>3.7862719711540866</v>
      </c>
      <c r="E65" s="1">
        <f t="shared" si="19"/>
        <v>6113.247390608125</v>
      </c>
      <c r="F65" s="21">
        <f t="shared" si="20"/>
        <v>184091.02</v>
      </c>
      <c r="G65" s="18">
        <f t="shared" si="14"/>
        <v>20000</v>
      </c>
      <c r="H65" s="15" t="str">
        <f t="shared" si="15"/>
        <v>Yes</v>
      </c>
      <c r="I65" s="21">
        <f t="shared" si="16"/>
        <v>173314.55</v>
      </c>
      <c r="M65" s="7"/>
      <c r="Q65" s="21"/>
    </row>
    <row r="66" spans="1:17" x14ac:dyDescent="0.3">
      <c r="A66" s="14">
        <f t="shared" si="17"/>
        <v>7</v>
      </c>
      <c r="B66" s="20">
        <f t="shared" si="18"/>
        <v>47727</v>
      </c>
      <c r="C66" s="17">
        <f>'Random #'!N9</f>
        <v>5.0149430927627359E-3</v>
      </c>
      <c r="D66" s="17">
        <f>Parameters!$B$3+Parameters!$D$3*'Equity - sims'!B66+C66</f>
        <v>3.8100221771553389</v>
      </c>
      <c r="E66" s="1">
        <f t="shared" si="19"/>
        <v>6456.8720007234542</v>
      </c>
      <c r="F66" s="21">
        <f t="shared" si="20"/>
        <v>173314.55</v>
      </c>
      <c r="G66" s="18">
        <f t="shared" si="14"/>
        <v>20000</v>
      </c>
      <c r="H66" s="15" t="str">
        <f t="shared" si="15"/>
        <v>Yes</v>
      </c>
      <c r="I66" s="21">
        <f t="shared" si="16"/>
        <v>156587.22</v>
      </c>
    </row>
    <row r="67" spans="1:17" x14ac:dyDescent="0.3">
      <c r="A67" s="14">
        <f t="shared" si="17"/>
        <v>8</v>
      </c>
      <c r="B67" s="20">
        <f t="shared" si="18"/>
        <v>48092</v>
      </c>
      <c r="C67" s="17">
        <f>'Random #'!N10</f>
        <v>-6.9689781983456591E-3</v>
      </c>
      <c r="D67" s="17">
        <f>Parameters!$B$3+Parameters!$D$3*'Equity - sims'!B67+C67</f>
        <v>3.8191951216341518</v>
      </c>
      <c r="E67" s="1">
        <f t="shared" si="19"/>
        <v>6594.70118177328</v>
      </c>
      <c r="F67" s="21">
        <f t="shared" si="20"/>
        <v>156587.22</v>
      </c>
      <c r="G67" s="18">
        <f t="shared" si="14"/>
        <v>20000</v>
      </c>
      <c r="H67" s="15" t="str">
        <f t="shared" si="15"/>
        <v>Yes</v>
      </c>
      <c r="I67" s="21">
        <f t="shared" si="16"/>
        <v>139689.64000000001</v>
      </c>
      <c r="M67" s="29"/>
      <c r="N67" s="29"/>
      <c r="O67" s="29"/>
      <c r="P67" s="29"/>
      <c r="Q67" s="49"/>
    </row>
    <row r="68" spans="1:17" x14ac:dyDescent="0.3">
      <c r="A68" s="14">
        <f t="shared" si="17"/>
        <v>9</v>
      </c>
      <c r="B68" s="20">
        <f t="shared" si="18"/>
        <v>48458</v>
      </c>
      <c r="C68" s="17">
        <f>'Random #'!N11</f>
        <v>-1.8429667202317354E-2</v>
      </c>
      <c r="D68" s="17">
        <f>Parameters!$B$3+Parameters!$D$3*'Equity - sims'!B68+C68</f>
        <v>3.8289492624159087</v>
      </c>
      <c r="E68" s="1">
        <f t="shared" si="19"/>
        <v>6744.4922880711938</v>
      </c>
      <c r="F68" s="21">
        <f t="shared" si="20"/>
        <v>139689.64000000001</v>
      </c>
      <c r="G68" s="18">
        <f t="shared" si="14"/>
        <v>20000</v>
      </c>
      <c r="H68" s="15" t="str">
        <f t="shared" si="15"/>
        <v>Yes</v>
      </c>
      <c r="I68" s="21">
        <f t="shared" si="16"/>
        <v>127692.89</v>
      </c>
    </row>
    <row r="69" spans="1:17" x14ac:dyDescent="0.3">
      <c r="A69" s="14">
        <f t="shared" si="17"/>
        <v>10</v>
      </c>
      <c r="B69" s="20">
        <f t="shared" si="18"/>
        <v>48823</v>
      </c>
      <c r="C69" s="17">
        <f>'Random #'!N12</f>
        <v>-1.1476383354838535E-2</v>
      </c>
      <c r="D69" s="17">
        <f>Parameters!$B$3+Parameters!$D$3*'Equity - sims'!B69+C69</f>
        <v>3.8570594120333079</v>
      </c>
      <c r="E69" s="1">
        <f t="shared" si="19"/>
        <v>7195.4740626440944</v>
      </c>
      <c r="F69" s="21">
        <f t="shared" si="20"/>
        <v>127692.89</v>
      </c>
      <c r="G69" s="18">
        <f t="shared" si="14"/>
        <v>20000</v>
      </c>
      <c r="H69" s="15" t="str">
        <f t="shared" si="15"/>
        <v>Yes</v>
      </c>
      <c r="I69" s="21">
        <f t="shared" si="16"/>
        <v>129386.05</v>
      </c>
    </row>
    <row r="70" spans="1:17" x14ac:dyDescent="0.3">
      <c r="A70" s="14">
        <f t="shared" si="17"/>
        <v>11</v>
      </c>
      <c r="B70" s="20">
        <f t="shared" si="18"/>
        <v>49188</v>
      </c>
      <c r="C70" s="17">
        <f>'Random #'!N13</f>
        <v>4.706716062797954E-2</v>
      </c>
      <c r="D70" s="17">
        <f>Parameters!$B$3+Parameters!$D$3*'Equity - sims'!B70+C70</f>
        <v>3.9367598217860467</v>
      </c>
      <c r="E70" s="1">
        <f t="shared" si="19"/>
        <v>8644.8969714495597</v>
      </c>
      <c r="F70" s="21">
        <f t="shared" si="20"/>
        <v>129386.05</v>
      </c>
      <c r="G70" s="18">
        <f t="shared" si="14"/>
        <v>20000</v>
      </c>
      <c r="H70" s="15" t="str">
        <f t="shared" si="15"/>
        <v>Yes</v>
      </c>
      <c r="I70" s="21">
        <f t="shared" si="16"/>
        <v>103789.89</v>
      </c>
    </row>
    <row r="71" spans="1:17" x14ac:dyDescent="0.3">
      <c r="A71" s="14">
        <f t="shared" si="17"/>
        <v>12</v>
      </c>
      <c r="B71" s="20">
        <f t="shared" si="18"/>
        <v>49553</v>
      </c>
      <c r="C71" s="17">
        <f>'Random #'!N14</f>
        <v>3.103386372030976E-3</v>
      </c>
      <c r="D71" s="17">
        <f>Parameters!$B$3+Parameters!$D$3*'Equity - sims'!B71+C71</f>
        <v>3.9139529133000193</v>
      </c>
      <c r="E71" s="1">
        <f t="shared" si="19"/>
        <v>8202.6260570705199</v>
      </c>
      <c r="F71" s="21">
        <f t="shared" si="20"/>
        <v>103789.89</v>
      </c>
      <c r="G71" s="18">
        <f t="shared" si="14"/>
        <v>20000</v>
      </c>
      <c r="H71" s="15" t="str">
        <f t="shared" si="15"/>
        <v>Yes</v>
      </c>
      <c r="I71" s="21">
        <f t="shared" si="16"/>
        <v>93402.76</v>
      </c>
    </row>
    <row r="72" spans="1:17" x14ac:dyDescent="0.3">
      <c r="A72" s="14">
        <f t="shared" si="17"/>
        <v>13</v>
      </c>
      <c r="B72" s="20">
        <f t="shared" si="18"/>
        <v>49919</v>
      </c>
      <c r="C72" s="17">
        <f>'Random #'!N15</f>
        <v>2.905665121292916E-2</v>
      </c>
      <c r="D72" s="17">
        <f>Parameters!$B$3+Parameters!$D$3*'Equity - sims'!B72+C72</f>
        <v>3.9611210079266459</v>
      </c>
      <c r="E72" s="1">
        <f t="shared" si="19"/>
        <v>9143.6797728774491</v>
      </c>
      <c r="F72" s="21">
        <f t="shared" si="20"/>
        <v>93402.76</v>
      </c>
      <c r="G72" s="18">
        <f t="shared" si="14"/>
        <v>20000</v>
      </c>
      <c r="H72" s="15" t="str">
        <f t="shared" si="15"/>
        <v>Yes</v>
      </c>
      <c r="I72" s="21">
        <f t="shared" si="16"/>
        <v>73083.98</v>
      </c>
    </row>
    <row r="73" spans="1:17" x14ac:dyDescent="0.3">
      <c r="A73" s="14">
        <f t="shared" si="17"/>
        <v>14</v>
      </c>
      <c r="B73" s="20">
        <f t="shared" si="18"/>
        <v>50284</v>
      </c>
      <c r="C73" s="17">
        <f>'Random #'!N16</f>
        <v>6.0095656254553816E-3</v>
      </c>
      <c r="D73" s="17">
        <f>Parameters!$B$3+Parameters!$D$3*'Equity - sims'!B73+C73</f>
        <v>3.9592307881090929</v>
      </c>
      <c r="E73" s="1">
        <f t="shared" si="19"/>
        <v>9103.9693747140154</v>
      </c>
      <c r="F73" s="21">
        <f t="shared" si="20"/>
        <v>73083.98</v>
      </c>
      <c r="G73" s="18">
        <f t="shared" si="14"/>
        <v>20000</v>
      </c>
      <c r="H73" s="15" t="str">
        <f t="shared" si="15"/>
        <v>Yes</v>
      </c>
      <c r="I73" s="21">
        <f t="shared" si="16"/>
        <v>52564.58</v>
      </c>
    </row>
    <row r="74" spans="1:17" x14ac:dyDescent="0.3">
      <c r="A74" s="14">
        <f t="shared" si="17"/>
        <v>15</v>
      </c>
      <c r="B74" s="20">
        <f t="shared" si="18"/>
        <v>50649</v>
      </c>
      <c r="C74" s="17">
        <f>'Random #'!N17</f>
        <v>-1.9417574382746546E-2</v>
      </c>
      <c r="D74" s="17">
        <f>Parameters!$B$3+Parameters!$D$3*'Equity - sims'!B74+C74</f>
        <v>3.9549605138708119</v>
      </c>
      <c r="E74" s="1">
        <f t="shared" si="19"/>
        <v>9014.8917032894824</v>
      </c>
      <c r="F74" s="21">
        <f t="shared" si="20"/>
        <v>52564.58</v>
      </c>
      <c r="G74" s="18">
        <f t="shared" si="14"/>
        <v>20000</v>
      </c>
      <c r="H74" s="15" t="str">
        <f t="shared" si="15"/>
        <v>Yes</v>
      </c>
      <c r="I74" s="21">
        <f t="shared" si="16"/>
        <v>31783.7</v>
      </c>
    </row>
    <row r="75" spans="1:17" x14ac:dyDescent="0.3">
      <c r="A75" s="14">
        <f t="shared" si="17"/>
        <v>16</v>
      </c>
      <c r="B75" s="20">
        <f t="shared" si="18"/>
        <v>51014</v>
      </c>
      <c r="C75" s="17">
        <f>'Random #'!N18</f>
        <v>-5.1115450666366094E-2</v>
      </c>
      <c r="D75" s="17">
        <f>Parameters!$B$3+Parameters!$D$3*'Equity - sims'!B75+C75</f>
        <v>3.9444195033571128</v>
      </c>
      <c r="E75" s="1">
        <f t="shared" si="19"/>
        <v>8798.7201196956848</v>
      </c>
      <c r="F75" s="21">
        <f t="shared" si="20"/>
        <v>31783.7</v>
      </c>
      <c r="G75" s="18">
        <f t="shared" si="14"/>
        <v>20000</v>
      </c>
      <c r="H75" s="15" t="str">
        <f t="shared" si="15"/>
        <v>Yes</v>
      </c>
      <c r="I75" s="21">
        <f t="shared" si="16"/>
        <v>15255.29</v>
      </c>
    </row>
    <row r="76" spans="1:17" x14ac:dyDescent="0.3">
      <c r="A76" s="14">
        <f t="shared" si="17"/>
        <v>17</v>
      </c>
      <c r="B76" s="20">
        <f t="shared" si="18"/>
        <v>51380</v>
      </c>
      <c r="C76" s="17">
        <f>'Random #'!N19</f>
        <v>3.9808390116890739E-2</v>
      </c>
      <c r="D76" s="17">
        <f>Parameters!$B$3+Parameters!$D$3*'Equity - sims'!B76+C76</f>
        <v>4.0565581739260983</v>
      </c>
      <c r="E76" s="1">
        <f t="shared" si="19"/>
        <v>11390.903532825621</v>
      </c>
      <c r="F76" s="21">
        <f t="shared" si="20"/>
        <v>15255.29</v>
      </c>
      <c r="G76" s="18">
        <f t="shared" si="14"/>
        <v>20000</v>
      </c>
      <c r="H76" s="15" t="str">
        <f t="shared" si="15"/>
        <v>No</v>
      </c>
      <c r="I76" s="21">
        <f t="shared" si="16"/>
        <v>0</v>
      </c>
    </row>
    <row r="77" spans="1:17" x14ac:dyDescent="0.3">
      <c r="A77" s="14">
        <f t="shared" si="17"/>
        <v>18</v>
      </c>
      <c r="B77" s="20">
        <f t="shared" si="18"/>
        <v>51745</v>
      </c>
      <c r="C77" s="17">
        <f>'Random #'!N20</f>
        <v>9.2253636050502932E-3</v>
      </c>
      <c r="D77" s="17">
        <f>Parameters!$B$3+Parameters!$D$3*'Equity - sims'!B77+C77</f>
        <v>4.0471320131841777</v>
      </c>
      <c r="E77" s="1">
        <f t="shared" si="19"/>
        <v>11146.332989577118</v>
      </c>
      <c r="F77" s="21">
        <f t="shared" si="20"/>
        <v>0</v>
      </c>
      <c r="G77" s="18">
        <f t="shared" si="14"/>
        <v>20000</v>
      </c>
      <c r="H77" s="15" t="str">
        <f t="shared" si="15"/>
        <v>No</v>
      </c>
      <c r="I77" s="21">
        <f t="shared" si="16"/>
        <v>0</v>
      </c>
    </row>
    <row r="78" spans="1:17" x14ac:dyDescent="0.3">
      <c r="A78" s="14">
        <f t="shared" si="17"/>
        <v>19</v>
      </c>
      <c r="B78" s="20">
        <f t="shared" si="18"/>
        <v>52110</v>
      </c>
      <c r="C78" s="17">
        <f>'Random #'!N21</f>
        <v>-4.1236189811701698E-2</v>
      </c>
      <c r="D78" s="17">
        <f>Parameters!$B$3+Parameters!$D$3*'Equity - sims'!B78+C78</f>
        <v>4.0178273255373469</v>
      </c>
      <c r="E78" s="1">
        <f t="shared" si="19"/>
        <v>10419.030888153242</v>
      </c>
      <c r="F78" s="21">
        <f t="shared" si="20"/>
        <v>0</v>
      </c>
      <c r="G78" s="18">
        <f t="shared" si="14"/>
        <v>20000</v>
      </c>
      <c r="H78" s="15" t="str">
        <f t="shared" si="15"/>
        <v>No</v>
      </c>
      <c r="I78" s="21">
        <f t="shared" si="16"/>
        <v>0</v>
      </c>
    </row>
    <row r="79" spans="1:17" x14ac:dyDescent="0.3">
      <c r="A79" s="14">
        <f t="shared" si="17"/>
        <v>20</v>
      </c>
      <c r="B79" s="20">
        <f t="shared" si="18"/>
        <v>52475</v>
      </c>
      <c r="C79" s="17">
        <f>'Random #'!N22</f>
        <v>4.0644856947507461E-2</v>
      </c>
      <c r="D79" s="17">
        <f>Parameters!$B$3+Parameters!$D$3*'Equity - sims'!B79+C79</f>
        <v>4.120865238066477</v>
      </c>
      <c r="E79" s="1">
        <f t="shared" si="19"/>
        <v>13208.856986737903</v>
      </c>
      <c r="F79" s="21">
        <f t="shared" si="20"/>
        <v>0</v>
      </c>
      <c r="G79" s="18">
        <f t="shared" si="14"/>
        <v>20000</v>
      </c>
      <c r="H79" s="15" t="str">
        <f t="shared" si="15"/>
        <v>No</v>
      </c>
      <c r="I79" s="21">
        <f t="shared" si="16"/>
        <v>0</v>
      </c>
    </row>
    <row r="80" spans="1:17" x14ac:dyDescent="0.3">
      <c r="A80" s="14">
        <f t="shared" si="17"/>
        <v>21</v>
      </c>
      <c r="B80" s="20">
        <f t="shared" si="18"/>
        <v>52841</v>
      </c>
      <c r="C80" s="17">
        <f>'Random #'!N23</f>
        <v>3.6387205309574532E-2</v>
      </c>
      <c r="D80" s="17">
        <f>Parameters!$B$3+Parameters!$D$3*'Equity - sims'!B80+C80</f>
        <v>4.1378224162142727</v>
      </c>
      <c r="E80" s="1">
        <f t="shared" si="19"/>
        <v>13734.802416609082</v>
      </c>
      <c r="F80" s="21">
        <f t="shared" si="20"/>
        <v>0</v>
      </c>
      <c r="G80" s="18">
        <f t="shared" si="14"/>
        <v>20000</v>
      </c>
      <c r="H80" s="15" t="str">
        <f t="shared" si="15"/>
        <v>No</v>
      </c>
      <c r="I80" s="21">
        <f t="shared" si="16"/>
        <v>0</v>
      </c>
    </row>
    <row r="81" spans="1:17" x14ac:dyDescent="0.3">
      <c r="A81" s="14">
        <f t="shared" si="17"/>
        <v>22</v>
      </c>
      <c r="B81" s="20">
        <f t="shared" si="18"/>
        <v>53206</v>
      </c>
      <c r="C81" s="17">
        <f>'Random #'!N24</f>
        <v>7.3917328713628385E-3</v>
      </c>
      <c r="D81" s="17">
        <f>Parameters!$B$3+Parameters!$D$3*'Equity - sims'!B81+C81</f>
        <v>4.1299838095459824</v>
      </c>
      <c r="E81" s="1">
        <f t="shared" si="19"/>
        <v>13489.125943302688</v>
      </c>
      <c r="F81" s="21">
        <f t="shared" si="20"/>
        <v>0</v>
      </c>
      <c r="G81" s="18">
        <f t="shared" si="14"/>
        <v>20000</v>
      </c>
      <c r="H81" s="15" t="str">
        <f t="shared" si="15"/>
        <v>No</v>
      </c>
      <c r="I81" s="21">
        <f t="shared" si="16"/>
        <v>0</v>
      </c>
    </row>
    <row r="82" spans="1:17" x14ac:dyDescent="0.3">
      <c r="A82" s="14">
        <f t="shared" si="17"/>
        <v>23</v>
      </c>
      <c r="B82" s="20">
        <f t="shared" si="18"/>
        <v>53571</v>
      </c>
      <c r="C82" s="17">
        <f>'Random #'!N25</f>
        <v>5.0146396149093641E-4</v>
      </c>
      <c r="D82" s="17">
        <f>Parameters!$B$3+Parameters!$D$3*'Equity - sims'!B82+C82</f>
        <v>4.1442504064060319</v>
      </c>
      <c r="E82" s="1">
        <f t="shared" si="19"/>
        <v>13939.603037812953</v>
      </c>
      <c r="F82" s="21">
        <f t="shared" si="20"/>
        <v>0</v>
      </c>
      <c r="G82" s="18">
        <f t="shared" si="14"/>
        <v>20000</v>
      </c>
      <c r="H82" s="15" t="str">
        <f t="shared" si="15"/>
        <v>No</v>
      </c>
      <c r="I82" s="21">
        <f t="shared" si="16"/>
        <v>0</v>
      </c>
    </row>
    <row r="83" spans="1:17" x14ac:dyDescent="0.3">
      <c r="A83" s="14">
        <f t="shared" si="17"/>
        <v>24</v>
      </c>
      <c r="B83" s="20">
        <f t="shared" si="18"/>
        <v>53936</v>
      </c>
      <c r="C83" s="17">
        <f>'Random #'!N26</f>
        <v>-2.4217553611617551E-2</v>
      </c>
      <c r="D83" s="17">
        <f>Parameters!$B$3+Parameters!$D$3*'Equity - sims'!B83+C83</f>
        <v>4.1406882546028436</v>
      </c>
      <c r="E83" s="1">
        <f t="shared" si="19"/>
        <v>13825.735832996827</v>
      </c>
      <c r="F83" s="21">
        <f t="shared" si="20"/>
        <v>0</v>
      </c>
      <c r="G83" s="18">
        <f t="shared" si="14"/>
        <v>20000</v>
      </c>
      <c r="H83" s="15" t="str">
        <f t="shared" si="15"/>
        <v>No</v>
      </c>
      <c r="I83" s="21">
        <f t="shared" si="16"/>
        <v>0</v>
      </c>
    </row>
    <row r="84" spans="1:17" x14ac:dyDescent="0.3">
      <c r="A84" s="14">
        <f t="shared" si="17"/>
        <v>25</v>
      </c>
      <c r="B84" s="20">
        <f t="shared" si="18"/>
        <v>54302</v>
      </c>
      <c r="C84" s="17">
        <f>'Random #'!N27</f>
        <v>2.2185907037026473E-2</v>
      </c>
      <c r="D84" s="17">
        <f>Parameters!$B$3+Parameters!$D$3*'Equity - sims'!B84+C84</f>
        <v>4.2083065450372166</v>
      </c>
      <c r="E84" s="1">
        <f t="shared" si="19"/>
        <v>16154.984476560905</v>
      </c>
      <c r="F84" s="21">
        <f t="shared" si="20"/>
        <v>0</v>
      </c>
      <c r="G84" s="18">
        <f t="shared" si="14"/>
        <v>20000</v>
      </c>
      <c r="H84" s="15" t="str">
        <f t="shared" si="15"/>
        <v>No</v>
      </c>
      <c r="I84" s="21">
        <f t="shared" si="16"/>
        <v>0</v>
      </c>
    </row>
    <row r="86" spans="1:17" x14ac:dyDescent="0.3">
      <c r="A86" s="47" t="s">
        <v>71</v>
      </c>
    </row>
    <row r="87" spans="1:17" ht="28.8" x14ac:dyDescent="0.3">
      <c r="A87" s="16" t="s">
        <v>32</v>
      </c>
      <c r="B87" s="16" t="s">
        <v>27</v>
      </c>
      <c r="C87" s="16" t="s">
        <v>8</v>
      </c>
      <c r="D87" s="8" t="s">
        <v>85</v>
      </c>
      <c r="E87" s="8" t="s">
        <v>86</v>
      </c>
      <c r="F87" s="8" t="s">
        <v>33</v>
      </c>
      <c r="G87" s="51" t="s">
        <v>82</v>
      </c>
      <c r="H87" s="51" t="s">
        <v>83</v>
      </c>
      <c r="I87" s="8" t="s">
        <v>77</v>
      </c>
      <c r="M87" s="7" t="s">
        <v>34</v>
      </c>
      <c r="N87" s="7"/>
      <c r="O87" s="7"/>
      <c r="P87" s="7"/>
      <c r="Q87" s="7">
        <f>COUNTIF(H88:H112,"Yes")</f>
        <v>16</v>
      </c>
    </row>
    <row r="88" spans="1:17" x14ac:dyDescent="0.3">
      <c r="A88" s="14">
        <v>1</v>
      </c>
      <c r="B88" s="19" cm="1">
        <f t="array" ref="B88">Start_date</f>
        <v>45536</v>
      </c>
      <c r="C88" s="17">
        <f>'Random #'!O3</f>
        <v>3.7713425730502841E-2</v>
      </c>
      <c r="D88" s="17">
        <f>Parameters!$B$3+Parameters!$D$3*'Equity - sims'!B88+C88</f>
        <v>3.7157215011577467</v>
      </c>
      <c r="E88" s="1">
        <f>10^D88</f>
        <v>5196.6264700835773</v>
      </c>
      <c r="F88" s="22">
        <f>Donation</f>
        <v>250000</v>
      </c>
      <c r="G88" s="18">
        <f t="shared" ref="G88:G112" si="21">Scholarship*No_Scholarship</f>
        <v>20000</v>
      </c>
      <c r="H88" s="15" t="str">
        <f t="shared" ref="H88:H112" si="22">IF(F88&gt;G88,"Yes","No")</f>
        <v>Yes</v>
      </c>
      <c r="I88" s="21">
        <f>IF(F88&gt;G88,ROUND((F88-G88)*E89/E88,2),0)</f>
        <v>216689.56</v>
      </c>
    </row>
    <row r="89" spans="1:17" x14ac:dyDescent="0.3">
      <c r="A89" s="14">
        <f>A88+1</f>
        <v>2</v>
      </c>
      <c r="B89" s="20">
        <f>EDATE($B$4,12*(A89-1))</f>
        <v>45901</v>
      </c>
      <c r="C89" s="17">
        <f>'Random #'!O4</f>
        <v>-9.3332920915646777E-3</v>
      </c>
      <c r="D89" s="17">
        <f>Parameters!$B$3+Parameters!$D$3*'Equity - sims'!B89+C89</f>
        <v>3.6898316491056002</v>
      </c>
      <c r="E89" s="1">
        <f>10^D89</f>
        <v>4895.889971940117</v>
      </c>
      <c r="F89" s="21">
        <f>I88</f>
        <v>216689.56</v>
      </c>
      <c r="G89" s="18">
        <f t="shared" si="21"/>
        <v>20000</v>
      </c>
      <c r="H89" s="15" t="str">
        <f t="shared" si="22"/>
        <v>Yes</v>
      </c>
      <c r="I89" s="21">
        <f t="shared" ref="I89:I112" si="23">IF(F89&gt;G89,ROUND((F89-G89)*E90/E89,2),0)</f>
        <v>227216.64000000001</v>
      </c>
      <c r="M89" s="7" t="s">
        <v>35</v>
      </c>
      <c r="Q89" s="21">
        <f>VLOOKUP(Q87+1,A88:I112,6,0)</f>
        <v>10420.08</v>
      </c>
    </row>
    <row r="90" spans="1:17" x14ac:dyDescent="0.3">
      <c r="A90" s="14">
        <f t="shared" ref="A90:A112" si="24">A89+1</f>
        <v>3</v>
      </c>
      <c r="B90" s="20">
        <f t="shared" ref="B90:B112" si="25">EDATE($B$4,12*(A90-1))</f>
        <v>46266</v>
      </c>
      <c r="C90" s="17">
        <f>'Random #'!O5</f>
        <v>3.21686697188499E-2</v>
      </c>
      <c r="D90" s="17">
        <f>Parameters!$B$3+Parameters!$D$3*'Equity - sims'!B90+C90</f>
        <v>3.7524904766859351</v>
      </c>
      <c r="E90" s="1">
        <f t="shared" ref="E90:E112" si="26">10^D90</f>
        <v>5655.7535488048907</v>
      </c>
      <c r="F90" s="21">
        <f t="shared" ref="F90:F112" si="27">I89</f>
        <v>227216.64000000001</v>
      </c>
      <c r="G90" s="18">
        <f t="shared" si="21"/>
        <v>20000</v>
      </c>
      <c r="H90" s="15" t="str">
        <f t="shared" si="22"/>
        <v>Yes</v>
      </c>
      <c r="I90" s="21">
        <f t="shared" si="23"/>
        <v>232665.34</v>
      </c>
    </row>
    <row r="91" spans="1:17" x14ac:dyDescent="0.3">
      <c r="A91" s="14">
        <f t="shared" si="24"/>
        <v>4</v>
      </c>
      <c r="B91" s="20">
        <f t="shared" si="25"/>
        <v>46631</v>
      </c>
      <c r="C91" s="17">
        <f>'Random #'!O6</f>
        <v>6.1318876013250014E-2</v>
      </c>
      <c r="D91" s="17">
        <f>Parameters!$B$3+Parameters!$D$3*'Equity - sims'!B91+C91</f>
        <v>3.8027975487502559</v>
      </c>
      <c r="E91" s="1">
        <f t="shared" si="26"/>
        <v>6350.3483422325344</v>
      </c>
      <c r="F91" s="21">
        <f t="shared" si="27"/>
        <v>232665.34</v>
      </c>
      <c r="G91" s="18">
        <f t="shared" si="21"/>
        <v>20000</v>
      </c>
      <c r="H91" s="15" t="str">
        <f t="shared" si="22"/>
        <v>Yes</v>
      </c>
      <c r="I91" s="21">
        <f t="shared" si="23"/>
        <v>192215.13</v>
      </c>
      <c r="M91" s="7"/>
      <c r="Q91" s="23"/>
    </row>
    <row r="92" spans="1:17" x14ac:dyDescent="0.3">
      <c r="A92" s="14">
        <f t="shared" si="24"/>
        <v>5</v>
      </c>
      <c r="B92" s="20">
        <f t="shared" si="25"/>
        <v>46997</v>
      </c>
      <c r="C92" s="17">
        <f>'Random #'!O7</f>
        <v>-3.8050885720374876E-3</v>
      </c>
      <c r="D92" s="17">
        <f>Parameters!$B$3+Parameters!$D$3*'Equity - sims'!B92+C92</f>
        <v>3.7588884139506975</v>
      </c>
      <c r="E92" s="1">
        <f t="shared" si="26"/>
        <v>5739.6896975434092</v>
      </c>
      <c r="F92" s="21">
        <f t="shared" si="27"/>
        <v>192215.13</v>
      </c>
      <c r="G92" s="18">
        <f t="shared" si="21"/>
        <v>20000</v>
      </c>
      <c r="H92" s="15" t="str">
        <f t="shared" si="22"/>
        <v>Yes</v>
      </c>
      <c r="I92" s="21">
        <f t="shared" si="23"/>
        <v>188555.05</v>
      </c>
    </row>
    <row r="93" spans="1:17" x14ac:dyDescent="0.3">
      <c r="A93" s="14">
        <f t="shared" si="24"/>
        <v>6</v>
      </c>
      <c r="B93" s="20">
        <f t="shared" si="25"/>
        <v>47362</v>
      </c>
      <c r="C93" s="17">
        <f>'Random #'!O8</f>
        <v>1.4404900489524794E-2</v>
      </c>
      <c r="D93" s="17">
        <f>Parameters!$B$3+Parameters!$D$3*'Equity - sims'!B93+C93</f>
        <v>3.7982552687821802</v>
      </c>
      <c r="E93" s="1">
        <f t="shared" si="26"/>
        <v>6284.2762627050488</v>
      </c>
      <c r="F93" s="21">
        <f t="shared" si="27"/>
        <v>188555.05</v>
      </c>
      <c r="G93" s="18">
        <f t="shared" si="21"/>
        <v>20000</v>
      </c>
      <c r="H93" s="15" t="str">
        <f t="shared" si="22"/>
        <v>Yes</v>
      </c>
      <c r="I93" s="21">
        <f t="shared" si="23"/>
        <v>173975.77</v>
      </c>
      <c r="M93" s="7"/>
      <c r="Q93" s="21"/>
    </row>
    <row r="94" spans="1:17" x14ac:dyDescent="0.3">
      <c r="A94" s="14">
        <f t="shared" si="24"/>
        <v>7</v>
      </c>
      <c r="B94" s="20">
        <f t="shared" si="25"/>
        <v>47727</v>
      </c>
      <c r="C94" s="17">
        <f>'Random #'!O9</f>
        <v>6.9950341219639535E-3</v>
      </c>
      <c r="D94" s="17">
        <f>Parameters!$B$3+Parameters!$D$3*'Equity - sims'!B94+C94</f>
        <v>3.81200226818454</v>
      </c>
      <c r="E94" s="1">
        <f t="shared" si="26"/>
        <v>6486.3782117229948</v>
      </c>
      <c r="F94" s="21">
        <f t="shared" si="27"/>
        <v>173975.77</v>
      </c>
      <c r="G94" s="18">
        <f t="shared" si="21"/>
        <v>20000</v>
      </c>
      <c r="H94" s="15" t="str">
        <f t="shared" si="22"/>
        <v>Yes</v>
      </c>
      <c r="I94" s="21">
        <f t="shared" si="23"/>
        <v>159026.48000000001</v>
      </c>
    </row>
    <row r="95" spans="1:17" x14ac:dyDescent="0.3">
      <c r="A95" s="14">
        <f t="shared" si="24"/>
        <v>8</v>
      </c>
      <c r="B95" s="20">
        <f t="shared" si="25"/>
        <v>48092</v>
      </c>
      <c r="C95" s="17">
        <f>'Random #'!O10</f>
        <v>-1.447663967119288E-4</v>
      </c>
      <c r="D95" s="17">
        <f>Parameters!$B$3+Parameters!$D$3*'Equity - sims'!B95+C95</f>
        <v>3.8260193334357853</v>
      </c>
      <c r="E95" s="1">
        <f t="shared" si="26"/>
        <v>6699.1443125377446</v>
      </c>
      <c r="F95" s="21">
        <f t="shared" si="27"/>
        <v>159026.48000000001</v>
      </c>
      <c r="G95" s="18">
        <f t="shared" si="21"/>
        <v>20000</v>
      </c>
      <c r="H95" s="15" t="str">
        <f t="shared" si="22"/>
        <v>Yes</v>
      </c>
      <c r="I95" s="21">
        <f t="shared" si="23"/>
        <v>145532.19</v>
      </c>
      <c r="M95" s="29"/>
      <c r="N95" s="29"/>
      <c r="O95" s="29"/>
      <c r="P95" s="29"/>
      <c r="Q95" s="49"/>
    </row>
    <row r="96" spans="1:17" x14ac:dyDescent="0.3">
      <c r="A96" s="14">
        <f t="shared" si="24"/>
        <v>9</v>
      </c>
      <c r="B96" s="20">
        <f t="shared" si="25"/>
        <v>48458</v>
      </c>
      <c r="C96" s="17">
        <f>'Random #'!O11</f>
        <v>-1.4980690096562535E-3</v>
      </c>
      <c r="D96" s="17">
        <f>Parameters!$B$3+Parameters!$D$3*'Equity - sims'!B96+C96</f>
        <v>3.8458808606085695</v>
      </c>
      <c r="E96" s="1">
        <f t="shared" si="26"/>
        <v>7012.6289557133314</v>
      </c>
      <c r="F96" s="21">
        <f t="shared" si="27"/>
        <v>145532.19</v>
      </c>
      <c r="G96" s="18">
        <f t="shared" si="21"/>
        <v>20000</v>
      </c>
      <c r="H96" s="15" t="str">
        <f t="shared" si="22"/>
        <v>Yes</v>
      </c>
      <c r="I96" s="21">
        <f t="shared" si="23"/>
        <v>128359.66</v>
      </c>
    </row>
    <row r="97" spans="1:9" x14ac:dyDescent="0.3">
      <c r="A97" s="14">
        <f t="shared" si="24"/>
        <v>10</v>
      </c>
      <c r="B97" s="20">
        <f t="shared" si="25"/>
        <v>48823</v>
      </c>
      <c r="C97" s="17">
        <f>'Random #'!O12</f>
        <v>-1.2981491954380794E-2</v>
      </c>
      <c r="D97" s="17">
        <f>Parameters!$B$3+Parameters!$D$3*'Equity - sims'!B97+C97</f>
        <v>3.8555543034337658</v>
      </c>
      <c r="E97" s="1">
        <f t="shared" si="26"/>
        <v>7170.5802967580894</v>
      </c>
      <c r="F97" s="21">
        <f t="shared" si="27"/>
        <v>128359.66</v>
      </c>
      <c r="G97" s="18">
        <f t="shared" si="21"/>
        <v>20000</v>
      </c>
      <c r="H97" s="15" t="str">
        <f t="shared" si="22"/>
        <v>Yes</v>
      </c>
      <c r="I97" s="21">
        <f t="shared" si="23"/>
        <v>112108.44</v>
      </c>
    </row>
    <row r="98" spans="1:9" x14ac:dyDescent="0.3">
      <c r="A98" s="14">
        <f t="shared" si="24"/>
        <v>11</v>
      </c>
      <c r="B98" s="20">
        <f t="shared" si="25"/>
        <v>49188</v>
      </c>
      <c r="C98" s="17">
        <f>'Random #'!O13</f>
        <v>-1.9367696686391826E-2</v>
      </c>
      <c r="D98" s="17">
        <f>Parameters!$B$3+Parameters!$D$3*'Equity - sims'!B98+C98</f>
        <v>3.8703249644716751</v>
      </c>
      <c r="E98" s="1">
        <f t="shared" si="26"/>
        <v>7418.6514045567292</v>
      </c>
      <c r="F98" s="21">
        <f t="shared" si="27"/>
        <v>112108.44</v>
      </c>
      <c r="G98" s="18">
        <f t="shared" si="21"/>
        <v>20000</v>
      </c>
      <c r="H98" s="15" t="str">
        <f t="shared" si="22"/>
        <v>Yes</v>
      </c>
      <c r="I98" s="21">
        <f t="shared" si="23"/>
        <v>96227.86</v>
      </c>
    </row>
    <row r="99" spans="1:9" x14ac:dyDescent="0.3">
      <c r="A99" s="14">
        <f t="shared" si="24"/>
        <v>12</v>
      </c>
      <c r="B99" s="20">
        <f t="shared" si="25"/>
        <v>49553</v>
      </c>
      <c r="C99" s="17">
        <f>'Random #'!O14</f>
        <v>-2.1523147551420589E-2</v>
      </c>
      <c r="D99" s="17">
        <f>Parameters!$B$3+Parameters!$D$3*'Equity - sims'!B99+C99</f>
        <v>3.8893263793765676</v>
      </c>
      <c r="E99" s="1">
        <f t="shared" si="26"/>
        <v>7750.4403721113677</v>
      </c>
      <c r="F99" s="21">
        <f t="shared" si="27"/>
        <v>96227.86</v>
      </c>
      <c r="G99" s="18">
        <f t="shared" si="21"/>
        <v>20000</v>
      </c>
      <c r="H99" s="15" t="str">
        <f t="shared" si="22"/>
        <v>Yes</v>
      </c>
      <c r="I99" s="21">
        <f t="shared" si="23"/>
        <v>77264.83</v>
      </c>
    </row>
    <row r="100" spans="1:9" x14ac:dyDescent="0.3">
      <c r="A100" s="14">
        <f t="shared" si="24"/>
        <v>13</v>
      </c>
      <c r="B100" s="20">
        <f t="shared" si="25"/>
        <v>49919</v>
      </c>
      <c r="C100" s="17">
        <f>'Random #'!O15</f>
        <v>-3.6869838653953386E-2</v>
      </c>
      <c r="D100" s="17">
        <f>Parameters!$B$3+Parameters!$D$3*'Equity - sims'!B100+C100</f>
        <v>3.8951945180597636</v>
      </c>
      <c r="E100" s="1">
        <f t="shared" si="26"/>
        <v>7855.8741601608172</v>
      </c>
      <c r="F100" s="21">
        <f t="shared" si="27"/>
        <v>77264.83</v>
      </c>
      <c r="G100" s="18">
        <f t="shared" si="21"/>
        <v>20000</v>
      </c>
      <c r="H100" s="15" t="str">
        <f t="shared" si="22"/>
        <v>Yes</v>
      </c>
      <c r="I100" s="21">
        <f t="shared" si="23"/>
        <v>65492.74</v>
      </c>
    </row>
    <row r="101" spans="1:9" x14ac:dyDescent="0.3">
      <c r="A101" s="14">
        <f t="shared" si="24"/>
        <v>14</v>
      </c>
      <c r="B101" s="20">
        <f t="shared" si="25"/>
        <v>50284</v>
      </c>
      <c r="C101" s="17">
        <f>'Random #'!O16</f>
        <v>2.7848810413347611E-4</v>
      </c>
      <c r="D101" s="17">
        <f>Parameters!$B$3+Parameters!$D$3*'Equity - sims'!B101+C101</f>
        <v>3.9534997105877707</v>
      </c>
      <c r="E101" s="1">
        <f t="shared" si="26"/>
        <v>8984.6199383875264</v>
      </c>
      <c r="F101" s="21">
        <f t="shared" si="27"/>
        <v>65492.74</v>
      </c>
      <c r="G101" s="18">
        <f t="shared" si="21"/>
        <v>20000</v>
      </c>
      <c r="H101" s="15" t="str">
        <f t="shared" si="22"/>
        <v>Yes</v>
      </c>
      <c r="I101" s="21">
        <f t="shared" si="23"/>
        <v>50448</v>
      </c>
    </row>
    <row r="102" spans="1:9" x14ac:dyDescent="0.3">
      <c r="A102" s="14">
        <f t="shared" si="24"/>
        <v>15</v>
      </c>
      <c r="B102" s="20">
        <f t="shared" si="25"/>
        <v>50649</v>
      </c>
      <c r="C102" s="17">
        <f>'Random #'!O17</f>
        <v>2.4023460899300648E-2</v>
      </c>
      <c r="D102" s="17">
        <f>Parameters!$B$3+Parameters!$D$3*'Equity - sims'!B102+C102</f>
        <v>3.9984015491528591</v>
      </c>
      <c r="E102" s="1">
        <f t="shared" si="26"/>
        <v>9963.2619589969345</v>
      </c>
      <c r="F102" s="21">
        <f t="shared" si="27"/>
        <v>50448</v>
      </c>
      <c r="G102" s="18">
        <f t="shared" si="21"/>
        <v>20000</v>
      </c>
      <c r="H102" s="15" t="str">
        <f t="shared" si="22"/>
        <v>Yes</v>
      </c>
      <c r="I102" s="21">
        <f t="shared" si="23"/>
        <v>29168.89</v>
      </c>
    </row>
    <row r="103" spans="1:9" x14ac:dyDescent="0.3">
      <c r="A103" s="14">
        <f t="shared" si="24"/>
        <v>16</v>
      </c>
      <c r="B103" s="20">
        <f t="shared" si="25"/>
        <v>51014</v>
      </c>
      <c r="C103" s="17">
        <f>'Random #'!O18</f>
        <v>-1.5772346795628427E-2</v>
      </c>
      <c r="D103" s="17">
        <f>Parameters!$B$3+Parameters!$D$3*'Equity - sims'!B103+C103</f>
        <v>3.9797626072278507</v>
      </c>
      <c r="E103" s="1">
        <f t="shared" si="26"/>
        <v>9544.7071342855907</v>
      </c>
      <c r="F103" s="21">
        <f t="shared" si="27"/>
        <v>29168.89</v>
      </c>
      <c r="G103" s="18">
        <f t="shared" si="21"/>
        <v>20000</v>
      </c>
      <c r="H103" s="15" t="str">
        <f t="shared" si="22"/>
        <v>Yes</v>
      </c>
      <c r="I103" s="21">
        <f t="shared" si="23"/>
        <v>10420.08</v>
      </c>
    </row>
    <row r="104" spans="1:9" x14ac:dyDescent="0.3">
      <c r="A104" s="14">
        <f t="shared" si="24"/>
        <v>17</v>
      </c>
      <c r="B104" s="20">
        <f t="shared" si="25"/>
        <v>51380</v>
      </c>
      <c r="C104" s="17">
        <f>'Random #'!O19</f>
        <v>1.8567207251895358E-2</v>
      </c>
      <c r="D104" s="17">
        <f>Parameters!$B$3+Parameters!$D$3*'Equity - sims'!B104+C104</f>
        <v>4.0353169910611033</v>
      </c>
      <c r="E104" s="1">
        <f t="shared" si="26"/>
        <v>10847.183598772492</v>
      </c>
      <c r="F104" s="21">
        <f t="shared" si="27"/>
        <v>10420.08</v>
      </c>
      <c r="G104" s="18">
        <f t="shared" si="21"/>
        <v>20000</v>
      </c>
      <c r="H104" s="15" t="str">
        <f t="shared" si="22"/>
        <v>No</v>
      </c>
      <c r="I104" s="21">
        <f t="shared" si="23"/>
        <v>0</v>
      </c>
    </row>
    <row r="105" spans="1:9" x14ac:dyDescent="0.3">
      <c r="A105" s="14">
        <f t="shared" si="24"/>
        <v>18</v>
      </c>
      <c r="B105" s="20">
        <f t="shared" si="25"/>
        <v>51745</v>
      </c>
      <c r="C105" s="17">
        <f>'Random #'!O20</f>
        <v>-6.5165919076746008E-3</v>
      </c>
      <c r="D105" s="17">
        <f>Parameters!$B$3+Parameters!$D$3*'Equity - sims'!B105+C105</f>
        <v>4.0313900576714534</v>
      </c>
      <c r="E105" s="1">
        <f t="shared" si="26"/>
        <v>10749.544395445986</v>
      </c>
      <c r="F105" s="21">
        <f t="shared" si="27"/>
        <v>0</v>
      </c>
      <c r="G105" s="18">
        <f t="shared" si="21"/>
        <v>20000</v>
      </c>
      <c r="H105" s="15" t="str">
        <f t="shared" si="22"/>
        <v>No</v>
      </c>
      <c r="I105" s="21">
        <f t="shared" si="23"/>
        <v>0</v>
      </c>
    </row>
    <row r="106" spans="1:9" x14ac:dyDescent="0.3">
      <c r="A106" s="14">
        <f t="shared" si="24"/>
        <v>19</v>
      </c>
      <c r="B106" s="20">
        <f t="shared" si="25"/>
        <v>52110</v>
      </c>
      <c r="C106" s="17">
        <f>'Random #'!O21</f>
        <v>-5.3252950978076655E-2</v>
      </c>
      <c r="D106" s="17">
        <f>Parameters!$B$3+Parameters!$D$3*'Equity - sims'!B106+C106</f>
        <v>4.0058105643709725</v>
      </c>
      <c r="E106" s="1">
        <f t="shared" si="26"/>
        <v>10134.692224917946</v>
      </c>
      <c r="F106" s="21">
        <f t="shared" si="27"/>
        <v>0</v>
      </c>
      <c r="G106" s="18">
        <f t="shared" si="21"/>
        <v>20000</v>
      </c>
      <c r="H106" s="15" t="str">
        <f t="shared" si="22"/>
        <v>No</v>
      </c>
      <c r="I106" s="21">
        <f t="shared" si="23"/>
        <v>0</v>
      </c>
    </row>
    <row r="107" spans="1:9" x14ac:dyDescent="0.3">
      <c r="A107" s="14">
        <f t="shared" si="24"/>
        <v>20</v>
      </c>
      <c r="B107" s="20">
        <f t="shared" si="25"/>
        <v>52475</v>
      </c>
      <c r="C107" s="17">
        <f>'Random #'!O22</f>
        <v>1.2853162268083007E-2</v>
      </c>
      <c r="D107" s="17">
        <f>Parameters!$B$3+Parameters!$D$3*'Equity - sims'!B107+C107</f>
        <v>4.0930735433870531</v>
      </c>
      <c r="E107" s="1">
        <f t="shared" si="26"/>
        <v>12390.063819916451</v>
      </c>
      <c r="F107" s="21">
        <f t="shared" si="27"/>
        <v>0</v>
      </c>
      <c r="G107" s="18">
        <f t="shared" si="21"/>
        <v>20000</v>
      </c>
      <c r="H107" s="15" t="str">
        <f t="shared" si="22"/>
        <v>No</v>
      </c>
      <c r="I107" s="21">
        <f t="shared" si="23"/>
        <v>0</v>
      </c>
    </row>
    <row r="108" spans="1:9" x14ac:dyDescent="0.3">
      <c r="A108" s="14">
        <f t="shared" si="24"/>
        <v>21</v>
      </c>
      <c r="B108" s="20">
        <f t="shared" si="25"/>
        <v>52841</v>
      </c>
      <c r="C108" s="17">
        <f>'Random #'!O23</f>
        <v>5.8633081671939464E-3</v>
      </c>
      <c r="D108" s="17">
        <f>Parameters!$B$3+Parameters!$D$3*'Equity - sims'!B108+C108</f>
        <v>4.1072985190718923</v>
      </c>
      <c r="E108" s="1">
        <f t="shared" si="26"/>
        <v>12802.610091152086</v>
      </c>
      <c r="F108" s="21">
        <f t="shared" si="27"/>
        <v>0</v>
      </c>
      <c r="G108" s="18">
        <f t="shared" si="21"/>
        <v>20000</v>
      </c>
      <c r="H108" s="15" t="str">
        <f t="shared" si="22"/>
        <v>No</v>
      </c>
      <c r="I108" s="21">
        <f t="shared" si="23"/>
        <v>0</v>
      </c>
    </row>
    <row r="109" spans="1:9" x14ac:dyDescent="0.3">
      <c r="A109" s="14">
        <f t="shared" si="24"/>
        <v>22</v>
      </c>
      <c r="B109" s="20">
        <f t="shared" si="25"/>
        <v>53206</v>
      </c>
      <c r="C109" s="17">
        <f>'Random #'!O24</f>
        <v>7.7927603803913783E-3</v>
      </c>
      <c r="D109" s="17">
        <f>Parameters!$B$3+Parameters!$D$3*'Equity - sims'!B109+C109</f>
        <v>4.1303848370550114</v>
      </c>
      <c r="E109" s="1">
        <f t="shared" si="26"/>
        <v>13501.587554355558</v>
      </c>
      <c r="F109" s="21">
        <f t="shared" si="27"/>
        <v>0</v>
      </c>
      <c r="G109" s="18">
        <f t="shared" si="21"/>
        <v>20000</v>
      </c>
      <c r="H109" s="15" t="str">
        <f t="shared" si="22"/>
        <v>No</v>
      </c>
      <c r="I109" s="21">
        <f t="shared" si="23"/>
        <v>0</v>
      </c>
    </row>
    <row r="110" spans="1:9" x14ac:dyDescent="0.3">
      <c r="A110" s="14">
        <f t="shared" si="24"/>
        <v>23</v>
      </c>
      <c r="B110" s="20">
        <f t="shared" si="25"/>
        <v>53571</v>
      </c>
      <c r="C110" s="17">
        <f>'Random #'!O25</f>
        <v>-1.791673884618469E-2</v>
      </c>
      <c r="D110" s="17">
        <f>Parameters!$B$3+Parameters!$D$3*'Equity - sims'!B110+C110</f>
        <v>4.1258322035983559</v>
      </c>
      <c r="E110" s="1">
        <f t="shared" si="26"/>
        <v>13360.792019101415</v>
      </c>
      <c r="F110" s="21">
        <f t="shared" si="27"/>
        <v>0</v>
      </c>
      <c r="G110" s="18">
        <f t="shared" si="21"/>
        <v>20000</v>
      </c>
      <c r="H110" s="15" t="str">
        <f t="shared" si="22"/>
        <v>No</v>
      </c>
      <c r="I110" s="21">
        <f t="shared" si="23"/>
        <v>0</v>
      </c>
    </row>
    <row r="111" spans="1:9" x14ac:dyDescent="0.3">
      <c r="A111" s="14">
        <f t="shared" si="24"/>
        <v>24</v>
      </c>
      <c r="B111" s="20">
        <f t="shared" si="25"/>
        <v>53936</v>
      </c>
      <c r="C111" s="17">
        <f>'Random #'!O26</f>
        <v>3.3063349825428696E-2</v>
      </c>
      <c r="D111" s="17">
        <f>Parameters!$B$3+Parameters!$D$3*'Equity - sims'!B111+C111</f>
        <v>4.1979691580398892</v>
      </c>
      <c r="E111" s="1">
        <f t="shared" si="26"/>
        <v>15774.992376606921</v>
      </c>
      <c r="F111" s="21">
        <f t="shared" si="27"/>
        <v>0</v>
      </c>
      <c r="G111" s="18">
        <f t="shared" si="21"/>
        <v>20000</v>
      </c>
      <c r="H111" s="15" t="str">
        <f t="shared" si="22"/>
        <v>No</v>
      </c>
      <c r="I111" s="21">
        <f t="shared" si="23"/>
        <v>0</v>
      </c>
    </row>
    <row r="112" spans="1:9" x14ac:dyDescent="0.3">
      <c r="A112" s="14">
        <f t="shared" si="24"/>
        <v>25</v>
      </c>
      <c r="B112" s="20">
        <f t="shared" si="25"/>
        <v>54302</v>
      </c>
      <c r="C112" s="17">
        <f>'Random #'!O27</f>
        <v>-6.8694790289322806E-3</v>
      </c>
      <c r="D112" s="17">
        <f>Parameters!$B$3+Parameters!$D$3*'Equity - sims'!B112+C112</f>
        <v>4.1792511589712582</v>
      </c>
      <c r="E112" s="1">
        <f t="shared" si="26"/>
        <v>15109.537085927428</v>
      </c>
      <c r="F112" s="21">
        <f t="shared" si="27"/>
        <v>0</v>
      </c>
      <c r="G112" s="18">
        <f t="shared" si="21"/>
        <v>20000</v>
      </c>
      <c r="H112" s="15" t="str">
        <f t="shared" si="22"/>
        <v>No</v>
      </c>
      <c r="I112" s="21">
        <f t="shared" si="23"/>
        <v>0</v>
      </c>
    </row>
    <row r="114" spans="1:17" x14ac:dyDescent="0.3">
      <c r="A114" s="47" t="s">
        <v>70</v>
      </c>
    </row>
    <row r="115" spans="1:17" ht="28.8" x14ac:dyDescent="0.3">
      <c r="A115" s="16" t="s">
        <v>32</v>
      </c>
      <c r="B115" s="16" t="s">
        <v>27</v>
      </c>
      <c r="C115" s="16" t="s">
        <v>8</v>
      </c>
      <c r="D115" s="8" t="s">
        <v>85</v>
      </c>
      <c r="E115" s="8" t="s">
        <v>86</v>
      </c>
      <c r="F115" s="8" t="s">
        <v>33</v>
      </c>
      <c r="G115" s="51" t="s">
        <v>82</v>
      </c>
      <c r="H115" s="51" t="s">
        <v>83</v>
      </c>
      <c r="I115" s="8" t="s">
        <v>77</v>
      </c>
      <c r="L115" s="57" t="s">
        <v>100</v>
      </c>
      <c r="M115" s="7" t="s">
        <v>34</v>
      </c>
      <c r="N115" s="7"/>
      <c r="O115" s="7"/>
      <c r="P115" s="7"/>
      <c r="Q115" s="7">
        <f>COUNTIF(H116:H140,"Yes")</f>
        <v>15</v>
      </c>
    </row>
    <row r="116" spans="1:17" x14ac:dyDescent="0.3">
      <c r="A116" s="14">
        <v>1</v>
      </c>
      <c r="B116" s="19" cm="1">
        <f t="array" ref="B116">Start_date</f>
        <v>45536</v>
      </c>
      <c r="C116" s="17">
        <f>'Random #'!P3</f>
        <v>3.1841789071652561E-2</v>
      </c>
      <c r="D116" s="17">
        <f>Parameters!$B$3+Parameters!$D$3*'Equity - sims'!B116+C116</f>
        <v>3.7098498644988962</v>
      </c>
      <c r="E116" s="1">
        <f>10^D116</f>
        <v>5126.8411857260608</v>
      </c>
      <c r="F116" s="22">
        <f>Donation</f>
        <v>250000</v>
      </c>
      <c r="G116" s="18">
        <f t="shared" ref="G116:G140" si="28">Scholarship*No_Scholarship</f>
        <v>20000</v>
      </c>
      <c r="H116" s="15" t="str">
        <f t="shared" ref="H116:H140" si="29">IF(F116&gt;G116,"Yes","No")</f>
        <v>Yes</v>
      </c>
      <c r="I116" s="21">
        <f>IF(F116&gt;G116,ROUND((F116-G116)*E117/E116,2),0)</f>
        <v>191925.54</v>
      </c>
    </row>
    <row r="117" spans="1:17" x14ac:dyDescent="0.3">
      <c r="A117" s="14">
        <f>A116+1</f>
        <v>2</v>
      </c>
      <c r="B117" s="20">
        <f>EDATE($B$4,12*(A117-1))</f>
        <v>45901</v>
      </c>
      <c r="C117" s="17">
        <f>'Random #'!P4</f>
        <v>-6.7910150619783768E-2</v>
      </c>
      <c r="D117" s="17">
        <f>Parameters!$B$3+Parameters!$D$3*'Equity - sims'!B117+C117</f>
        <v>3.6312547905773811</v>
      </c>
      <c r="E117" s="1">
        <f>10^D117</f>
        <v>4278.1380105246772</v>
      </c>
      <c r="F117" s="21">
        <f>I116</f>
        <v>191925.54</v>
      </c>
      <c r="G117" s="18">
        <f t="shared" si="28"/>
        <v>20000</v>
      </c>
      <c r="H117" s="15" t="str">
        <f t="shared" si="29"/>
        <v>Yes</v>
      </c>
      <c r="I117" s="21">
        <f t="shared" ref="I117:I140" si="30">IF(F117&gt;G117,ROUND((F117-G117)*E118/E117,2),0)</f>
        <v>187578.48</v>
      </c>
      <c r="M117" s="7" t="s">
        <v>35</v>
      </c>
      <c r="Q117" s="21">
        <f>VLOOKUP(Q115+1,A116:I140,6,0)</f>
        <v>17231.36</v>
      </c>
    </row>
    <row r="118" spans="1:17" x14ac:dyDescent="0.3">
      <c r="A118" s="14">
        <f t="shared" ref="A118:A140" si="31">A117+1</f>
        <v>3</v>
      </c>
      <c r="B118" s="20">
        <f t="shared" ref="B118:B140" si="32">EDATE($B$4,12*(A118-1))</f>
        <v>46266</v>
      </c>
      <c r="C118" s="17">
        <f>'Random #'!P5</f>
        <v>-5.1224395490748836E-2</v>
      </c>
      <c r="D118" s="17">
        <f>Parameters!$B$3+Parameters!$D$3*'Equity - sims'!B118+C118</f>
        <v>3.6690974114763364</v>
      </c>
      <c r="E118" s="1">
        <f t="shared" ref="E118:E140" si="33">10^D118</f>
        <v>4667.6406291913463</v>
      </c>
      <c r="F118" s="21">
        <f t="shared" ref="F118:F140" si="34">I117</f>
        <v>187578.48</v>
      </c>
      <c r="G118" s="18">
        <f t="shared" si="28"/>
        <v>20000</v>
      </c>
      <c r="H118" s="15" t="str">
        <f t="shared" si="29"/>
        <v>Yes</v>
      </c>
      <c r="I118" s="21">
        <f t="shared" si="30"/>
        <v>181267.08</v>
      </c>
    </row>
    <row r="119" spans="1:17" x14ac:dyDescent="0.3">
      <c r="A119" s="14">
        <f t="shared" si="31"/>
        <v>4</v>
      </c>
      <c r="B119" s="20">
        <f t="shared" si="32"/>
        <v>46631</v>
      </c>
      <c r="C119" s="17">
        <f>'Random #'!P6</f>
        <v>-3.8280569144608076E-2</v>
      </c>
      <c r="D119" s="17">
        <f>Parameters!$B$3+Parameters!$D$3*'Equity - sims'!B119+C119</f>
        <v>3.7031981035923978</v>
      </c>
      <c r="E119" s="1">
        <f t="shared" si="33"/>
        <v>5048.9155151676123</v>
      </c>
      <c r="F119" s="21">
        <f t="shared" si="34"/>
        <v>181267.08</v>
      </c>
      <c r="G119" s="18">
        <f t="shared" si="28"/>
        <v>20000</v>
      </c>
      <c r="H119" s="15" t="str">
        <f t="shared" si="29"/>
        <v>Yes</v>
      </c>
      <c r="I119" s="21">
        <f t="shared" si="30"/>
        <v>185329.5</v>
      </c>
      <c r="M119" s="7" t="s">
        <v>74</v>
      </c>
      <c r="Q119" s="23">
        <v>3.4195350423104377E-2</v>
      </c>
    </row>
    <row r="120" spans="1:17" x14ac:dyDescent="0.3">
      <c r="A120" s="14">
        <f t="shared" si="31"/>
        <v>5</v>
      </c>
      <c r="B120" s="20">
        <f t="shared" si="32"/>
        <v>46997</v>
      </c>
      <c r="C120" s="17">
        <f>'Random #'!P7</f>
        <v>9.0344431003108196E-4</v>
      </c>
      <c r="D120" s="17">
        <f>Parameters!$B$3+Parameters!$D$3*'Equity - sims'!B120+C120</f>
        <v>3.7635969468327661</v>
      </c>
      <c r="E120" s="1">
        <f t="shared" si="33"/>
        <v>5802.256808780905</v>
      </c>
      <c r="F120" s="21">
        <f t="shared" si="34"/>
        <v>185329.5</v>
      </c>
      <c r="G120" s="18">
        <f t="shared" si="28"/>
        <v>20000</v>
      </c>
      <c r="H120" s="15" t="str">
        <f t="shared" si="29"/>
        <v>Yes</v>
      </c>
      <c r="I120" s="21">
        <f t="shared" si="30"/>
        <v>155262.45000000001</v>
      </c>
    </row>
    <row r="121" spans="1:17" x14ac:dyDescent="0.3">
      <c r="A121" s="14">
        <f t="shared" si="31"/>
        <v>6</v>
      </c>
      <c r="B121" s="20">
        <f t="shared" si="32"/>
        <v>47362</v>
      </c>
      <c r="C121" s="17">
        <f>'Random #'!P8</f>
        <v>-4.7537329268857585E-2</v>
      </c>
      <c r="D121" s="17">
        <f>Parameters!$B$3+Parameters!$D$3*'Equity - sims'!B121+C121</f>
        <v>3.736313039023798</v>
      </c>
      <c r="E121" s="1">
        <f t="shared" si="33"/>
        <v>5448.9527128698237</v>
      </c>
      <c r="F121" s="21">
        <f t="shared" si="34"/>
        <v>155262.45000000001</v>
      </c>
      <c r="G121" s="18">
        <f t="shared" si="28"/>
        <v>20000</v>
      </c>
      <c r="H121" s="15" t="str">
        <f t="shared" si="29"/>
        <v>Yes</v>
      </c>
      <c r="I121" s="21">
        <f t="shared" si="30"/>
        <v>154921.99</v>
      </c>
      <c r="M121" s="7" t="s">
        <v>84</v>
      </c>
      <c r="Q121" s="21">
        <f>Scholarship*No_Scholarship*(1-(1+Q119)^-Q115)/(Q119/(1+Q119))+Q117*(1+Q119)^-(Q115)</f>
        <v>250000.00006922791</v>
      </c>
    </row>
    <row r="122" spans="1:17" x14ac:dyDescent="0.3">
      <c r="A122" s="14">
        <f t="shared" si="31"/>
        <v>7</v>
      </c>
      <c r="B122" s="20">
        <f t="shared" si="32"/>
        <v>47727</v>
      </c>
      <c r="C122" s="17">
        <f>'Random #'!P9</f>
        <v>-9.758380637185652E-3</v>
      </c>
      <c r="D122" s="17">
        <f>Parameters!$B$3+Parameters!$D$3*'Equity - sims'!B122+C122</f>
        <v>3.7952488534253908</v>
      </c>
      <c r="E122" s="1">
        <f t="shared" si="33"/>
        <v>6240.9234181949096</v>
      </c>
      <c r="F122" s="21">
        <f t="shared" si="34"/>
        <v>154921.99</v>
      </c>
      <c r="G122" s="18">
        <f t="shared" si="28"/>
        <v>20000</v>
      </c>
      <c r="H122" s="15" t="str">
        <f t="shared" si="29"/>
        <v>Yes</v>
      </c>
      <c r="I122" s="21">
        <f t="shared" si="30"/>
        <v>145760.14000000001</v>
      </c>
    </row>
    <row r="123" spans="1:17" x14ac:dyDescent="0.3">
      <c r="A123" s="14">
        <f t="shared" si="31"/>
        <v>8</v>
      </c>
      <c r="B123" s="20">
        <f t="shared" si="32"/>
        <v>48092</v>
      </c>
      <c r="C123" s="17">
        <f>'Random #'!P10</f>
        <v>2.6408012421856326E-3</v>
      </c>
      <c r="D123" s="17">
        <f>Parameters!$B$3+Parameters!$D$3*'Equity - sims'!B123+C123</f>
        <v>3.8288049010746827</v>
      </c>
      <c r="E123" s="1">
        <f t="shared" si="33"/>
        <v>6742.2507625870394</v>
      </c>
      <c r="F123" s="21">
        <f t="shared" si="34"/>
        <v>145760.14000000001</v>
      </c>
      <c r="G123" s="18">
        <f t="shared" si="28"/>
        <v>20000</v>
      </c>
      <c r="H123" s="15" t="str">
        <f t="shared" si="29"/>
        <v>Yes</v>
      </c>
      <c r="I123" s="21">
        <f t="shared" si="30"/>
        <v>149360.70000000001</v>
      </c>
      <c r="M123" s="24" t="s">
        <v>37</v>
      </c>
      <c r="N123" s="24"/>
      <c r="O123" s="24"/>
      <c r="P123" s="24"/>
      <c r="Q123" s="25" t="str">
        <f>IF(ROUND(Q121,0)=Donation,"OK","Re-run goal seek")</f>
        <v>OK</v>
      </c>
    </row>
    <row r="124" spans="1:17" x14ac:dyDescent="0.3">
      <c r="A124" s="14">
        <f t="shared" si="31"/>
        <v>9</v>
      </c>
      <c r="B124" s="20">
        <f t="shared" si="32"/>
        <v>48458</v>
      </c>
      <c r="C124" s="17">
        <f>'Random #'!P11</f>
        <v>5.6119297085050472E-2</v>
      </c>
      <c r="D124" s="17">
        <f>Parameters!$B$3+Parameters!$D$3*'Equity - sims'!B124+C124</f>
        <v>3.9034982267032765</v>
      </c>
      <c r="E124" s="1">
        <f t="shared" si="33"/>
        <v>8007.5235889473861</v>
      </c>
      <c r="F124" s="21">
        <f t="shared" si="34"/>
        <v>149360.70000000001</v>
      </c>
      <c r="G124" s="18">
        <f t="shared" si="28"/>
        <v>20000</v>
      </c>
      <c r="H124" s="15" t="str">
        <f t="shared" si="29"/>
        <v>Yes</v>
      </c>
      <c r="I124" s="21">
        <f t="shared" si="30"/>
        <v>119414.3</v>
      </c>
    </row>
    <row r="125" spans="1:17" x14ac:dyDescent="0.3">
      <c r="A125" s="14">
        <f t="shared" si="31"/>
        <v>10</v>
      </c>
      <c r="B125" s="20">
        <f t="shared" si="32"/>
        <v>48823</v>
      </c>
      <c r="C125" s="17">
        <f>'Random #'!P12</f>
        <v>2.1642850575060454E-4</v>
      </c>
      <c r="D125" s="17">
        <f>Parameters!$B$3+Parameters!$D$3*'Equity - sims'!B125+C125</f>
        <v>3.8687522238938969</v>
      </c>
      <c r="E125" s="1">
        <f t="shared" si="33"/>
        <v>7391.8343168601559</v>
      </c>
      <c r="F125" s="21">
        <f t="shared" si="34"/>
        <v>119414.3</v>
      </c>
      <c r="G125" s="18">
        <f t="shared" si="28"/>
        <v>20000</v>
      </c>
      <c r="H125" s="15" t="str">
        <f t="shared" si="29"/>
        <v>Yes</v>
      </c>
      <c r="I125" s="21">
        <f t="shared" si="30"/>
        <v>105280.23</v>
      </c>
    </row>
    <row r="126" spans="1:17" x14ac:dyDescent="0.3">
      <c r="A126" s="14">
        <f t="shared" si="31"/>
        <v>11</v>
      </c>
      <c r="B126" s="20">
        <f t="shared" si="32"/>
        <v>49188</v>
      </c>
      <c r="C126" s="17">
        <f>'Random #'!P13</f>
        <v>3.9575134582588252E-3</v>
      </c>
      <c r="D126" s="17">
        <f>Parameters!$B$3+Parameters!$D$3*'Equity - sims'!B126+C126</f>
        <v>3.8936501746163259</v>
      </c>
      <c r="E126" s="1">
        <f t="shared" si="33"/>
        <v>7827.9884215296097</v>
      </c>
      <c r="F126" s="21">
        <f t="shared" si="34"/>
        <v>105280.23</v>
      </c>
      <c r="G126" s="18">
        <f t="shared" si="28"/>
        <v>20000</v>
      </c>
      <c r="H126" s="15" t="str">
        <f t="shared" si="29"/>
        <v>Yes</v>
      </c>
      <c r="I126" s="21">
        <f t="shared" si="30"/>
        <v>82876.47</v>
      </c>
    </row>
    <row r="127" spans="1:17" x14ac:dyDescent="0.3">
      <c r="A127" s="14">
        <f t="shared" si="31"/>
        <v>12</v>
      </c>
      <c r="B127" s="20">
        <f t="shared" si="32"/>
        <v>49553</v>
      </c>
      <c r="C127" s="17">
        <f>'Random #'!P14</f>
        <v>-2.9616470577234696E-2</v>
      </c>
      <c r="D127" s="17">
        <f>Parameters!$B$3+Parameters!$D$3*'Equity - sims'!B127+C127</f>
        <v>3.8812330563507533</v>
      </c>
      <c r="E127" s="1">
        <f t="shared" si="33"/>
        <v>7607.3440190763085</v>
      </c>
      <c r="F127" s="21">
        <f t="shared" si="34"/>
        <v>82876.47</v>
      </c>
      <c r="G127" s="18">
        <f t="shared" si="28"/>
        <v>20000</v>
      </c>
      <c r="H127" s="15" t="str">
        <f t="shared" si="29"/>
        <v>Yes</v>
      </c>
      <c r="I127" s="21">
        <f t="shared" si="30"/>
        <v>71533.259999999995</v>
      </c>
    </row>
    <row r="128" spans="1:17" x14ac:dyDescent="0.3">
      <c r="A128" s="14">
        <f t="shared" si="31"/>
        <v>13</v>
      </c>
      <c r="B128" s="20">
        <f t="shared" si="32"/>
        <v>49919</v>
      </c>
      <c r="C128" s="17">
        <f>'Random #'!P15</f>
        <v>5.1885784537606975E-3</v>
      </c>
      <c r="D128" s="17">
        <f>Parameters!$B$3+Parameters!$D$3*'Equity - sims'!B128+C128</f>
        <v>3.9372529351674777</v>
      </c>
      <c r="E128" s="1">
        <f t="shared" si="33"/>
        <v>8654.7182692184178</v>
      </c>
      <c r="F128" s="21">
        <f t="shared" si="34"/>
        <v>71533.259999999995</v>
      </c>
      <c r="G128" s="18">
        <f t="shared" si="28"/>
        <v>20000</v>
      </c>
      <c r="H128" s="15" t="str">
        <f t="shared" si="29"/>
        <v>Yes</v>
      </c>
      <c r="I128" s="21">
        <f t="shared" si="30"/>
        <v>58027.03</v>
      </c>
    </row>
    <row r="129" spans="1:17" x14ac:dyDescent="0.3">
      <c r="A129" s="14">
        <f t="shared" si="31"/>
        <v>14</v>
      </c>
      <c r="B129" s="20">
        <f t="shared" si="32"/>
        <v>50284</v>
      </c>
      <c r="C129" s="17">
        <f>'Random #'!P16</f>
        <v>3.5574403348001347E-2</v>
      </c>
      <c r="D129" s="17">
        <f>Parameters!$B$3+Parameters!$D$3*'Equity - sims'!B129+C129</f>
        <v>3.9887956258316386</v>
      </c>
      <c r="E129" s="1">
        <f t="shared" si="33"/>
        <v>9745.3092634384575</v>
      </c>
      <c r="F129" s="21">
        <f t="shared" si="34"/>
        <v>58027.03</v>
      </c>
      <c r="G129" s="18">
        <f t="shared" si="28"/>
        <v>20000</v>
      </c>
      <c r="H129" s="15" t="str">
        <f t="shared" si="29"/>
        <v>Yes</v>
      </c>
      <c r="I129" s="21">
        <f t="shared" si="30"/>
        <v>37265.919999999998</v>
      </c>
    </row>
    <row r="130" spans="1:17" x14ac:dyDescent="0.3">
      <c r="A130" s="14">
        <f t="shared" si="31"/>
        <v>15</v>
      </c>
      <c r="B130" s="20">
        <f t="shared" si="32"/>
        <v>50649</v>
      </c>
      <c r="C130" s="17">
        <f>'Random #'!P17</f>
        <v>5.6369203494623377E-3</v>
      </c>
      <c r="D130" s="17">
        <f>Parameters!$B$3+Parameters!$D$3*'Equity - sims'!B130+C130</f>
        <v>3.9800150086030208</v>
      </c>
      <c r="E130" s="1">
        <f t="shared" si="33"/>
        <v>9550.2558978473007</v>
      </c>
      <c r="F130" s="21">
        <f t="shared" si="34"/>
        <v>37265.919999999998</v>
      </c>
      <c r="G130" s="18">
        <f t="shared" si="28"/>
        <v>20000</v>
      </c>
      <c r="H130" s="15" t="str">
        <f t="shared" si="29"/>
        <v>Yes</v>
      </c>
      <c r="I130" s="21">
        <f t="shared" si="30"/>
        <v>17231.36</v>
      </c>
    </row>
    <row r="131" spans="1:17" x14ac:dyDescent="0.3">
      <c r="A131" s="14">
        <f t="shared" si="31"/>
        <v>16</v>
      </c>
      <c r="B131" s="20">
        <f t="shared" si="32"/>
        <v>51014</v>
      </c>
      <c r="C131" s="17">
        <f>'Random #'!P18</f>
        <v>-1.6390169475756809E-2</v>
      </c>
      <c r="D131" s="17">
        <f>Parameters!$B$3+Parameters!$D$3*'Equity - sims'!B131+C131</f>
        <v>3.9791447845477221</v>
      </c>
      <c r="E131" s="1">
        <f t="shared" si="33"/>
        <v>9531.1385896293923</v>
      </c>
      <c r="F131" s="21">
        <f t="shared" si="34"/>
        <v>17231.36</v>
      </c>
      <c r="G131" s="18">
        <f t="shared" si="28"/>
        <v>20000</v>
      </c>
      <c r="H131" s="15" t="str">
        <f t="shared" si="29"/>
        <v>No</v>
      </c>
      <c r="I131" s="21">
        <f t="shared" si="30"/>
        <v>0</v>
      </c>
    </row>
    <row r="132" spans="1:17" x14ac:dyDescent="0.3">
      <c r="A132" s="14">
        <f t="shared" si="31"/>
        <v>17</v>
      </c>
      <c r="B132" s="20">
        <f t="shared" si="32"/>
        <v>51380</v>
      </c>
      <c r="C132" s="17">
        <f>'Random #'!P19</f>
        <v>-2.1805386074769156E-2</v>
      </c>
      <c r="D132" s="17">
        <f>Parameters!$B$3+Parameters!$D$3*'Equity - sims'!B132+C132</f>
        <v>3.9949443977344385</v>
      </c>
      <c r="E132" s="1">
        <f t="shared" si="33"/>
        <v>9884.2653934591272</v>
      </c>
      <c r="F132" s="21">
        <f t="shared" si="34"/>
        <v>0</v>
      </c>
      <c r="G132" s="18">
        <f t="shared" si="28"/>
        <v>20000</v>
      </c>
      <c r="H132" s="15" t="str">
        <f t="shared" si="29"/>
        <v>No</v>
      </c>
      <c r="I132" s="21">
        <f t="shared" si="30"/>
        <v>0</v>
      </c>
    </row>
    <row r="133" spans="1:17" x14ac:dyDescent="0.3">
      <c r="A133" s="14">
        <f t="shared" si="31"/>
        <v>18</v>
      </c>
      <c r="B133" s="20">
        <f t="shared" si="32"/>
        <v>51745</v>
      </c>
      <c r="C133" s="17">
        <f>'Random #'!P20</f>
        <v>1.6888869446137739E-2</v>
      </c>
      <c r="D133" s="17">
        <f>Parameters!$B$3+Parameters!$D$3*'Equity - sims'!B133+C133</f>
        <v>4.0547955190252658</v>
      </c>
      <c r="E133" s="1">
        <f t="shared" si="33"/>
        <v>11344.765388196753</v>
      </c>
      <c r="F133" s="21">
        <f t="shared" si="34"/>
        <v>0</v>
      </c>
      <c r="G133" s="18">
        <f t="shared" si="28"/>
        <v>20000</v>
      </c>
      <c r="H133" s="15" t="str">
        <f t="shared" si="29"/>
        <v>No</v>
      </c>
      <c r="I133" s="21">
        <f t="shared" si="30"/>
        <v>0</v>
      </c>
    </row>
    <row r="134" spans="1:17" x14ac:dyDescent="0.3">
      <c r="A134" s="14">
        <f t="shared" si="31"/>
        <v>19</v>
      </c>
      <c r="B134" s="20">
        <f t="shared" si="32"/>
        <v>52110</v>
      </c>
      <c r="C134" s="17">
        <f>'Random #'!P21</f>
        <v>2.3373296446346774E-2</v>
      </c>
      <c r="D134" s="17">
        <f>Parameters!$B$3+Parameters!$D$3*'Equity - sims'!B134+C134</f>
        <v>4.0824368117953957</v>
      </c>
      <c r="E134" s="1">
        <f t="shared" si="33"/>
        <v>12090.292609606386</v>
      </c>
      <c r="F134" s="21">
        <f t="shared" si="34"/>
        <v>0</v>
      </c>
      <c r="G134" s="18">
        <f t="shared" si="28"/>
        <v>20000</v>
      </c>
      <c r="H134" s="15" t="str">
        <f t="shared" si="29"/>
        <v>No</v>
      </c>
      <c r="I134" s="21">
        <f t="shared" si="30"/>
        <v>0</v>
      </c>
    </row>
    <row r="135" spans="1:17" x14ac:dyDescent="0.3">
      <c r="A135" s="14">
        <f t="shared" si="31"/>
        <v>20</v>
      </c>
      <c r="B135" s="20">
        <f t="shared" si="32"/>
        <v>52475</v>
      </c>
      <c r="C135" s="17">
        <f>'Random #'!P22</f>
        <v>5.675998733452426E-4</v>
      </c>
      <c r="D135" s="17">
        <f>Parameters!$B$3+Parameters!$D$3*'Equity - sims'!B135+C135</f>
        <v>4.0807879809923149</v>
      </c>
      <c r="E135" s="1">
        <f t="shared" si="33"/>
        <v>12044.477952746283</v>
      </c>
      <c r="F135" s="21">
        <f t="shared" si="34"/>
        <v>0</v>
      </c>
      <c r="G135" s="18">
        <f t="shared" si="28"/>
        <v>20000</v>
      </c>
      <c r="H135" s="15" t="str">
        <f t="shared" si="29"/>
        <v>No</v>
      </c>
      <c r="I135" s="21">
        <f t="shared" si="30"/>
        <v>0</v>
      </c>
    </row>
    <row r="136" spans="1:17" x14ac:dyDescent="0.3">
      <c r="A136" s="14">
        <f t="shared" si="31"/>
        <v>21</v>
      </c>
      <c r="B136" s="20">
        <f t="shared" si="32"/>
        <v>52841</v>
      </c>
      <c r="C136" s="17">
        <f>'Random #'!P23</f>
        <v>-5.8147179441611005E-2</v>
      </c>
      <c r="D136" s="17">
        <f>Parameters!$B$3+Parameters!$D$3*'Equity - sims'!B136+C136</f>
        <v>4.0432880314630877</v>
      </c>
      <c r="E136" s="1">
        <f t="shared" si="33"/>
        <v>11048.111064323733</v>
      </c>
      <c r="F136" s="21">
        <f t="shared" si="34"/>
        <v>0</v>
      </c>
      <c r="G136" s="18">
        <f t="shared" si="28"/>
        <v>20000</v>
      </c>
      <c r="H136" s="15" t="str">
        <f t="shared" si="29"/>
        <v>No</v>
      </c>
      <c r="I136" s="21">
        <f t="shared" si="30"/>
        <v>0</v>
      </c>
    </row>
    <row r="137" spans="1:17" x14ac:dyDescent="0.3">
      <c r="A137" s="14">
        <f t="shared" si="31"/>
        <v>22</v>
      </c>
      <c r="B137" s="20">
        <f t="shared" si="32"/>
        <v>53206</v>
      </c>
      <c r="C137" s="17">
        <f>'Random #'!P24</f>
        <v>-1.430674495692105E-3</v>
      </c>
      <c r="D137" s="17">
        <f>Parameters!$B$3+Parameters!$D$3*'Equity - sims'!B137+C137</f>
        <v>4.1211614021789273</v>
      </c>
      <c r="E137" s="1">
        <f t="shared" si="33"/>
        <v>13217.867747291695</v>
      </c>
      <c r="F137" s="21">
        <f t="shared" si="34"/>
        <v>0</v>
      </c>
      <c r="G137" s="18">
        <f t="shared" si="28"/>
        <v>20000</v>
      </c>
      <c r="H137" s="15" t="str">
        <f t="shared" si="29"/>
        <v>No</v>
      </c>
      <c r="I137" s="21">
        <f t="shared" si="30"/>
        <v>0</v>
      </c>
    </row>
    <row r="138" spans="1:17" x14ac:dyDescent="0.3">
      <c r="A138" s="14">
        <f t="shared" si="31"/>
        <v>23</v>
      </c>
      <c r="B138" s="20">
        <f t="shared" si="32"/>
        <v>53571</v>
      </c>
      <c r="C138" s="17">
        <f>'Random #'!P25</f>
        <v>4.2728642541238404E-3</v>
      </c>
      <c r="D138" s="17">
        <f>Parameters!$B$3+Parameters!$D$3*'Equity - sims'!B138+C138</f>
        <v>4.1480218066986643</v>
      </c>
      <c r="E138" s="1">
        <f t="shared" si="33"/>
        <v>14061.181260503519</v>
      </c>
      <c r="F138" s="21">
        <f t="shared" si="34"/>
        <v>0</v>
      </c>
      <c r="G138" s="18">
        <f t="shared" si="28"/>
        <v>20000</v>
      </c>
      <c r="H138" s="15" t="str">
        <f t="shared" si="29"/>
        <v>No</v>
      </c>
      <c r="I138" s="21">
        <f t="shared" si="30"/>
        <v>0</v>
      </c>
    </row>
    <row r="139" spans="1:17" x14ac:dyDescent="0.3">
      <c r="A139" s="14">
        <f t="shared" si="31"/>
        <v>24</v>
      </c>
      <c r="B139" s="20">
        <f t="shared" si="32"/>
        <v>53936</v>
      </c>
      <c r="C139" s="17">
        <f>'Random #'!P26</f>
        <v>5.9493146726554591E-2</v>
      </c>
      <c r="D139" s="17">
        <f>Parameters!$B$3+Parameters!$D$3*'Equity - sims'!B139+C139</f>
        <v>4.224398954941015</v>
      </c>
      <c r="E139" s="1">
        <f t="shared" si="33"/>
        <v>16764.822318874172</v>
      </c>
      <c r="F139" s="21">
        <f t="shared" si="34"/>
        <v>0</v>
      </c>
      <c r="G139" s="18">
        <f t="shared" si="28"/>
        <v>20000</v>
      </c>
      <c r="H139" s="15" t="str">
        <f t="shared" si="29"/>
        <v>No</v>
      </c>
      <c r="I139" s="21">
        <f t="shared" si="30"/>
        <v>0</v>
      </c>
    </row>
    <row r="140" spans="1:17" x14ac:dyDescent="0.3">
      <c r="A140" s="14">
        <f t="shared" si="31"/>
        <v>25</v>
      </c>
      <c r="B140" s="20">
        <f t="shared" si="32"/>
        <v>54302</v>
      </c>
      <c r="C140" s="17">
        <f>'Random #'!P27</f>
        <v>5.5869550279988934E-3</v>
      </c>
      <c r="D140" s="17">
        <f>Parameters!$B$3+Parameters!$D$3*'Equity - sims'!B140+C140</f>
        <v>4.1917075930281893</v>
      </c>
      <c r="E140" s="1">
        <f t="shared" si="33"/>
        <v>15549.183650927565</v>
      </c>
      <c r="F140" s="21">
        <f t="shared" si="34"/>
        <v>0</v>
      </c>
      <c r="G140" s="18">
        <f t="shared" si="28"/>
        <v>20000</v>
      </c>
      <c r="H140" s="15" t="str">
        <f t="shared" si="29"/>
        <v>No</v>
      </c>
      <c r="I140" s="21">
        <f t="shared" si="30"/>
        <v>0</v>
      </c>
    </row>
    <row r="142" spans="1:17" x14ac:dyDescent="0.3">
      <c r="A142" s="47" t="s">
        <v>69</v>
      </c>
    </row>
    <row r="143" spans="1:17" ht="28.8" x14ac:dyDescent="0.3">
      <c r="A143" s="16" t="s">
        <v>32</v>
      </c>
      <c r="B143" s="16" t="s">
        <v>27</v>
      </c>
      <c r="C143" s="16" t="s">
        <v>8</v>
      </c>
      <c r="D143" s="8" t="s">
        <v>85</v>
      </c>
      <c r="E143" s="8" t="s">
        <v>86</v>
      </c>
      <c r="F143" s="8" t="s">
        <v>33</v>
      </c>
      <c r="G143" s="51" t="s">
        <v>82</v>
      </c>
      <c r="H143" s="51" t="s">
        <v>83</v>
      </c>
      <c r="I143" s="8" t="s">
        <v>77</v>
      </c>
      <c r="M143" s="7" t="s">
        <v>34</v>
      </c>
      <c r="N143" s="7"/>
      <c r="O143" s="7"/>
      <c r="P143" s="7"/>
      <c r="Q143" s="7">
        <f>COUNTIF(H144:H168,"Yes")</f>
        <v>20</v>
      </c>
    </row>
    <row r="144" spans="1:17" x14ac:dyDescent="0.3">
      <c r="A144" s="14">
        <v>1</v>
      </c>
      <c r="B144" s="19" cm="1">
        <f t="array" ref="B144">Start_date</f>
        <v>45536</v>
      </c>
      <c r="C144" s="17">
        <f>'Random #'!Q3</f>
        <v>-3.7616513266360084E-2</v>
      </c>
      <c r="D144" s="17">
        <f>Parameters!$B$3+Parameters!$D$3*'Equity - sims'!B144+C144</f>
        <v>3.6403915621608838</v>
      </c>
      <c r="E144" s="1">
        <f>10^D144</f>
        <v>4369.0957465548372</v>
      </c>
      <c r="F144" s="22">
        <f>Donation</f>
        <v>250000</v>
      </c>
      <c r="G144" s="18">
        <f t="shared" ref="G144:G168" si="35">Scholarship*No_Scholarship</f>
        <v>20000</v>
      </c>
      <c r="H144" s="15" t="str">
        <f t="shared" ref="H144:H168" si="36">IF(F144&gt;G144,"Yes","No")</f>
        <v>Yes</v>
      </c>
      <c r="I144" s="21">
        <f>IF(F144&gt;G144,ROUND((F144-G144)*E145/E144,2),0)</f>
        <v>242423.19</v>
      </c>
    </row>
    <row r="145" spans="1:17" x14ac:dyDescent="0.3">
      <c r="A145" s="14">
        <f>A144+1</f>
        <v>2</v>
      </c>
      <c r="B145" s="20">
        <f>EDATE($B$4,12*(A145-1))</f>
        <v>45901</v>
      </c>
      <c r="C145" s="17">
        <f>'Random #'!Q4</f>
        <v>-3.5927048558155948E-2</v>
      </c>
      <c r="D145" s="17">
        <f>Parameters!$B$3+Parameters!$D$3*'Equity - sims'!B145+C145</f>
        <v>3.663237892639009</v>
      </c>
      <c r="E145" s="1">
        <f>10^D145</f>
        <v>4605.0875648711326</v>
      </c>
      <c r="F145" s="21">
        <f>I144</f>
        <v>242423.19</v>
      </c>
      <c r="G145" s="18">
        <f t="shared" si="35"/>
        <v>20000</v>
      </c>
      <c r="H145" s="15" t="str">
        <f t="shared" si="36"/>
        <v>Yes</v>
      </c>
      <c r="I145" s="21">
        <f t="shared" ref="I145:I168" si="37">IF(F145&gt;G145,ROUND((F145-G145)*E146/E145,2),0)</f>
        <v>253750.33</v>
      </c>
      <c r="M145" s="7" t="s">
        <v>35</v>
      </c>
      <c r="Q145" s="21">
        <f>VLOOKUP(Q143+1,A144:I168,6,0)</f>
        <v>15320.73</v>
      </c>
    </row>
    <row r="146" spans="1:17" x14ac:dyDescent="0.3">
      <c r="A146" s="14">
        <f t="shared" ref="A146:A168" si="38">A145+1</f>
        <v>3</v>
      </c>
      <c r="B146" s="20">
        <f t="shared" ref="B146:B168" si="39">EDATE($B$4,12*(A146-1))</f>
        <v>46266</v>
      </c>
      <c r="C146" s="17">
        <f>'Random #'!Q5</f>
        <v>1.4263317506053497E-4</v>
      </c>
      <c r="D146" s="17">
        <f>Parameters!$B$3+Parameters!$D$3*'Equity - sims'!B146+C146</f>
        <v>3.7204644401421461</v>
      </c>
      <c r="E146" s="1">
        <f t="shared" ref="E146:E168" si="40">10^D146</f>
        <v>5253.6899634638476</v>
      </c>
      <c r="F146" s="21">
        <f t="shared" ref="F146:F168" si="41">I145</f>
        <v>253750.33</v>
      </c>
      <c r="G146" s="18">
        <f t="shared" si="35"/>
        <v>20000</v>
      </c>
      <c r="H146" s="15" t="str">
        <f t="shared" si="36"/>
        <v>Yes</v>
      </c>
      <c r="I146" s="21">
        <f t="shared" si="37"/>
        <v>262704.15999999997</v>
      </c>
    </row>
    <row r="147" spans="1:17" x14ac:dyDescent="0.3">
      <c r="A147" s="14">
        <f t="shared" si="38"/>
        <v>4</v>
      </c>
      <c r="B147" s="20">
        <f t="shared" si="39"/>
        <v>46631</v>
      </c>
      <c r="C147" s="17">
        <f>'Random #'!Q6</f>
        <v>2.9700480103607218E-2</v>
      </c>
      <c r="D147" s="17">
        <f>Parameters!$B$3+Parameters!$D$3*'Equity - sims'!B147+C147</f>
        <v>3.7711791528406131</v>
      </c>
      <c r="E147" s="1">
        <f t="shared" si="40"/>
        <v>5904.4459699353629</v>
      </c>
      <c r="F147" s="21">
        <f t="shared" si="41"/>
        <v>262704.15999999997</v>
      </c>
      <c r="G147" s="18">
        <f t="shared" si="35"/>
        <v>20000</v>
      </c>
      <c r="H147" s="15" t="str">
        <f t="shared" si="36"/>
        <v>Yes</v>
      </c>
      <c r="I147" s="21">
        <f t="shared" si="37"/>
        <v>238583.87</v>
      </c>
      <c r="M147" s="7"/>
      <c r="Q147" s="23"/>
    </row>
    <row r="148" spans="1:17" x14ac:dyDescent="0.3">
      <c r="A148" s="14">
        <f t="shared" si="38"/>
        <v>5</v>
      </c>
      <c r="B148" s="20">
        <f t="shared" si="39"/>
        <v>46997</v>
      </c>
      <c r="C148" s="17">
        <f>'Random #'!Q7</f>
        <v>1.0495156556555288E-3</v>
      </c>
      <c r="D148" s="17">
        <f>Parameters!$B$3+Parameters!$D$3*'Equity - sims'!B148+C148</f>
        <v>3.7637430181783906</v>
      </c>
      <c r="E148" s="1">
        <f t="shared" si="40"/>
        <v>5804.2086779460187</v>
      </c>
      <c r="F148" s="21">
        <f t="shared" si="41"/>
        <v>238583.87</v>
      </c>
      <c r="G148" s="18">
        <f t="shared" si="35"/>
        <v>20000</v>
      </c>
      <c r="H148" s="15" t="str">
        <f t="shared" si="36"/>
        <v>Yes</v>
      </c>
      <c r="I148" s="21">
        <f t="shared" si="37"/>
        <v>244186.44</v>
      </c>
    </row>
    <row r="149" spans="1:17" x14ac:dyDescent="0.3">
      <c r="A149" s="14">
        <f t="shared" si="38"/>
        <v>6</v>
      </c>
      <c r="B149" s="20">
        <f t="shared" si="39"/>
        <v>47362</v>
      </c>
      <c r="C149" s="17">
        <f>'Random #'!Q8</f>
        <v>2.7996077896535652E-2</v>
      </c>
      <c r="D149" s="17">
        <f>Parameters!$B$3+Parameters!$D$3*'Equity - sims'!B149+C149</f>
        <v>3.8118464461891914</v>
      </c>
      <c r="E149" s="1">
        <f t="shared" si="40"/>
        <v>6484.0513594616286</v>
      </c>
      <c r="F149" s="21">
        <f t="shared" si="41"/>
        <v>244186.44</v>
      </c>
      <c r="G149" s="18">
        <f t="shared" si="35"/>
        <v>20000</v>
      </c>
      <c r="H149" s="15" t="str">
        <f t="shared" si="36"/>
        <v>Yes</v>
      </c>
      <c r="I149" s="21">
        <f t="shared" si="37"/>
        <v>215572.8</v>
      </c>
      <c r="M149" s="7"/>
      <c r="Q149" s="21"/>
    </row>
    <row r="150" spans="1:17" x14ac:dyDescent="0.3">
      <c r="A150" s="14">
        <f t="shared" si="38"/>
        <v>7</v>
      </c>
      <c r="B150" s="20">
        <f t="shared" si="39"/>
        <v>47727</v>
      </c>
      <c r="C150" s="17">
        <f>'Random #'!Q9</f>
        <v>-1.0176170358215653E-2</v>
      </c>
      <c r="D150" s="17">
        <f>Parameters!$B$3+Parameters!$D$3*'Equity - sims'!B150+C150</f>
        <v>3.7948310637043607</v>
      </c>
      <c r="E150" s="1">
        <f t="shared" si="40"/>
        <v>6234.9225593010342</v>
      </c>
      <c r="F150" s="21">
        <f t="shared" si="41"/>
        <v>215572.8</v>
      </c>
      <c r="G150" s="18">
        <f t="shared" si="35"/>
        <v>20000</v>
      </c>
      <c r="H150" s="15" t="str">
        <f t="shared" si="36"/>
        <v>Yes</v>
      </c>
      <c r="I150" s="21">
        <f t="shared" si="37"/>
        <v>199404.77</v>
      </c>
    </row>
    <row r="151" spans="1:17" x14ac:dyDescent="0.3">
      <c r="A151" s="14">
        <f t="shared" si="38"/>
        <v>8</v>
      </c>
      <c r="B151" s="20">
        <f t="shared" si="39"/>
        <v>48092</v>
      </c>
      <c r="C151" s="17">
        <f>'Random #'!Q10</f>
        <v>-2.2905954105901745E-2</v>
      </c>
      <c r="D151" s="17">
        <f>Parameters!$B$3+Parameters!$D$3*'Equity - sims'!B151+C151</f>
        <v>3.8032581457265957</v>
      </c>
      <c r="E151" s="1">
        <f t="shared" si="40"/>
        <v>6357.0868640516164</v>
      </c>
      <c r="F151" s="21">
        <f t="shared" si="41"/>
        <v>199404.77</v>
      </c>
      <c r="G151" s="18">
        <f t="shared" si="35"/>
        <v>20000</v>
      </c>
      <c r="H151" s="15" t="str">
        <f t="shared" si="36"/>
        <v>Yes</v>
      </c>
      <c r="I151" s="21">
        <f t="shared" si="37"/>
        <v>206742.94</v>
      </c>
      <c r="M151" s="29"/>
      <c r="N151" s="29"/>
      <c r="O151" s="29"/>
      <c r="P151" s="29"/>
      <c r="Q151" s="49"/>
    </row>
    <row r="152" spans="1:17" x14ac:dyDescent="0.3">
      <c r="A152" s="14">
        <f t="shared" si="38"/>
        <v>9</v>
      </c>
      <c r="B152" s="20">
        <f t="shared" si="39"/>
        <v>48458</v>
      </c>
      <c r="C152" s="17">
        <f>'Random #'!Q11</f>
        <v>1.747592738622929E-2</v>
      </c>
      <c r="D152" s="17">
        <f>Parameters!$B$3+Parameters!$D$3*'Equity - sims'!B152+C152</f>
        <v>3.8648548570044552</v>
      </c>
      <c r="E152" s="1">
        <f t="shared" si="40"/>
        <v>7325.796610977919</v>
      </c>
      <c r="F152" s="21">
        <f t="shared" si="41"/>
        <v>206742.94</v>
      </c>
      <c r="G152" s="18">
        <f t="shared" si="35"/>
        <v>20000</v>
      </c>
      <c r="H152" s="15" t="str">
        <f t="shared" si="36"/>
        <v>Yes</v>
      </c>
      <c r="I152" s="21">
        <f t="shared" si="37"/>
        <v>181957.51</v>
      </c>
    </row>
    <row r="153" spans="1:17" x14ac:dyDescent="0.3">
      <c r="A153" s="14">
        <f t="shared" si="38"/>
        <v>10</v>
      </c>
      <c r="B153" s="20">
        <f t="shared" si="39"/>
        <v>48823</v>
      </c>
      <c r="C153" s="17">
        <f>'Random #'!Q12</f>
        <v>-1.4955149086667549E-2</v>
      </c>
      <c r="D153" s="17">
        <f>Parameters!$B$3+Parameters!$D$3*'Equity - sims'!B153+C153</f>
        <v>3.853580646301479</v>
      </c>
      <c r="E153" s="1">
        <f t="shared" si="40"/>
        <v>7138.0674313916033</v>
      </c>
      <c r="F153" s="21">
        <f t="shared" si="41"/>
        <v>181957.51</v>
      </c>
      <c r="G153" s="18">
        <f t="shared" si="35"/>
        <v>20000</v>
      </c>
      <c r="H153" s="15" t="str">
        <f t="shared" si="36"/>
        <v>Yes</v>
      </c>
      <c r="I153" s="21">
        <f t="shared" si="37"/>
        <v>185395.6</v>
      </c>
    </row>
    <row r="154" spans="1:17" x14ac:dyDescent="0.3">
      <c r="A154" s="14">
        <f t="shared" si="38"/>
        <v>11</v>
      </c>
      <c r="B154" s="20">
        <f t="shared" si="39"/>
        <v>49188</v>
      </c>
      <c r="C154" s="17">
        <f>'Random #'!Q13</f>
        <v>2.2586324722095777E-2</v>
      </c>
      <c r="D154" s="17">
        <f>Parameters!$B$3+Parameters!$D$3*'Equity - sims'!B154+C154</f>
        <v>3.912278985880163</v>
      </c>
      <c r="E154" s="1">
        <f t="shared" si="40"/>
        <v>8171.0710319296977</v>
      </c>
      <c r="F154" s="21">
        <f t="shared" si="41"/>
        <v>185395.6</v>
      </c>
      <c r="G154" s="18">
        <f t="shared" si="35"/>
        <v>20000</v>
      </c>
      <c r="H154" s="15" t="str">
        <f t="shared" si="36"/>
        <v>Yes</v>
      </c>
      <c r="I154" s="21">
        <f t="shared" si="37"/>
        <v>152661.6</v>
      </c>
    </row>
    <row r="155" spans="1:17" x14ac:dyDescent="0.3">
      <c r="A155" s="14">
        <f t="shared" si="38"/>
        <v>12</v>
      </c>
      <c r="B155" s="20">
        <f t="shared" si="39"/>
        <v>49553</v>
      </c>
      <c r="C155" s="17">
        <f>'Random #'!Q14</f>
        <v>-3.336466996789636E-2</v>
      </c>
      <c r="D155" s="17">
        <f>Parameters!$B$3+Parameters!$D$3*'Equity - sims'!B155+C155</f>
        <v>3.8774848569600917</v>
      </c>
      <c r="E155" s="1">
        <f t="shared" si="40"/>
        <v>7541.9709794063738</v>
      </c>
      <c r="F155" s="21">
        <f t="shared" si="41"/>
        <v>152661.6</v>
      </c>
      <c r="G155" s="18">
        <f t="shared" si="35"/>
        <v>20000</v>
      </c>
      <c r="H155" s="15" t="str">
        <f t="shared" si="36"/>
        <v>Yes</v>
      </c>
      <c r="I155" s="21">
        <f t="shared" si="37"/>
        <v>159135.22</v>
      </c>
    </row>
    <row r="156" spans="1:17" x14ac:dyDescent="0.3">
      <c r="A156" s="14">
        <f t="shared" si="38"/>
        <v>13</v>
      </c>
      <c r="B156" s="20">
        <f t="shared" si="39"/>
        <v>49919</v>
      </c>
      <c r="C156" s="17">
        <f>'Random #'!Q15</f>
        <v>2.4441567060193761E-2</v>
      </c>
      <c r="D156" s="17">
        <f>Parameters!$B$3+Parameters!$D$3*'Equity - sims'!B156+C156</f>
        <v>3.9565059237739106</v>
      </c>
      <c r="E156" s="1">
        <f t="shared" si="40"/>
        <v>9047.0277779396984</v>
      </c>
      <c r="F156" s="21">
        <f t="shared" si="41"/>
        <v>159135.22</v>
      </c>
      <c r="G156" s="18">
        <f t="shared" si="35"/>
        <v>20000</v>
      </c>
      <c r="H156" s="15" t="str">
        <f t="shared" si="36"/>
        <v>Yes</v>
      </c>
      <c r="I156" s="21">
        <f t="shared" si="37"/>
        <v>142301.93</v>
      </c>
    </row>
    <row r="157" spans="1:17" x14ac:dyDescent="0.3">
      <c r="A157" s="14">
        <f t="shared" si="38"/>
        <v>14</v>
      </c>
      <c r="B157" s="20">
        <f t="shared" si="39"/>
        <v>50284</v>
      </c>
      <c r="C157" s="17">
        <f>'Random #'!Q16</f>
        <v>1.3058423456529392E-2</v>
      </c>
      <c r="D157" s="17">
        <f>Parameters!$B$3+Parameters!$D$3*'Equity - sims'!B157+C157</f>
        <v>3.9662796459401668</v>
      </c>
      <c r="E157" s="1">
        <f t="shared" si="40"/>
        <v>9252.9378675951539</v>
      </c>
      <c r="F157" s="21">
        <f t="shared" si="41"/>
        <v>142301.93</v>
      </c>
      <c r="G157" s="18">
        <f t="shared" si="35"/>
        <v>20000</v>
      </c>
      <c r="H157" s="15" t="str">
        <f t="shared" si="36"/>
        <v>Yes</v>
      </c>
      <c r="I157" s="21">
        <f t="shared" si="37"/>
        <v>114590.03</v>
      </c>
    </row>
    <row r="158" spans="1:17" x14ac:dyDescent="0.3">
      <c r="A158" s="14">
        <f t="shared" si="38"/>
        <v>15</v>
      </c>
      <c r="B158" s="20">
        <f t="shared" si="39"/>
        <v>50649</v>
      </c>
      <c r="C158" s="17">
        <f>'Random #'!Q17</f>
        <v>-3.6384910796817445E-2</v>
      </c>
      <c r="D158" s="17">
        <f>Parameters!$B$3+Parameters!$D$3*'Equity - sims'!B158+C158</f>
        <v>3.9379931774567409</v>
      </c>
      <c r="E158" s="1">
        <f t="shared" si="40"/>
        <v>8669.4825633939454</v>
      </c>
      <c r="F158" s="21">
        <f t="shared" si="41"/>
        <v>114590.03</v>
      </c>
      <c r="G158" s="18">
        <f t="shared" si="35"/>
        <v>20000</v>
      </c>
      <c r="H158" s="15" t="str">
        <f t="shared" si="36"/>
        <v>Yes</v>
      </c>
      <c r="I158" s="21">
        <f t="shared" si="37"/>
        <v>106229.42</v>
      </c>
    </row>
    <row r="159" spans="1:17" x14ac:dyDescent="0.3">
      <c r="A159" s="14">
        <f t="shared" si="38"/>
        <v>16</v>
      </c>
      <c r="B159" s="20">
        <f t="shared" si="39"/>
        <v>51014</v>
      </c>
      <c r="C159" s="17">
        <f>'Random #'!Q18</f>
        <v>-7.1423344081668581E-3</v>
      </c>
      <c r="D159" s="17">
        <f>Parameters!$B$3+Parameters!$D$3*'Equity - sims'!B159+C159</f>
        <v>3.9883926196153121</v>
      </c>
      <c r="E159" s="1">
        <f t="shared" si="40"/>
        <v>9736.2702387593527</v>
      </c>
      <c r="F159" s="21">
        <f t="shared" si="41"/>
        <v>106229.42</v>
      </c>
      <c r="G159" s="18">
        <f t="shared" si="35"/>
        <v>20000</v>
      </c>
      <c r="H159" s="15" t="str">
        <f t="shared" si="36"/>
        <v>Yes</v>
      </c>
      <c r="I159" s="21">
        <f t="shared" si="37"/>
        <v>88359.61</v>
      </c>
    </row>
    <row r="160" spans="1:17" x14ac:dyDescent="0.3">
      <c r="A160" s="14">
        <f t="shared" si="38"/>
        <v>17</v>
      </c>
      <c r="B160" s="20">
        <f t="shared" si="39"/>
        <v>51380</v>
      </c>
      <c r="C160" s="17">
        <f>'Random #'!Q19</f>
        <v>-1.7758830942221082E-2</v>
      </c>
      <c r="D160" s="17">
        <f>Parameters!$B$3+Parameters!$D$3*'Equity - sims'!B160+C160</f>
        <v>3.9989909528669867</v>
      </c>
      <c r="E160" s="1">
        <f t="shared" si="40"/>
        <v>9976.7928015722136</v>
      </c>
      <c r="F160" s="21">
        <f t="shared" si="41"/>
        <v>88359.61</v>
      </c>
      <c r="G160" s="18">
        <f t="shared" si="35"/>
        <v>20000</v>
      </c>
      <c r="H160" s="15" t="str">
        <f t="shared" si="36"/>
        <v>Yes</v>
      </c>
      <c r="I160" s="21">
        <f t="shared" si="37"/>
        <v>66865.27</v>
      </c>
    </row>
    <row r="161" spans="1:17" x14ac:dyDescent="0.3">
      <c r="A161" s="14">
        <f t="shared" si="38"/>
        <v>18</v>
      </c>
      <c r="B161" s="20">
        <f t="shared" si="39"/>
        <v>51745</v>
      </c>
      <c r="C161" s="17">
        <f>'Random #'!Q20</f>
        <v>-4.8514663523378243E-2</v>
      </c>
      <c r="D161" s="17">
        <f>Parameters!$B$3+Parameters!$D$3*'Equity - sims'!B161+C161</f>
        <v>3.9893919860557494</v>
      </c>
      <c r="E161" s="1">
        <f t="shared" si="40"/>
        <v>9758.7004234058422</v>
      </c>
      <c r="F161" s="21">
        <f t="shared" si="41"/>
        <v>66865.27</v>
      </c>
      <c r="G161" s="18">
        <f t="shared" si="35"/>
        <v>20000</v>
      </c>
      <c r="H161" s="15" t="str">
        <f t="shared" si="36"/>
        <v>Yes</v>
      </c>
      <c r="I161" s="21">
        <f t="shared" si="37"/>
        <v>54991.96</v>
      </c>
    </row>
    <row r="162" spans="1:17" x14ac:dyDescent="0.3">
      <c r="A162" s="14">
        <f t="shared" si="38"/>
        <v>19</v>
      </c>
      <c r="B162" s="20">
        <f t="shared" si="39"/>
        <v>52110</v>
      </c>
      <c r="C162" s="17">
        <f>'Random #'!Q21</f>
        <v>-2.2344645707448276E-4</v>
      </c>
      <c r="D162" s="17">
        <f>Parameters!$B$3+Parameters!$D$3*'Equity - sims'!B162+C162</f>
        <v>4.0588400688919748</v>
      </c>
      <c r="E162" s="1">
        <f t="shared" si="40"/>
        <v>11450.911782571517</v>
      </c>
      <c r="F162" s="21">
        <f t="shared" si="41"/>
        <v>54991.96</v>
      </c>
      <c r="G162" s="18">
        <f t="shared" si="35"/>
        <v>20000</v>
      </c>
      <c r="H162" s="15" t="str">
        <f t="shared" si="36"/>
        <v>Yes</v>
      </c>
      <c r="I162" s="21">
        <f t="shared" si="37"/>
        <v>35226.79</v>
      </c>
    </row>
    <row r="163" spans="1:17" x14ac:dyDescent="0.3">
      <c r="A163" s="14">
        <f t="shared" si="38"/>
        <v>20</v>
      </c>
      <c r="B163" s="20">
        <f t="shared" si="39"/>
        <v>52475</v>
      </c>
      <c r="C163" s="17">
        <f>'Random #'!Q22</f>
        <v>-1.8475454706205284E-2</v>
      </c>
      <c r="D163" s="17">
        <f>Parameters!$B$3+Parameters!$D$3*'Equity - sims'!B163+C163</f>
        <v>4.0617449264127643</v>
      </c>
      <c r="E163" s="1">
        <f t="shared" si="40"/>
        <v>11527.760005941034</v>
      </c>
      <c r="F163" s="21">
        <f t="shared" si="41"/>
        <v>35226.79</v>
      </c>
      <c r="G163" s="18">
        <f t="shared" si="35"/>
        <v>20000</v>
      </c>
      <c r="H163" s="15" t="str">
        <f t="shared" si="36"/>
        <v>Yes</v>
      </c>
      <c r="I163" s="21">
        <f t="shared" si="37"/>
        <v>15320.73</v>
      </c>
    </row>
    <row r="164" spans="1:17" x14ac:dyDescent="0.3">
      <c r="A164" s="14">
        <f t="shared" si="38"/>
        <v>21</v>
      </c>
      <c r="B164" s="20">
        <f t="shared" si="39"/>
        <v>52841</v>
      </c>
      <c r="C164" s="17">
        <f>'Random #'!Q23</f>
        <v>-3.7019116505382442E-2</v>
      </c>
      <c r="D164" s="17">
        <f>Parameters!$B$3+Parameters!$D$3*'Equity - sims'!B164+C164</f>
        <v>4.0644160943993164</v>
      </c>
      <c r="E164" s="1">
        <f t="shared" si="40"/>
        <v>11598.881043667805</v>
      </c>
      <c r="F164" s="21">
        <f t="shared" si="41"/>
        <v>15320.73</v>
      </c>
      <c r="G164" s="18">
        <f t="shared" si="35"/>
        <v>20000</v>
      </c>
      <c r="H164" s="15" t="str">
        <f t="shared" si="36"/>
        <v>No</v>
      </c>
      <c r="I164" s="21">
        <f t="shared" si="37"/>
        <v>0</v>
      </c>
    </row>
    <row r="165" spans="1:17" x14ac:dyDescent="0.3">
      <c r="A165" s="14">
        <f t="shared" si="38"/>
        <v>22</v>
      </c>
      <c r="B165" s="20">
        <f t="shared" si="39"/>
        <v>53206</v>
      </c>
      <c r="C165" s="17">
        <f>'Random #'!Q24</f>
        <v>5.5389135196537778E-3</v>
      </c>
      <c r="D165" s="17">
        <f>Parameters!$B$3+Parameters!$D$3*'Equity - sims'!B165+C165</f>
        <v>4.1281309901942738</v>
      </c>
      <c r="E165" s="1">
        <f t="shared" si="40"/>
        <v>13431.700217099011</v>
      </c>
      <c r="F165" s="21">
        <f t="shared" si="41"/>
        <v>0</v>
      </c>
      <c r="G165" s="18">
        <f t="shared" si="35"/>
        <v>20000</v>
      </c>
      <c r="H165" s="15" t="str">
        <f t="shared" si="36"/>
        <v>No</v>
      </c>
      <c r="I165" s="21">
        <f t="shared" si="37"/>
        <v>0</v>
      </c>
    </row>
    <row r="166" spans="1:17" x14ac:dyDescent="0.3">
      <c r="A166" s="14">
        <f t="shared" si="38"/>
        <v>23</v>
      </c>
      <c r="B166" s="20">
        <f t="shared" si="39"/>
        <v>53571</v>
      </c>
      <c r="C166" s="17">
        <f>'Random #'!Q25</f>
        <v>4.3786842012151156E-3</v>
      </c>
      <c r="D166" s="17">
        <f>Parameters!$B$3+Parameters!$D$3*'Equity - sims'!B166+C166</f>
        <v>4.1481276266457554</v>
      </c>
      <c r="E166" s="1">
        <f t="shared" si="40"/>
        <v>14064.607817392243</v>
      </c>
      <c r="F166" s="21">
        <f t="shared" si="41"/>
        <v>0</v>
      </c>
      <c r="G166" s="18">
        <f t="shared" si="35"/>
        <v>20000</v>
      </c>
      <c r="H166" s="15" t="str">
        <f t="shared" si="36"/>
        <v>No</v>
      </c>
      <c r="I166" s="21">
        <f t="shared" si="37"/>
        <v>0</v>
      </c>
    </row>
    <row r="167" spans="1:17" x14ac:dyDescent="0.3">
      <c r="A167" s="14">
        <f t="shared" si="38"/>
        <v>24</v>
      </c>
      <c r="B167" s="20">
        <f t="shared" si="39"/>
        <v>53936</v>
      </c>
      <c r="C167" s="17">
        <f>'Random #'!Q26</f>
        <v>-1.8824901075786347E-2</v>
      </c>
      <c r="D167" s="17">
        <f>Parameters!$B$3+Parameters!$D$3*'Equity - sims'!B167+C167</f>
        <v>4.1460809071386748</v>
      </c>
      <c r="E167" s="1">
        <f t="shared" si="40"/>
        <v>13998.48083781218</v>
      </c>
      <c r="F167" s="21">
        <f t="shared" si="41"/>
        <v>0</v>
      </c>
      <c r="G167" s="18">
        <f t="shared" si="35"/>
        <v>20000</v>
      </c>
      <c r="H167" s="15" t="str">
        <f t="shared" si="36"/>
        <v>No</v>
      </c>
      <c r="I167" s="21">
        <f t="shared" si="37"/>
        <v>0</v>
      </c>
    </row>
    <row r="168" spans="1:17" x14ac:dyDescent="0.3">
      <c r="A168" s="14">
        <f t="shared" si="38"/>
        <v>25</v>
      </c>
      <c r="B168" s="20">
        <f t="shared" si="39"/>
        <v>54302</v>
      </c>
      <c r="C168" s="17">
        <f>'Random #'!Q27</f>
        <v>6.7120397523059191E-2</v>
      </c>
      <c r="D168" s="17">
        <f>Parameters!$B$3+Parameters!$D$3*'Equity - sims'!B168+C168</f>
        <v>4.2532410355232493</v>
      </c>
      <c r="E168" s="1">
        <f t="shared" si="40"/>
        <v>17915.999247155414</v>
      </c>
      <c r="F168" s="21">
        <f t="shared" si="41"/>
        <v>0</v>
      </c>
      <c r="G168" s="18">
        <f t="shared" si="35"/>
        <v>20000</v>
      </c>
      <c r="H168" s="15" t="str">
        <f t="shared" si="36"/>
        <v>No</v>
      </c>
      <c r="I168" s="21">
        <f t="shared" si="37"/>
        <v>0</v>
      </c>
    </row>
    <row r="170" spans="1:17" x14ac:dyDescent="0.3">
      <c r="A170" s="47" t="s">
        <v>68</v>
      </c>
    </row>
    <row r="171" spans="1:17" ht="28.8" x14ac:dyDescent="0.3">
      <c r="A171" s="16" t="s">
        <v>32</v>
      </c>
      <c r="B171" s="16" t="s">
        <v>27</v>
      </c>
      <c r="C171" s="16" t="s">
        <v>8</v>
      </c>
      <c r="D171" s="8" t="s">
        <v>85</v>
      </c>
      <c r="E171" s="8" t="s">
        <v>86</v>
      </c>
      <c r="F171" s="8" t="s">
        <v>33</v>
      </c>
      <c r="G171" s="51" t="s">
        <v>82</v>
      </c>
      <c r="H171" s="51" t="s">
        <v>83</v>
      </c>
      <c r="I171" s="8" t="s">
        <v>77</v>
      </c>
      <c r="M171" s="7" t="s">
        <v>34</v>
      </c>
      <c r="N171" s="7"/>
      <c r="O171" s="7"/>
      <c r="P171" s="7"/>
      <c r="Q171" s="7">
        <f>COUNTIF(H172:H196,"Yes")</f>
        <v>20</v>
      </c>
    </row>
    <row r="172" spans="1:17" x14ac:dyDescent="0.3">
      <c r="A172" s="14">
        <v>1</v>
      </c>
      <c r="B172" s="19" cm="1">
        <f t="array" ref="B172">Start_date</f>
        <v>45536</v>
      </c>
      <c r="C172" s="17">
        <f>'Random #'!R3</f>
        <v>-2.8868892621764831E-2</v>
      </c>
      <c r="D172" s="17">
        <f>Parameters!$B$3+Parameters!$D$3*'Equity - sims'!B172+C172</f>
        <v>3.6491391828054791</v>
      </c>
      <c r="E172" s="1">
        <f>10^D172</f>
        <v>4457.9909531336971</v>
      </c>
      <c r="F172" s="22">
        <f>Donation</f>
        <v>250000</v>
      </c>
      <c r="G172" s="18">
        <f t="shared" ref="G172:G196" si="42">Scholarship*No_Scholarship</f>
        <v>20000</v>
      </c>
      <c r="H172" s="15" t="str">
        <f t="shared" ref="H172:H196" si="43">IF(F172&gt;G172,"Yes","No")</f>
        <v>Yes</v>
      </c>
      <c r="I172" s="21">
        <f>IF(F172&gt;G172,ROUND((F172-G172)*E173/E172,2),0)</f>
        <v>280167.58</v>
      </c>
    </row>
    <row r="173" spans="1:17" x14ac:dyDescent="0.3">
      <c r="A173" s="14">
        <f>A172+1</f>
        <v>2</v>
      </c>
      <c r="B173" s="20">
        <f>EDATE($B$4,12*(A173-1))</f>
        <v>45901</v>
      </c>
      <c r="C173" s="17">
        <f>'Random #'!R4</f>
        <v>3.5664285709592826E-2</v>
      </c>
      <c r="D173" s="17">
        <f>Parameters!$B$3+Parameters!$D$3*'Equity - sims'!B173+C173</f>
        <v>3.7348292269067578</v>
      </c>
      <c r="E173" s="1">
        <f>10^D173</f>
        <v>5430.3675681953355</v>
      </c>
      <c r="F173" s="21">
        <f>I172</f>
        <v>280167.58</v>
      </c>
      <c r="G173" s="18">
        <f t="shared" si="42"/>
        <v>20000</v>
      </c>
      <c r="H173" s="15" t="str">
        <f t="shared" si="43"/>
        <v>Yes</v>
      </c>
      <c r="I173" s="21">
        <f t="shared" ref="I173:I196" si="44">IF(F173&gt;G173,ROUND((F173-G173)*E174/E173,2),0)</f>
        <v>256294.7</v>
      </c>
      <c r="M173" s="7" t="s">
        <v>35</v>
      </c>
      <c r="Q173" s="21">
        <f>VLOOKUP(Q171+1,A172:I196,6,0)</f>
        <v>16014.7</v>
      </c>
    </row>
    <row r="174" spans="1:17" x14ac:dyDescent="0.3">
      <c r="A174" s="14">
        <f t="shared" ref="A174:A196" si="45">A173+1</f>
        <v>3</v>
      </c>
      <c r="B174" s="20">
        <f t="shared" ref="B174:B196" si="46">EDATE($B$4,12*(A174-1))</f>
        <v>46266</v>
      </c>
      <c r="C174" s="17">
        <f>'Random #'!R5</f>
        <v>7.9938601460887767E-3</v>
      </c>
      <c r="D174" s="17">
        <f>Parameters!$B$3+Parameters!$D$3*'Equity - sims'!B174+C174</f>
        <v>3.7283156671131743</v>
      </c>
      <c r="E174" s="1">
        <f t="shared" ref="E174:E196" si="47">10^D174</f>
        <v>5349.5304895208692</v>
      </c>
      <c r="F174" s="21">
        <f t="shared" ref="F174:F196" si="48">I173</f>
        <v>256294.7</v>
      </c>
      <c r="G174" s="18">
        <f t="shared" si="42"/>
        <v>20000</v>
      </c>
      <c r="H174" s="15" t="str">
        <f t="shared" si="43"/>
        <v>Yes</v>
      </c>
      <c r="I174" s="21">
        <f t="shared" si="44"/>
        <v>281025.03999999998</v>
      </c>
    </row>
    <row r="175" spans="1:17" x14ac:dyDescent="0.3">
      <c r="A175" s="14">
        <f t="shared" si="45"/>
        <v>4</v>
      </c>
      <c r="B175" s="20">
        <f t="shared" si="46"/>
        <v>46631</v>
      </c>
      <c r="C175" s="17">
        <f>'Random #'!R6</f>
        <v>6.2128036182779518E-2</v>
      </c>
      <c r="D175" s="17">
        <f>Parameters!$B$3+Parameters!$D$3*'Equity - sims'!B175+C175</f>
        <v>3.8036067089197854</v>
      </c>
      <c r="E175" s="1">
        <f t="shared" si="47"/>
        <v>6362.191087204922</v>
      </c>
      <c r="F175" s="21">
        <f t="shared" si="48"/>
        <v>281025.03999999998</v>
      </c>
      <c r="G175" s="18">
        <f t="shared" si="42"/>
        <v>20000</v>
      </c>
      <c r="H175" s="15" t="str">
        <f t="shared" si="43"/>
        <v>Yes</v>
      </c>
      <c r="I175" s="21">
        <f t="shared" si="44"/>
        <v>226804.52</v>
      </c>
      <c r="M175" s="7"/>
      <c r="Q175" s="23"/>
    </row>
    <row r="176" spans="1:17" x14ac:dyDescent="0.3">
      <c r="A176" s="14">
        <f t="shared" si="45"/>
        <v>5</v>
      </c>
      <c r="B176" s="20">
        <f t="shared" si="46"/>
        <v>46997</v>
      </c>
      <c r="C176" s="17">
        <f>'Random #'!R7</f>
        <v>-2.0117257756680752E-2</v>
      </c>
      <c r="D176" s="17">
        <f>Parameters!$B$3+Parameters!$D$3*'Equity - sims'!B176+C176</f>
        <v>3.7425762447660542</v>
      </c>
      <c r="E176" s="1">
        <f t="shared" si="47"/>
        <v>5528.1045086263703</v>
      </c>
      <c r="F176" s="21">
        <f t="shared" si="48"/>
        <v>226804.52</v>
      </c>
      <c r="G176" s="18">
        <f t="shared" si="42"/>
        <v>20000</v>
      </c>
      <c r="H176" s="15" t="str">
        <f t="shared" si="43"/>
        <v>Yes</v>
      </c>
      <c r="I176" s="21">
        <f t="shared" si="44"/>
        <v>224697.04</v>
      </c>
    </row>
    <row r="177" spans="1:17" x14ac:dyDescent="0.3">
      <c r="A177" s="14">
        <f t="shared" si="45"/>
        <v>6</v>
      </c>
      <c r="B177" s="20">
        <f t="shared" si="46"/>
        <v>47362</v>
      </c>
      <c r="C177" s="17">
        <f>'Random #'!R8</f>
        <v>-5.2367955209054835E-3</v>
      </c>
      <c r="D177" s="17">
        <f>Parameters!$B$3+Parameters!$D$3*'Equity - sims'!B177+C177</f>
        <v>3.77861357277175</v>
      </c>
      <c r="E177" s="1">
        <f t="shared" si="47"/>
        <v>6006.3906207555392</v>
      </c>
      <c r="F177" s="21">
        <f t="shared" si="48"/>
        <v>224697.04</v>
      </c>
      <c r="G177" s="18">
        <f t="shared" si="42"/>
        <v>20000</v>
      </c>
      <c r="H177" s="15" t="str">
        <f t="shared" si="43"/>
        <v>Yes</v>
      </c>
      <c r="I177" s="21">
        <f t="shared" si="44"/>
        <v>221440.31</v>
      </c>
      <c r="M177" s="7"/>
      <c r="Q177" s="21"/>
    </row>
    <row r="178" spans="1:17" x14ac:dyDescent="0.3">
      <c r="A178" s="14">
        <f t="shared" si="45"/>
        <v>7</v>
      </c>
      <c r="B178" s="20">
        <f t="shared" si="46"/>
        <v>47727</v>
      </c>
      <c r="C178" s="17">
        <f>'Random #'!R9</f>
        <v>7.7514545821479441E-3</v>
      </c>
      <c r="D178" s="17">
        <f>Parameters!$B$3+Parameters!$D$3*'Equity - sims'!B178+C178</f>
        <v>3.812758688644724</v>
      </c>
      <c r="E178" s="1">
        <f t="shared" si="47"/>
        <v>6497.6855266837701</v>
      </c>
      <c r="F178" s="21">
        <f t="shared" si="48"/>
        <v>221440.31</v>
      </c>
      <c r="G178" s="18">
        <f t="shared" si="42"/>
        <v>20000</v>
      </c>
      <c r="H178" s="15" t="str">
        <f t="shared" si="43"/>
        <v>Yes</v>
      </c>
      <c r="I178" s="21">
        <f t="shared" si="44"/>
        <v>197234.41</v>
      </c>
    </row>
    <row r="179" spans="1:17" x14ac:dyDescent="0.3">
      <c r="A179" s="14">
        <f t="shared" si="45"/>
        <v>8</v>
      </c>
      <c r="B179" s="20">
        <f t="shared" si="46"/>
        <v>48092</v>
      </c>
      <c r="C179" s="17">
        <f>'Random #'!R10</f>
        <v>-2.2569103434886294E-2</v>
      </c>
      <c r="D179" s="17">
        <f>Parameters!$B$3+Parameters!$D$3*'Equity - sims'!B179+C179</f>
        <v>3.803594996397611</v>
      </c>
      <c r="E179" s="1">
        <f t="shared" si="47"/>
        <v>6362.0195070848258</v>
      </c>
      <c r="F179" s="21">
        <f t="shared" si="48"/>
        <v>197234.41</v>
      </c>
      <c r="G179" s="18">
        <f t="shared" si="42"/>
        <v>20000</v>
      </c>
      <c r="H179" s="15" t="str">
        <f t="shared" si="43"/>
        <v>Yes</v>
      </c>
      <c r="I179" s="21">
        <f t="shared" si="44"/>
        <v>188655.95</v>
      </c>
      <c r="M179" s="29"/>
      <c r="N179" s="29"/>
      <c r="O179" s="29"/>
      <c r="P179" s="29"/>
      <c r="Q179" s="49"/>
    </row>
    <row r="180" spans="1:17" x14ac:dyDescent="0.3">
      <c r="A180" s="14">
        <f t="shared" si="45"/>
        <v>9</v>
      </c>
      <c r="B180" s="20">
        <f t="shared" si="46"/>
        <v>48458</v>
      </c>
      <c r="C180" s="17">
        <f>'Random #'!R11</f>
        <v>-1.6661472331660373E-2</v>
      </c>
      <c r="D180" s="17">
        <f>Parameters!$B$3+Parameters!$D$3*'Equity - sims'!B180+C180</f>
        <v>3.8307174572865654</v>
      </c>
      <c r="E180" s="1">
        <f t="shared" si="47"/>
        <v>6772.0079189584658</v>
      </c>
      <c r="F180" s="21">
        <f t="shared" si="48"/>
        <v>188655.95</v>
      </c>
      <c r="G180" s="18">
        <f t="shared" si="42"/>
        <v>20000</v>
      </c>
      <c r="H180" s="15" t="str">
        <f t="shared" si="43"/>
        <v>Yes</v>
      </c>
      <c r="I180" s="21">
        <f t="shared" si="44"/>
        <v>191168.44</v>
      </c>
    </row>
    <row r="181" spans="1:17" x14ac:dyDescent="0.3">
      <c r="A181" s="14">
        <f t="shared" si="45"/>
        <v>10</v>
      </c>
      <c r="B181" s="20">
        <f t="shared" si="46"/>
        <v>48823</v>
      </c>
      <c r="C181" s="17">
        <f>'Random #'!R12</f>
        <v>1.6596193496997112E-2</v>
      </c>
      <c r="D181" s="17">
        <f>Parameters!$B$3+Parameters!$D$3*'Equity - sims'!B181+C181</f>
        <v>3.8851319888851434</v>
      </c>
      <c r="E181" s="1">
        <f t="shared" si="47"/>
        <v>7675.9473796164202</v>
      </c>
      <c r="F181" s="21">
        <f t="shared" si="48"/>
        <v>191168.44</v>
      </c>
      <c r="G181" s="18">
        <f t="shared" si="42"/>
        <v>20000</v>
      </c>
      <c r="H181" s="15" t="str">
        <f t="shared" si="43"/>
        <v>Yes</v>
      </c>
      <c r="I181" s="21">
        <f t="shared" si="44"/>
        <v>166552.82</v>
      </c>
    </row>
    <row r="182" spans="1:17" x14ac:dyDescent="0.3">
      <c r="A182" s="14">
        <f t="shared" si="45"/>
        <v>11</v>
      </c>
      <c r="B182" s="20">
        <f t="shared" si="46"/>
        <v>49188</v>
      </c>
      <c r="C182" s="17">
        <f>'Random #'!R13</f>
        <v>-1.6432372102146001E-2</v>
      </c>
      <c r="D182" s="17">
        <f>Parameters!$B$3+Parameters!$D$3*'Equity - sims'!B182+C182</f>
        <v>3.8732602890559211</v>
      </c>
      <c r="E182" s="1">
        <f t="shared" si="47"/>
        <v>7468.9626738322977</v>
      </c>
      <c r="F182" s="21">
        <f t="shared" si="48"/>
        <v>166552.82</v>
      </c>
      <c r="G182" s="18">
        <f t="shared" si="42"/>
        <v>20000</v>
      </c>
      <c r="H182" s="15" t="str">
        <f t="shared" si="43"/>
        <v>Yes</v>
      </c>
      <c r="I182" s="21">
        <f t="shared" si="44"/>
        <v>183145.64</v>
      </c>
    </row>
    <row r="183" spans="1:17" x14ac:dyDescent="0.3">
      <c r="A183" s="14">
        <f t="shared" si="45"/>
        <v>12</v>
      </c>
      <c r="B183" s="20">
        <f t="shared" si="46"/>
        <v>49553</v>
      </c>
      <c r="C183" s="17">
        <f>'Random #'!R14</f>
        <v>5.9213163151135513E-2</v>
      </c>
      <c r="D183" s="17">
        <f>Parameters!$B$3+Parameters!$D$3*'Equity - sims'!B183+C183</f>
        <v>3.9700626900791236</v>
      </c>
      <c r="E183" s="1">
        <f t="shared" si="47"/>
        <v>9333.8902507103594</v>
      </c>
      <c r="F183" s="21">
        <f t="shared" si="48"/>
        <v>183145.64</v>
      </c>
      <c r="G183" s="18">
        <f t="shared" si="42"/>
        <v>20000</v>
      </c>
      <c r="H183" s="15" t="str">
        <f t="shared" si="43"/>
        <v>Yes</v>
      </c>
      <c r="I183" s="21">
        <f t="shared" si="44"/>
        <v>148728.54</v>
      </c>
    </row>
    <row r="184" spans="1:17" x14ac:dyDescent="0.3">
      <c r="A184" s="14">
        <f t="shared" si="45"/>
        <v>13</v>
      </c>
      <c r="B184" s="20">
        <f t="shared" si="46"/>
        <v>49919</v>
      </c>
      <c r="C184" s="17">
        <f>'Random #'!R15</f>
        <v>-2.1828343504753031E-3</v>
      </c>
      <c r="D184" s="17">
        <f>Parameters!$B$3+Parameters!$D$3*'Equity - sims'!B184+C184</f>
        <v>3.9298815223632415</v>
      </c>
      <c r="E184" s="1">
        <f t="shared" si="47"/>
        <v>8509.0587529485438</v>
      </c>
      <c r="F184" s="21">
        <f t="shared" si="48"/>
        <v>148728.54</v>
      </c>
      <c r="G184" s="18">
        <f t="shared" si="42"/>
        <v>20000</v>
      </c>
      <c r="H184" s="15" t="str">
        <f t="shared" si="43"/>
        <v>Yes</v>
      </c>
      <c r="I184" s="21">
        <f t="shared" si="44"/>
        <v>130696.81</v>
      </c>
    </row>
    <row r="185" spans="1:17" x14ac:dyDescent="0.3">
      <c r="A185" s="14">
        <f t="shared" si="45"/>
        <v>14</v>
      </c>
      <c r="B185" s="20">
        <f t="shared" si="46"/>
        <v>50284</v>
      </c>
      <c r="C185" s="17">
        <f>'Random #'!R16</f>
        <v>-1.6749570833329036E-2</v>
      </c>
      <c r="D185" s="17">
        <f>Parameters!$B$3+Parameters!$D$3*'Equity - sims'!B185+C185</f>
        <v>3.9364716516503084</v>
      </c>
      <c r="E185" s="1">
        <f t="shared" si="47"/>
        <v>8639.1626715237926</v>
      </c>
      <c r="F185" s="21">
        <f t="shared" si="48"/>
        <v>130696.81</v>
      </c>
      <c r="G185" s="18">
        <f t="shared" si="42"/>
        <v>20000</v>
      </c>
      <c r="H185" s="15" t="str">
        <f t="shared" si="43"/>
        <v>Yes</v>
      </c>
      <c r="I185" s="21">
        <f t="shared" si="44"/>
        <v>112094.3</v>
      </c>
    </row>
    <row r="186" spans="1:17" x14ac:dyDescent="0.3">
      <c r="A186" s="14">
        <f t="shared" si="45"/>
        <v>15</v>
      </c>
      <c r="B186" s="20">
        <f t="shared" si="46"/>
        <v>50649</v>
      </c>
      <c r="C186" s="17">
        <f>'Random #'!R17</f>
        <v>-3.2458018940687644E-2</v>
      </c>
      <c r="D186" s="17">
        <f>Parameters!$B$3+Parameters!$D$3*'Equity - sims'!B186+C186</f>
        <v>3.9419200693128706</v>
      </c>
      <c r="E186" s="1">
        <f t="shared" si="47"/>
        <v>8748.227517244035</v>
      </c>
      <c r="F186" s="21">
        <f t="shared" si="48"/>
        <v>112094.3</v>
      </c>
      <c r="G186" s="18">
        <f t="shared" si="42"/>
        <v>20000</v>
      </c>
      <c r="H186" s="15" t="str">
        <f t="shared" si="43"/>
        <v>Yes</v>
      </c>
      <c r="I186" s="21">
        <f t="shared" si="44"/>
        <v>107722.01</v>
      </c>
    </row>
    <row r="187" spans="1:17" x14ac:dyDescent="0.3">
      <c r="A187" s="14">
        <f t="shared" si="45"/>
        <v>16</v>
      </c>
      <c r="B187" s="20">
        <f t="shared" si="46"/>
        <v>51014</v>
      </c>
      <c r="C187" s="17">
        <f>'Random #'!R18</f>
        <v>1.4456792855609555E-2</v>
      </c>
      <c r="D187" s="17">
        <f>Parameters!$B$3+Parameters!$D$3*'Equity - sims'!B187+C187</f>
        <v>4.0099917468790887</v>
      </c>
      <c r="E187" s="1">
        <f t="shared" si="47"/>
        <v>10232.735463036597</v>
      </c>
      <c r="F187" s="21">
        <f t="shared" si="48"/>
        <v>107722.01</v>
      </c>
      <c r="G187" s="18">
        <f t="shared" si="42"/>
        <v>20000</v>
      </c>
      <c r="H187" s="15" t="str">
        <f t="shared" si="43"/>
        <v>Yes</v>
      </c>
      <c r="I187" s="21">
        <f t="shared" si="44"/>
        <v>79732.52</v>
      </c>
    </row>
    <row r="188" spans="1:17" x14ac:dyDescent="0.3">
      <c r="A188" s="14">
        <f t="shared" si="45"/>
        <v>17</v>
      </c>
      <c r="B188" s="20">
        <f t="shared" si="46"/>
        <v>51380</v>
      </c>
      <c r="C188" s="17">
        <f>'Random #'!R19</f>
        <v>-4.8231131607858732E-2</v>
      </c>
      <c r="D188" s="17">
        <f>Parameters!$B$3+Parameters!$D$3*'Equity - sims'!B188+C188</f>
        <v>3.9685186522013489</v>
      </c>
      <c r="E188" s="1">
        <f t="shared" si="47"/>
        <v>9300.7645908109462</v>
      </c>
      <c r="F188" s="21">
        <f t="shared" si="48"/>
        <v>79732.52</v>
      </c>
      <c r="G188" s="18">
        <f t="shared" si="42"/>
        <v>20000</v>
      </c>
      <c r="H188" s="15" t="str">
        <f t="shared" si="43"/>
        <v>Yes</v>
      </c>
      <c r="I188" s="21">
        <f t="shared" si="44"/>
        <v>72845.240000000005</v>
      </c>
    </row>
    <row r="189" spans="1:17" x14ac:dyDescent="0.3">
      <c r="A189" s="14">
        <f t="shared" si="45"/>
        <v>18</v>
      </c>
      <c r="B189" s="20">
        <f t="shared" si="46"/>
        <v>51745</v>
      </c>
      <c r="C189" s="17">
        <f>'Random #'!R20</f>
        <v>1.6802340151631286E-2</v>
      </c>
      <c r="D189" s="17">
        <f>Parameters!$B$3+Parameters!$D$3*'Equity - sims'!B189+C189</f>
        <v>4.0547089897307593</v>
      </c>
      <c r="E189" s="1">
        <f t="shared" si="47"/>
        <v>11342.505270235728</v>
      </c>
      <c r="F189" s="21">
        <f t="shared" si="48"/>
        <v>72845.240000000005</v>
      </c>
      <c r="G189" s="18">
        <f t="shared" si="42"/>
        <v>20000</v>
      </c>
      <c r="H189" s="15" t="str">
        <f t="shared" si="43"/>
        <v>Yes</v>
      </c>
      <c r="I189" s="21">
        <f t="shared" si="44"/>
        <v>52080.32</v>
      </c>
    </row>
    <row r="190" spans="1:17" x14ac:dyDescent="0.3">
      <c r="A190" s="14">
        <f t="shared" si="45"/>
        <v>19</v>
      </c>
      <c r="B190" s="20">
        <f t="shared" si="46"/>
        <v>52110</v>
      </c>
      <c r="C190" s="17">
        <f>'Random #'!R21</f>
        <v>-1.0686730357775284E-2</v>
      </c>
      <c r="D190" s="17">
        <f>Parameters!$B$3+Parameters!$D$3*'Equity - sims'!B190+C190</f>
        <v>4.048376784991274</v>
      </c>
      <c r="E190" s="1">
        <f t="shared" si="47"/>
        <v>11178.326358931241</v>
      </c>
      <c r="F190" s="21">
        <f t="shared" si="48"/>
        <v>52080.32</v>
      </c>
      <c r="G190" s="18">
        <f t="shared" si="42"/>
        <v>20000</v>
      </c>
      <c r="H190" s="15" t="str">
        <f t="shared" si="43"/>
        <v>Yes</v>
      </c>
      <c r="I190" s="21">
        <f t="shared" si="44"/>
        <v>36839.19</v>
      </c>
    </row>
    <row r="191" spans="1:17" x14ac:dyDescent="0.3">
      <c r="A191" s="14">
        <f t="shared" si="45"/>
        <v>20</v>
      </c>
      <c r="B191" s="20">
        <f t="shared" si="46"/>
        <v>52475</v>
      </c>
      <c r="C191" s="17">
        <f>'Random #'!R22</f>
        <v>2.822781886380871E-2</v>
      </c>
      <c r="D191" s="17">
        <f>Parameters!$B$3+Parameters!$D$3*'Equity - sims'!B191+C191</f>
        <v>4.1084481999827789</v>
      </c>
      <c r="E191" s="1">
        <f t="shared" si="47"/>
        <v>12836.546547834361</v>
      </c>
      <c r="F191" s="21">
        <f t="shared" si="48"/>
        <v>36839.19</v>
      </c>
      <c r="G191" s="18">
        <f t="shared" si="42"/>
        <v>20000</v>
      </c>
      <c r="H191" s="15" t="str">
        <f t="shared" si="43"/>
        <v>Yes</v>
      </c>
      <c r="I191" s="21">
        <f t="shared" si="44"/>
        <v>16014.7</v>
      </c>
    </row>
    <row r="192" spans="1:17" x14ac:dyDescent="0.3">
      <c r="A192" s="14">
        <f t="shared" si="45"/>
        <v>21</v>
      </c>
      <c r="B192" s="20">
        <f t="shared" si="46"/>
        <v>52841</v>
      </c>
      <c r="C192" s="17">
        <f>'Random #'!R23</f>
        <v>-1.4789302173096305E-2</v>
      </c>
      <c r="D192" s="17">
        <f>Parameters!$B$3+Parameters!$D$3*'Equity - sims'!B192+C192</f>
        <v>4.0866459087316018</v>
      </c>
      <c r="E192" s="1">
        <f t="shared" si="47"/>
        <v>12208.039020080796</v>
      </c>
      <c r="F192" s="21">
        <f t="shared" si="48"/>
        <v>16014.7</v>
      </c>
      <c r="G192" s="18">
        <f t="shared" si="42"/>
        <v>20000</v>
      </c>
      <c r="H192" s="15" t="str">
        <f t="shared" si="43"/>
        <v>No</v>
      </c>
      <c r="I192" s="21">
        <f t="shared" si="44"/>
        <v>0</v>
      </c>
    </row>
    <row r="193" spans="1:17" x14ac:dyDescent="0.3">
      <c r="A193" s="14">
        <f t="shared" si="45"/>
        <v>22</v>
      </c>
      <c r="B193" s="20">
        <f t="shared" si="46"/>
        <v>53206</v>
      </c>
      <c r="C193" s="17">
        <f>'Random #'!R24</f>
        <v>-9.7823961309441831E-3</v>
      </c>
      <c r="D193" s="17">
        <f>Parameters!$B$3+Parameters!$D$3*'Equity - sims'!B193+C193</f>
        <v>4.1128096805436751</v>
      </c>
      <c r="E193" s="1">
        <f t="shared" si="47"/>
        <v>12966.109368755926</v>
      </c>
      <c r="F193" s="21">
        <f t="shared" si="48"/>
        <v>0</v>
      </c>
      <c r="G193" s="18">
        <f t="shared" si="42"/>
        <v>20000</v>
      </c>
      <c r="H193" s="15" t="str">
        <f t="shared" si="43"/>
        <v>No</v>
      </c>
      <c r="I193" s="21">
        <f t="shared" si="44"/>
        <v>0</v>
      </c>
    </row>
    <row r="194" spans="1:17" x14ac:dyDescent="0.3">
      <c r="A194" s="14">
        <f t="shared" si="45"/>
        <v>23</v>
      </c>
      <c r="B194" s="20">
        <f t="shared" si="46"/>
        <v>53571</v>
      </c>
      <c r="C194" s="17">
        <f>'Random #'!R25</f>
        <v>5.1002171052136822E-2</v>
      </c>
      <c r="D194" s="17">
        <f>Parameters!$B$3+Parameters!$D$3*'Equity - sims'!B194+C194</f>
        <v>4.1947511134966771</v>
      </c>
      <c r="E194" s="1">
        <f t="shared" si="47"/>
        <v>15658.534499489735</v>
      </c>
      <c r="F194" s="21">
        <f t="shared" si="48"/>
        <v>0</v>
      </c>
      <c r="G194" s="18">
        <f t="shared" si="42"/>
        <v>20000</v>
      </c>
      <c r="H194" s="15" t="str">
        <f t="shared" si="43"/>
        <v>No</v>
      </c>
      <c r="I194" s="21">
        <f t="shared" si="44"/>
        <v>0</v>
      </c>
    </row>
    <row r="195" spans="1:17" x14ac:dyDescent="0.3">
      <c r="A195" s="14">
        <f t="shared" si="45"/>
        <v>24</v>
      </c>
      <c r="B195" s="20">
        <f t="shared" si="46"/>
        <v>53936</v>
      </c>
      <c r="C195" s="17">
        <f>'Random #'!R26</f>
        <v>4.7634702506949437E-3</v>
      </c>
      <c r="D195" s="17">
        <f>Parameters!$B$3+Parameters!$D$3*'Equity - sims'!B195+C195</f>
        <v>4.1696692784651557</v>
      </c>
      <c r="E195" s="1">
        <f t="shared" si="47"/>
        <v>14779.82454480763</v>
      </c>
      <c r="F195" s="21">
        <f t="shared" si="48"/>
        <v>0</v>
      </c>
      <c r="G195" s="18">
        <f t="shared" si="42"/>
        <v>20000</v>
      </c>
      <c r="H195" s="15" t="str">
        <f t="shared" si="43"/>
        <v>No</v>
      </c>
      <c r="I195" s="21">
        <f t="shared" si="44"/>
        <v>0</v>
      </c>
    </row>
    <row r="196" spans="1:17" x14ac:dyDescent="0.3">
      <c r="A196" s="14">
        <f t="shared" si="45"/>
        <v>25</v>
      </c>
      <c r="B196" s="20">
        <f t="shared" si="46"/>
        <v>54302</v>
      </c>
      <c r="C196" s="17">
        <f>'Random #'!R27</f>
        <v>6.4501335296475004E-2</v>
      </c>
      <c r="D196" s="17">
        <f>Parameters!$B$3+Parameters!$D$3*'Equity - sims'!B196+C196</f>
        <v>4.2506219732966652</v>
      </c>
      <c r="E196" s="1">
        <f t="shared" si="47"/>
        <v>17808.279911024143</v>
      </c>
      <c r="F196" s="21">
        <f t="shared" si="48"/>
        <v>0</v>
      </c>
      <c r="G196" s="18">
        <f t="shared" si="42"/>
        <v>20000</v>
      </c>
      <c r="H196" s="15" t="str">
        <f t="shared" si="43"/>
        <v>No</v>
      </c>
      <c r="I196" s="21">
        <f t="shared" si="44"/>
        <v>0</v>
      </c>
    </row>
    <row r="198" spans="1:17" x14ac:dyDescent="0.3">
      <c r="A198" s="47" t="s">
        <v>67</v>
      </c>
    </row>
    <row r="199" spans="1:17" ht="28.8" x14ac:dyDescent="0.3">
      <c r="A199" s="16" t="s">
        <v>32</v>
      </c>
      <c r="B199" s="16" t="s">
        <v>27</v>
      </c>
      <c r="C199" s="16" t="s">
        <v>8</v>
      </c>
      <c r="D199" s="8" t="s">
        <v>85</v>
      </c>
      <c r="E199" s="8" t="s">
        <v>86</v>
      </c>
      <c r="F199" s="8" t="s">
        <v>33</v>
      </c>
      <c r="G199" s="51" t="s">
        <v>82</v>
      </c>
      <c r="H199" s="51" t="s">
        <v>83</v>
      </c>
      <c r="I199" s="8" t="s">
        <v>77</v>
      </c>
      <c r="M199" s="7" t="s">
        <v>34</v>
      </c>
      <c r="N199" s="7"/>
      <c r="O199" s="7"/>
      <c r="P199" s="7"/>
      <c r="Q199" s="7">
        <f>COUNTIF(H200:H224,"Yes")</f>
        <v>18</v>
      </c>
    </row>
    <row r="200" spans="1:17" x14ac:dyDescent="0.3">
      <c r="A200" s="14">
        <v>1</v>
      </c>
      <c r="B200" s="19" cm="1">
        <f t="array" ref="B200">Start_date</f>
        <v>45536</v>
      </c>
      <c r="C200" s="17">
        <f>'Random #'!S3</f>
        <v>-6.9494944244638404E-3</v>
      </c>
      <c r="D200" s="17">
        <f>Parameters!$B$3+Parameters!$D$3*'Equity - sims'!B200+C200</f>
        <v>3.67105858100278</v>
      </c>
      <c r="E200" s="1">
        <f>10^D200</f>
        <v>4688.766235897675</v>
      </c>
      <c r="F200" s="22">
        <f>Donation</f>
        <v>250000</v>
      </c>
      <c r="G200" s="18">
        <f t="shared" ref="G200:G224" si="49">Scholarship*No_Scholarship</f>
        <v>20000</v>
      </c>
      <c r="H200" s="15" t="str">
        <f t="shared" ref="H200:H224" si="50">IF(F200&gt;G200,"Yes","No")</f>
        <v>Yes</v>
      </c>
      <c r="I200" s="21">
        <f>IF(F200&gt;G200,ROUND((F200-G200)*E201/E200,2),0)</f>
        <v>243537.75</v>
      </c>
    </row>
    <row r="201" spans="1:17" x14ac:dyDescent="0.3">
      <c r="A201" s="14">
        <f>A200+1</f>
        <v>2</v>
      </c>
      <c r="B201" s="20">
        <f>EDATE($B$4,12*(A201-1))</f>
        <v>45901</v>
      </c>
      <c r="C201" s="17">
        <f>'Random #'!S4</f>
        <v>-3.2679071904442893E-3</v>
      </c>
      <c r="D201" s="17">
        <f>Parameters!$B$3+Parameters!$D$3*'Equity - sims'!B201+C201</f>
        <v>3.6958970340067205</v>
      </c>
      <c r="E201" s="1">
        <f>10^D201</f>
        <v>4964.745993450897</v>
      </c>
      <c r="F201" s="21">
        <f>I200</f>
        <v>243537.75</v>
      </c>
      <c r="G201" s="18">
        <f t="shared" si="49"/>
        <v>20000</v>
      </c>
      <c r="H201" s="15" t="str">
        <f t="shared" si="50"/>
        <v>Yes</v>
      </c>
      <c r="I201" s="21">
        <f t="shared" ref="I201:I224" si="51">IF(F201&gt;G201,ROUND((F201-G201)*E202/E201,2),0)</f>
        <v>227372.94</v>
      </c>
      <c r="M201" s="7" t="s">
        <v>35</v>
      </c>
      <c r="Q201" s="21">
        <f>VLOOKUP(Q199+1,A200:I224,6,0)</f>
        <v>5681.15</v>
      </c>
    </row>
    <row r="202" spans="1:17" x14ac:dyDescent="0.3">
      <c r="A202" s="14">
        <f t="shared" ref="A202:A224" si="52">A201+1</f>
        <v>3</v>
      </c>
      <c r="B202" s="20">
        <f t="shared" ref="B202:B224" si="53">EDATE($B$4,12*(A202-1))</f>
        <v>46266</v>
      </c>
      <c r="C202" s="17">
        <f>'Random #'!S5</f>
        <v>-1.7036865329730103E-2</v>
      </c>
      <c r="D202" s="17">
        <f>Parameters!$B$3+Parameters!$D$3*'Equity - sims'!B202+C202</f>
        <v>3.7032849416373552</v>
      </c>
      <c r="E202" s="1">
        <f t="shared" ref="E202:E224" si="54">10^D202</f>
        <v>5049.9251567977872</v>
      </c>
      <c r="F202" s="21">
        <f t="shared" ref="F202:F224" si="55">I201</f>
        <v>227372.94</v>
      </c>
      <c r="G202" s="18">
        <f t="shared" si="49"/>
        <v>20000</v>
      </c>
      <c r="H202" s="15" t="str">
        <f t="shared" si="50"/>
        <v>Yes</v>
      </c>
      <c r="I202" s="21">
        <f t="shared" si="51"/>
        <v>229113.82</v>
      </c>
    </row>
    <row r="203" spans="1:17" x14ac:dyDescent="0.3">
      <c r="A203" s="14">
        <f t="shared" si="52"/>
        <v>4</v>
      </c>
      <c r="B203" s="20">
        <f t="shared" si="53"/>
        <v>46631</v>
      </c>
      <c r="C203" s="17">
        <f>'Random #'!S6</f>
        <v>5.1054676518974664E-3</v>
      </c>
      <c r="D203" s="17">
        <f>Parameters!$B$3+Parameters!$D$3*'Equity - sims'!B203+C203</f>
        <v>3.7465841403889035</v>
      </c>
      <c r="E203" s="1">
        <f t="shared" si="54"/>
        <v>5579.3568635667834</v>
      </c>
      <c r="F203" s="21">
        <f t="shared" si="55"/>
        <v>229113.82</v>
      </c>
      <c r="G203" s="18">
        <f t="shared" si="49"/>
        <v>20000</v>
      </c>
      <c r="H203" s="15" t="str">
        <f t="shared" si="50"/>
        <v>Yes</v>
      </c>
      <c r="I203" s="21">
        <f t="shared" si="51"/>
        <v>231486.55</v>
      </c>
      <c r="M203" s="7"/>
      <c r="Q203" s="23"/>
    </row>
    <row r="204" spans="1:17" x14ac:dyDescent="0.3">
      <c r="A204" s="14">
        <f t="shared" si="52"/>
        <v>5</v>
      </c>
      <c r="B204" s="20">
        <f t="shared" si="53"/>
        <v>46997</v>
      </c>
      <c r="C204" s="17">
        <f>'Random #'!S7</f>
        <v>2.8033667147582198E-2</v>
      </c>
      <c r="D204" s="17">
        <f>Parameters!$B$3+Parameters!$D$3*'Equity - sims'!B204+C204</f>
        <v>3.7907271696703173</v>
      </c>
      <c r="E204" s="1">
        <f t="shared" si="54"/>
        <v>6176.2827486051092</v>
      </c>
      <c r="F204" s="21">
        <f t="shared" si="55"/>
        <v>231486.55</v>
      </c>
      <c r="G204" s="18">
        <f t="shared" si="49"/>
        <v>20000</v>
      </c>
      <c r="H204" s="15" t="str">
        <f t="shared" si="50"/>
        <v>Yes</v>
      </c>
      <c r="I204" s="21">
        <f t="shared" si="51"/>
        <v>183306.37</v>
      </c>
    </row>
    <row r="205" spans="1:17" x14ac:dyDescent="0.3">
      <c r="A205" s="14">
        <f t="shared" si="52"/>
        <v>6</v>
      </c>
      <c r="B205" s="20">
        <f t="shared" si="53"/>
        <v>47362</v>
      </c>
      <c r="C205" s="17">
        <f>'Random #'!S8</f>
        <v>-5.5228397082413117E-2</v>
      </c>
      <c r="D205" s="17">
        <f>Parameters!$B$3+Parameters!$D$3*'Equity - sims'!B205+C205</f>
        <v>3.7286219712102424</v>
      </c>
      <c r="E205" s="1">
        <f t="shared" si="54"/>
        <v>5353.3047973918319</v>
      </c>
      <c r="F205" s="21">
        <f t="shared" si="55"/>
        <v>183306.37</v>
      </c>
      <c r="G205" s="18">
        <f t="shared" si="49"/>
        <v>20000</v>
      </c>
      <c r="H205" s="15" t="str">
        <f t="shared" si="50"/>
        <v>Yes</v>
      </c>
      <c r="I205" s="21">
        <f t="shared" si="51"/>
        <v>199720.87</v>
      </c>
      <c r="M205" s="7"/>
      <c r="Q205" s="21"/>
    </row>
    <row r="206" spans="1:17" x14ac:dyDescent="0.3">
      <c r="A206" s="14">
        <f t="shared" si="52"/>
        <v>7</v>
      </c>
      <c r="B206" s="20">
        <f t="shared" si="53"/>
        <v>47727</v>
      </c>
      <c r="C206" s="17">
        <f>'Random #'!S9</f>
        <v>1.1035050608731153E-2</v>
      </c>
      <c r="D206" s="17">
        <f>Parameters!$B$3+Parameters!$D$3*'Equity - sims'!B206+C206</f>
        <v>3.8160422846713073</v>
      </c>
      <c r="E206" s="1">
        <f t="shared" si="54"/>
        <v>6546.9991520195317</v>
      </c>
      <c r="F206" s="21">
        <f t="shared" si="55"/>
        <v>199720.87</v>
      </c>
      <c r="G206" s="18">
        <f t="shared" si="49"/>
        <v>20000</v>
      </c>
      <c r="H206" s="15" t="str">
        <f t="shared" si="50"/>
        <v>Yes</v>
      </c>
      <c r="I206" s="21">
        <f t="shared" si="51"/>
        <v>177094.85</v>
      </c>
    </row>
    <row r="207" spans="1:17" x14ac:dyDescent="0.3">
      <c r="A207" s="14">
        <f t="shared" si="52"/>
        <v>8</v>
      </c>
      <c r="B207" s="20">
        <f t="shared" si="53"/>
        <v>48092</v>
      </c>
      <c r="C207" s="17">
        <f>'Random #'!S10</f>
        <v>-1.6514399613618301E-2</v>
      </c>
      <c r="D207" s="17">
        <f>Parameters!$B$3+Parameters!$D$3*'Equity - sims'!B207+C207</f>
        <v>3.8096497002188792</v>
      </c>
      <c r="E207" s="1">
        <f t="shared" si="54"/>
        <v>6451.3365750030134</v>
      </c>
      <c r="F207" s="21">
        <f t="shared" si="55"/>
        <v>177094.85</v>
      </c>
      <c r="G207" s="18">
        <f t="shared" si="49"/>
        <v>20000</v>
      </c>
      <c r="H207" s="15" t="str">
        <f t="shared" si="50"/>
        <v>Yes</v>
      </c>
      <c r="I207" s="21">
        <f t="shared" si="51"/>
        <v>183631.27</v>
      </c>
      <c r="M207" s="29"/>
      <c r="N207" s="29"/>
      <c r="O207" s="29"/>
      <c r="P207" s="29"/>
      <c r="Q207" s="49"/>
    </row>
    <row r="208" spans="1:17" x14ac:dyDescent="0.3">
      <c r="A208" s="14">
        <f t="shared" si="52"/>
        <v>9</v>
      </c>
      <c r="B208" s="20">
        <f t="shared" si="53"/>
        <v>48458</v>
      </c>
      <c r="C208" s="17">
        <f>'Random #'!S11</f>
        <v>3.0055451343731127E-2</v>
      </c>
      <c r="D208" s="17">
        <f>Parameters!$B$3+Parameters!$D$3*'Equity - sims'!B208+C208</f>
        <v>3.8774343809619571</v>
      </c>
      <c r="E208" s="1">
        <f t="shared" si="54"/>
        <v>7541.0944626487644</v>
      </c>
      <c r="F208" s="21">
        <f t="shared" si="55"/>
        <v>183631.27</v>
      </c>
      <c r="G208" s="18">
        <f t="shared" si="49"/>
        <v>20000</v>
      </c>
      <c r="H208" s="15" t="str">
        <f t="shared" si="50"/>
        <v>Yes</v>
      </c>
      <c r="I208" s="21">
        <f t="shared" si="51"/>
        <v>173008.14</v>
      </c>
    </row>
    <row r="209" spans="1:9" x14ac:dyDescent="0.3">
      <c r="A209" s="14">
        <f t="shared" si="52"/>
        <v>10</v>
      </c>
      <c r="B209" s="20">
        <f t="shared" si="53"/>
        <v>48823</v>
      </c>
      <c r="C209" s="17">
        <f>'Random #'!S12</f>
        <v>3.3098813539160693E-2</v>
      </c>
      <c r="D209" s="17">
        <f>Parameters!$B$3+Parameters!$D$3*'Equity - sims'!B209+C209</f>
        <v>3.9016346089273073</v>
      </c>
      <c r="E209" s="1">
        <f t="shared" si="54"/>
        <v>7973.2358155119518</v>
      </c>
      <c r="F209" s="21">
        <f t="shared" si="55"/>
        <v>173008.14</v>
      </c>
      <c r="G209" s="18">
        <f t="shared" si="49"/>
        <v>20000</v>
      </c>
      <c r="H209" s="15" t="str">
        <f t="shared" si="50"/>
        <v>Yes</v>
      </c>
      <c r="I209" s="21">
        <f t="shared" si="51"/>
        <v>144171.99</v>
      </c>
    </row>
    <row r="210" spans="1:9" x14ac:dyDescent="0.3">
      <c r="A210" s="14">
        <f t="shared" si="52"/>
        <v>11</v>
      </c>
      <c r="B210" s="20">
        <f t="shared" si="53"/>
        <v>49188</v>
      </c>
      <c r="C210" s="17">
        <f>'Random #'!S13</f>
        <v>-1.3891696855071163E-2</v>
      </c>
      <c r="D210" s="17">
        <f>Parameters!$B$3+Parameters!$D$3*'Equity - sims'!B210+C210</f>
        <v>3.875800964302996</v>
      </c>
      <c r="E210" s="1">
        <f t="shared" si="54"/>
        <v>7512.7850670147773</v>
      </c>
      <c r="F210" s="21">
        <f t="shared" si="55"/>
        <v>144171.99</v>
      </c>
      <c r="G210" s="18">
        <f t="shared" si="49"/>
        <v>20000</v>
      </c>
      <c r="H210" s="15" t="str">
        <f t="shared" si="50"/>
        <v>Yes</v>
      </c>
      <c r="I210" s="21">
        <f t="shared" si="51"/>
        <v>126972.12</v>
      </c>
    </row>
    <row r="211" spans="1:9" x14ac:dyDescent="0.3">
      <c r="A211" s="14">
        <f t="shared" si="52"/>
        <v>12</v>
      </c>
      <c r="B211" s="20">
        <f t="shared" si="53"/>
        <v>49553</v>
      </c>
      <c r="C211" s="17">
        <f>'Random #'!S14</f>
        <v>-2.5363836127227198E-2</v>
      </c>
      <c r="D211" s="17">
        <f>Parameters!$B$3+Parameters!$D$3*'Equity - sims'!B211+C211</f>
        <v>3.8854856908007611</v>
      </c>
      <c r="E211" s="1">
        <f t="shared" si="54"/>
        <v>7682.2014383062415</v>
      </c>
      <c r="F211" s="21">
        <f t="shared" si="55"/>
        <v>126972.12</v>
      </c>
      <c r="G211" s="18">
        <f t="shared" si="49"/>
        <v>20000</v>
      </c>
      <c r="H211" s="15" t="str">
        <f t="shared" si="50"/>
        <v>Yes</v>
      </c>
      <c r="I211" s="21">
        <f t="shared" si="51"/>
        <v>104401.35</v>
      </c>
    </row>
    <row r="212" spans="1:9" x14ac:dyDescent="0.3">
      <c r="A212" s="14">
        <f t="shared" si="52"/>
        <v>13</v>
      </c>
      <c r="B212" s="20">
        <f t="shared" si="53"/>
        <v>49919</v>
      </c>
      <c r="C212" s="17">
        <f>'Random #'!S15</f>
        <v>-5.7143152033928474E-2</v>
      </c>
      <c r="D212" s="17">
        <f>Parameters!$B$3+Parameters!$D$3*'Equity - sims'!B212+C212</f>
        <v>3.8749212046797883</v>
      </c>
      <c r="E212" s="1">
        <f t="shared" si="54"/>
        <v>7497.5816617080727</v>
      </c>
      <c r="F212" s="21">
        <f t="shared" si="55"/>
        <v>104401.35</v>
      </c>
      <c r="G212" s="18">
        <f t="shared" si="49"/>
        <v>20000</v>
      </c>
      <c r="H212" s="15" t="str">
        <f t="shared" si="50"/>
        <v>Yes</v>
      </c>
      <c r="I212" s="21">
        <f t="shared" si="51"/>
        <v>108399.03999999999</v>
      </c>
    </row>
    <row r="213" spans="1:9" x14ac:dyDescent="0.3">
      <c r="A213" s="14">
        <f t="shared" si="52"/>
        <v>14</v>
      </c>
      <c r="B213" s="20">
        <f t="shared" si="53"/>
        <v>50284</v>
      </c>
      <c r="C213" s="17">
        <f>'Random #'!S16</f>
        <v>3.0376015641631133E-2</v>
      </c>
      <c r="D213" s="17">
        <f>Parameters!$B$3+Parameters!$D$3*'Equity - sims'!B213+C213</f>
        <v>3.9835972381252684</v>
      </c>
      <c r="E213" s="1">
        <f t="shared" si="54"/>
        <v>9629.3558920982596</v>
      </c>
      <c r="F213" s="21">
        <f t="shared" si="55"/>
        <v>108399.03999999999</v>
      </c>
      <c r="G213" s="18">
        <f t="shared" si="49"/>
        <v>20000</v>
      </c>
      <c r="H213" s="15" t="str">
        <f t="shared" si="50"/>
        <v>Yes</v>
      </c>
      <c r="I213" s="21">
        <f t="shared" si="51"/>
        <v>76220.58</v>
      </c>
    </row>
    <row r="214" spans="1:9" x14ac:dyDescent="0.3">
      <c r="A214" s="14">
        <f t="shared" si="52"/>
        <v>15</v>
      </c>
      <c r="B214" s="20">
        <f t="shared" si="53"/>
        <v>50649</v>
      </c>
      <c r="C214" s="17">
        <f>'Random #'!S17</f>
        <v>-5.5156128972520563E-2</v>
      </c>
      <c r="D214" s="17">
        <f>Parameters!$B$3+Parameters!$D$3*'Equity - sims'!B214+C214</f>
        <v>3.919221959281038</v>
      </c>
      <c r="E214" s="1">
        <f t="shared" si="54"/>
        <v>8302.7499615221313</v>
      </c>
      <c r="F214" s="21">
        <f t="shared" si="55"/>
        <v>76220.58</v>
      </c>
      <c r="G214" s="18">
        <f t="shared" si="49"/>
        <v>20000</v>
      </c>
      <c r="H214" s="15" t="str">
        <f t="shared" si="50"/>
        <v>Yes</v>
      </c>
      <c r="I214" s="21">
        <f t="shared" si="51"/>
        <v>59625.279999999999</v>
      </c>
    </row>
    <row r="215" spans="1:9" x14ac:dyDescent="0.3">
      <c r="A215" s="14">
        <f t="shared" si="52"/>
        <v>16</v>
      </c>
      <c r="B215" s="20">
        <f t="shared" si="53"/>
        <v>51014</v>
      </c>
      <c r="C215" s="17">
        <f>'Random #'!S18</f>
        <v>-5.0777882830478023E-2</v>
      </c>
      <c r="D215" s="17">
        <f>Parameters!$B$3+Parameters!$D$3*'Equity - sims'!B215+C215</f>
        <v>3.9447570711930009</v>
      </c>
      <c r="E215" s="1">
        <f t="shared" si="54"/>
        <v>8805.5618357552921</v>
      </c>
      <c r="F215" s="21">
        <f t="shared" si="55"/>
        <v>59625.279999999999</v>
      </c>
      <c r="G215" s="18">
        <f t="shared" si="49"/>
        <v>20000</v>
      </c>
      <c r="H215" s="15" t="str">
        <f t="shared" si="50"/>
        <v>Yes</v>
      </c>
      <c r="I215" s="21">
        <f t="shared" si="51"/>
        <v>43392.5</v>
      </c>
    </row>
    <row r="216" spans="1:9" x14ac:dyDescent="0.3">
      <c r="A216" s="14">
        <f t="shared" si="52"/>
        <v>17</v>
      </c>
      <c r="B216" s="20">
        <f t="shared" si="53"/>
        <v>51380</v>
      </c>
      <c r="C216" s="17">
        <f>'Random #'!S19</f>
        <v>-3.2550386844259899E-2</v>
      </c>
      <c r="D216" s="17">
        <f>Parameters!$B$3+Parameters!$D$3*'Equity - sims'!B216+C216</f>
        <v>3.9841993969649478</v>
      </c>
      <c r="E216" s="1">
        <f t="shared" si="54"/>
        <v>9642.7164658030488</v>
      </c>
      <c r="F216" s="21">
        <f t="shared" si="55"/>
        <v>43392.5</v>
      </c>
      <c r="G216" s="18">
        <f t="shared" si="49"/>
        <v>20000</v>
      </c>
      <c r="H216" s="15" t="str">
        <f t="shared" si="50"/>
        <v>Yes</v>
      </c>
      <c r="I216" s="21">
        <f t="shared" si="51"/>
        <v>25294.1</v>
      </c>
    </row>
    <row r="217" spans="1:9" x14ac:dyDescent="0.3">
      <c r="A217" s="14">
        <f t="shared" si="52"/>
        <v>18</v>
      </c>
      <c r="B217" s="20">
        <f t="shared" si="53"/>
        <v>51745</v>
      </c>
      <c r="C217" s="17">
        <f>'Random #'!S20</f>
        <v>-1.9764618742126937E-2</v>
      </c>
      <c r="D217" s="17">
        <f>Parameters!$B$3+Parameters!$D$3*'Equity - sims'!B217+C217</f>
        <v>4.0181420308370006</v>
      </c>
      <c r="E217" s="1">
        <f t="shared" si="54"/>
        <v>10426.583626385656</v>
      </c>
      <c r="F217" s="21">
        <f t="shared" si="55"/>
        <v>25294.1</v>
      </c>
      <c r="G217" s="18">
        <f t="shared" si="49"/>
        <v>20000</v>
      </c>
      <c r="H217" s="15" t="str">
        <f t="shared" si="50"/>
        <v>Yes</v>
      </c>
      <c r="I217" s="21">
        <f t="shared" si="51"/>
        <v>5681.15</v>
      </c>
    </row>
    <row r="218" spans="1:9" x14ac:dyDescent="0.3">
      <c r="A218" s="14">
        <f t="shared" si="52"/>
        <v>19</v>
      </c>
      <c r="B218" s="20">
        <f t="shared" si="53"/>
        <v>52110</v>
      </c>
      <c r="C218" s="17">
        <f>'Random #'!S21</f>
        <v>-1.0277000943314565E-2</v>
      </c>
      <c r="D218" s="17">
        <f>Parameters!$B$3+Parameters!$D$3*'Equity - sims'!B218+C218</f>
        <v>4.0487865144057347</v>
      </c>
      <c r="E218" s="1">
        <f t="shared" si="54"/>
        <v>11188.877380177491</v>
      </c>
      <c r="F218" s="21">
        <f t="shared" si="55"/>
        <v>5681.15</v>
      </c>
      <c r="G218" s="18">
        <f t="shared" si="49"/>
        <v>20000</v>
      </c>
      <c r="H218" s="15" t="str">
        <f t="shared" si="50"/>
        <v>No</v>
      </c>
      <c r="I218" s="21">
        <f t="shared" si="51"/>
        <v>0</v>
      </c>
    </row>
    <row r="219" spans="1:9" x14ac:dyDescent="0.3">
      <c r="A219" s="14">
        <f t="shared" si="52"/>
        <v>20</v>
      </c>
      <c r="B219" s="20">
        <f t="shared" si="53"/>
        <v>52475</v>
      </c>
      <c r="C219" s="17">
        <f>'Random #'!S22</f>
        <v>-2.0873563947393526E-2</v>
      </c>
      <c r="D219" s="17">
        <f>Parameters!$B$3+Parameters!$D$3*'Equity - sims'!B219+C219</f>
        <v>4.0593468171715763</v>
      </c>
      <c r="E219" s="1">
        <f t="shared" si="54"/>
        <v>11464.280860023267</v>
      </c>
      <c r="F219" s="21">
        <f t="shared" si="55"/>
        <v>0</v>
      </c>
      <c r="G219" s="18">
        <f t="shared" si="49"/>
        <v>20000</v>
      </c>
      <c r="H219" s="15" t="str">
        <f t="shared" si="50"/>
        <v>No</v>
      </c>
      <c r="I219" s="21">
        <f t="shared" si="51"/>
        <v>0</v>
      </c>
    </row>
    <row r="220" spans="1:9" x14ac:dyDescent="0.3">
      <c r="A220" s="14">
        <f t="shared" si="52"/>
        <v>21</v>
      </c>
      <c r="B220" s="20">
        <f t="shared" si="53"/>
        <v>52841</v>
      </c>
      <c r="C220" s="17">
        <f>'Random #'!S23</f>
        <v>-1.9587875672215593E-2</v>
      </c>
      <c r="D220" s="17">
        <f>Parameters!$B$3+Parameters!$D$3*'Equity - sims'!B220+C220</f>
        <v>4.0818473352324833</v>
      </c>
      <c r="E220" s="1">
        <f t="shared" si="54"/>
        <v>12073.893346330458</v>
      </c>
      <c r="F220" s="21">
        <f t="shared" si="55"/>
        <v>0</v>
      </c>
      <c r="G220" s="18">
        <f t="shared" si="49"/>
        <v>20000</v>
      </c>
      <c r="H220" s="15" t="str">
        <f t="shared" si="50"/>
        <v>No</v>
      </c>
      <c r="I220" s="21">
        <f t="shared" si="51"/>
        <v>0</v>
      </c>
    </row>
    <row r="221" spans="1:9" x14ac:dyDescent="0.3">
      <c r="A221" s="14">
        <f t="shared" si="52"/>
        <v>22</v>
      </c>
      <c r="B221" s="20">
        <f t="shared" si="53"/>
        <v>53206</v>
      </c>
      <c r="C221" s="17">
        <f>'Random #'!S24</f>
        <v>-4.1303078262541475E-2</v>
      </c>
      <c r="D221" s="17">
        <f>Parameters!$B$3+Parameters!$D$3*'Equity - sims'!B221+C221</f>
        <v>4.0812889984120782</v>
      </c>
      <c r="E221" s="1">
        <f t="shared" si="54"/>
        <v>12058.380904910851</v>
      </c>
      <c r="F221" s="21">
        <f t="shared" si="55"/>
        <v>0</v>
      </c>
      <c r="G221" s="18">
        <f t="shared" si="49"/>
        <v>20000</v>
      </c>
      <c r="H221" s="15" t="str">
        <f t="shared" si="50"/>
        <v>No</v>
      </c>
      <c r="I221" s="21">
        <f t="shared" si="51"/>
        <v>0</v>
      </c>
    </row>
    <row r="222" spans="1:9" x14ac:dyDescent="0.3">
      <c r="A222" s="14">
        <f t="shared" si="52"/>
        <v>23</v>
      </c>
      <c r="B222" s="20">
        <f t="shared" si="53"/>
        <v>53571</v>
      </c>
      <c r="C222" s="17">
        <f>'Random #'!S25</f>
        <v>2.1839546773195682E-2</v>
      </c>
      <c r="D222" s="17">
        <f>Parameters!$B$3+Parameters!$D$3*'Equity - sims'!B222+C222</f>
        <v>4.1655884892177362</v>
      </c>
      <c r="E222" s="1">
        <f t="shared" si="54"/>
        <v>14641.598355151529</v>
      </c>
      <c r="F222" s="21">
        <f t="shared" si="55"/>
        <v>0</v>
      </c>
      <c r="G222" s="18">
        <f t="shared" si="49"/>
        <v>20000</v>
      </c>
      <c r="H222" s="15" t="str">
        <f t="shared" si="50"/>
        <v>No</v>
      </c>
      <c r="I222" s="21">
        <f t="shared" si="51"/>
        <v>0</v>
      </c>
    </row>
    <row r="223" spans="1:9" x14ac:dyDescent="0.3">
      <c r="A223" s="14">
        <f t="shared" si="52"/>
        <v>24</v>
      </c>
      <c r="B223" s="20">
        <f t="shared" si="53"/>
        <v>53936</v>
      </c>
      <c r="C223" s="17">
        <f>'Random #'!S26</f>
        <v>8.0416549858018035E-3</v>
      </c>
      <c r="D223" s="17">
        <f>Parameters!$B$3+Parameters!$D$3*'Equity - sims'!B223+C223</f>
        <v>4.1729474632002628</v>
      </c>
      <c r="E223" s="1">
        <f t="shared" si="54"/>
        <v>14891.809199253938</v>
      </c>
      <c r="F223" s="21">
        <f t="shared" si="55"/>
        <v>0</v>
      </c>
      <c r="G223" s="18">
        <f t="shared" si="49"/>
        <v>20000</v>
      </c>
      <c r="H223" s="15" t="str">
        <f t="shared" si="50"/>
        <v>No</v>
      </c>
      <c r="I223" s="21">
        <f t="shared" si="51"/>
        <v>0</v>
      </c>
    </row>
    <row r="224" spans="1:9" x14ac:dyDescent="0.3">
      <c r="A224" s="14">
        <f t="shared" si="52"/>
        <v>25</v>
      </c>
      <c r="B224" s="20">
        <f t="shared" si="53"/>
        <v>54302</v>
      </c>
      <c r="C224" s="17">
        <f>'Random #'!S27</f>
        <v>7.7079243172466991E-2</v>
      </c>
      <c r="D224" s="17">
        <f>Parameters!$B$3+Parameters!$D$3*'Equity - sims'!B224+C224</f>
        <v>4.2631998811726577</v>
      </c>
      <c r="E224" s="1">
        <f t="shared" si="54"/>
        <v>18331.579271003247</v>
      </c>
      <c r="F224" s="21">
        <f t="shared" si="55"/>
        <v>0</v>
      </c>
      <c r="G224" s="18">
        <f t="shared" si="49"/>
        <v>20000</v>
      </c>
      <c r="H224" s="15" t="str">
        <f t="shared" si="50"/>
        <v>No</v>
      </c>
      <c r="I224" s="21">
        <f t="shared" si="51"/>
        <v>0</v>
      </c>
    </row>
    <row r="226" spans="1:17" x14ac:dyDescent="0.3">
      <c r="A226" s="47" t="s">
        <v>66</v>
      </c>
    </row>
    <row r="227" spans="1:17" ht="28.8" x14ac:dyDescent="0.3">
      <c r="A227" s="16" t="s">
        <v>32</v>
      </c>
      <c r="B227" s="16" t="s">
        <v>27</v>
      </c>
      <c r="C227" s="16" t="s">
        <v>8</v>
      </c>
      <c r="D227" s="8" t="s">
        <v>85</v>
      </c>
      <c r="E227" s="8" t="s">
        <v>86</v>
      </c>
      <c r="F227" s="8" t="s">
        <v>33</v>
      </c>
      <c r="G227" s="51" t="s">
        <v>82</v>
      </c>
      <c r="H227" s="51" t="s">
        <v>83</v>
      </c>
      <c r="I227" s="8" t="s">
        <v>77</v>
      </c>
      <c r="M227" s="7" t="s">
        <v>34</v>
      </c>
      <c r="N227" s="7"/>
      <c r="O227" s="7"/>
      <c r="P227" s="7"/>
      <c r="Q227" s="7">
        <f>COUNTIF(H228:H252,"Yes")</f>
        <v>19</v>
      </c>
    </row>
    <row r="228" spans="1:17" x14ac:dyDescent="0.3">
      <c r="A228" s="14">
        <v>1</v>
      </c>
      <c r="B228" s="19" cm="1">
        <f t="array" ref="B228">Start_date</f>
        <v>45536</v>
      </c>
      <c r="C228" s="17">
        <f>'Random #'!T3</f>
        <v>-1.7191548111025638E-2</v>
      </c>
      <c r="D228" s="17">
        <f>Parameters!$B$3+Parameters!$D$3*'Equity - sims'!B228+C228</f>
        <v>3.6608165273162179</v>
      </c>
      <c r="E228" s="1">
        <f>10^D228</f>
        <v>4579.4838029851971</v>
      </c>
      <c r="F228" s="22">
        <f>Donation</f>
        <v>250000</v>
      </c>
      <c r="G228" s="18">
        <f t="shared" ref="G228:G252" si="56">Scholarship*No_Scholarship</f>
        <v>20000</v>
      </c>
      <c r="H228" s="15" t="str">
        <f t="shared" ref="H228:H252" si="57">IF(F228&gt;G228,"Yes","No")</f>
        <v>Yes</v>
      </c>
      <c r="I228" s="21">
        <f>IF(F228&gt;G228,ROUND((F228-G228)*E229/E228,2),0)</f>
        <v>235269.03</v>
      </c>
    </row>
    <row r="229" spans="1:17" x14ac:dyDescent="0.3">
      <c r="A229" s="14">
        <f>A228+1</f>
        <v>2</v>
      </c>
      <c r="B229" s="20">
        <f>EDATE($B$4,12*(A229-1))</f>
        <v>45901</v>
      </c>
      <c r="C229" s="17">
        <f>'Random #'!T4</f>
        <v>-2.8511481806199272E-2</v>
      </c>
      <c r="D229" s="17">
        <f>Parameters!$B$3+Parameters!$D$3*'Equity - sims'!B229+C229</f>
        <v>3.6706534593909654</v>
      </c>
      <c r="E229" s="1">
        <f>10^D229</f>
        <v>4684.394467598886</v>
      </c>
      <c r="F229" s="21">
        <f>I228</f>
        <v>235269.03</v>
      </c>
      <c r="G229" s="18">
        <f t="shared" si="56"/>
        <v>20000</v>
      </c>
      <c r="H229" s="15" t="str">
        <f t="shared" si="57"/>
        <v>Yes</v>
      </c>
      <c r="I229" s="21">
        <f t="shared" ref="I229:I252" si="58">IF(F229&gt;G229,ROUND((F229-G229)*E230/E229,2),0)</f>
        <v>253234.32</v>
      </c>
      <c r="M229" s="7" t="s">
        <v>35</v>
      </c>
      <c r="Q229" s="21">
        <f>VLOOKUP(Q227+1,A228:I252,6,0)</f>
        <v>8273.9599999999991</v>
      </c>
    </row>
    <row r="230" spans="1:17" x14ac:dyDescent="0.3">
      <c r="A230" s="14">
        <f t="shared" ref="A230:A252" si="59">A229+1</f>
        <v>3</v>
      </c>
      <c r="B230" s="20">
        <f t="shared" ref="B230:B252" si="60">EDATE($B$4,12*(A230-1))</f>
        <v>46266</v>
      </c>
      <c r="C230" s="17">
        <f>'Random #'!T5</f>
        <v>2.0872655416707249E-2</v>
      </c>
      <c r="D230" s="17">
        <f>Parameters!$B$3+Parameters!$D$3*'Equity - sims'!B230+C230</f>
        <v>3.7411944623837927</v>
      </c>
      <c r="E230" s="1">
        <f t="shared" ref="E230:E252" si="61">10^D230</f>
        <v>5510.5438469209539</v>
      </c>
      <c r="F230" s="21">
        <f t="shared" ref="F230:F252" si="62">I229</f>
        <v>253234.32</v>
      </c>
      <c r="G230" s="18">
        <f t="shared" si="56"/>
        <v>20000</v>
      </c>
      <c r="H230" s="15" t="str">
        <f t="shared" si="57"/>
        <v>Yes</v>
      </c>
      <c r="I230" s="21">
        <f t="shared" si="58"/>
        <v>241705.69</v>
      </c>
    </row>
    <row r="231" spans="1:17" x14ac:dyDescent="0.3">
      <c r="A231" s="14">
        <f t="shared" si="59"/>
        <v>4</v>
      </c>
      <c r="B231" s="20">
        <f t="shared" si="60"/>
        <v>46631</v>
      </c>
      <c r="C231" s="17">
        <f>'Random #'!T6</f>
        <v>1.5210214214271192E-2</v>
      </c>
      <c r="D231" s="17">
        <f>Parameters!$B$3+Parameters!$D$3*'Equity - sims'!B231+C231</f>
        <v>3.7566888869512773</v>
      </c>
      <c r="E231" s="1">
        <f t="shared" si="61"/>
        <v>5710.693963965582</v>
      </c>
      <c r="F231" s="21">
        <f t="shared" si="62"/>
        <v>241705.69</v>
      </c>
      <c r="G231" s="18">
        <f t="shared" si="56"/>
        <v>20000</v>
      </c>
      <c r="H231" s="15" t="str">
        <f t="shared" si="57"/>
        <v>Yes</v>
      </c>
      <c r="I231" s="21">
        <f t="shared" si="58"/>
        <v>210300.58</v>
      </c>
      <c r="M231" s="7"/>
      <c r="Q231" s="23"/>
    </row>
    <row r="232" spans="1:17" x14ac:dyDescent="0.3">
      <c r="A232" s="14">
        <f t="shared" si="59"/>
        <v>5</v>
      </c>
      <c r="B232" s="20">
        <f t="shared" si="60"/>
        <v>46997</v>
      </c>
      <c r="C232" s="17">
        <f>'Random #'!T7</f>
        <v>-2.8940993894320779E-2</v>
      </c>
      <c r="D232" s="17">
        <f>Parameters!$B$3+Parameters!$D$3*'Equity - sims'!B232+C232</f>
        <v>3.7337525086284145</v>
      </c>
      <c r="E232" s="1">
        <f t="shared" si="61"/>
        <v>5416.9210837633636</v>
      </c>
      <c r="F232" s="21">
        <f t="shared" si="62"/>
        <v>210300.58</v>
      </c>
      <c r="G232" s="18">
        <f t="shared" si="56"/>
        <v>20000</v>
      </c>
      <c r="H232" s="15" t="str">
        <f t="shared" si="57"/>
        <v>Yes</v>
      </c>
      <c r="I232" s="21">
        <f t="shared" si="58"/>
        <v>213845.22</v>
      </c>
    </row>
    <row r="233" spans="1:17" x14ac:dyDescent="0.3">
      <c r="A233" s="14">
        <f t="shared" si="59"/>
        <v>6</v>
      </c>
      <c r="B233" s="20">
        <f t="shared" si="60"/>
        <v>47362</v>
      </c>
      <c r="C233" s="17">
        <f>'Random #'!T8</f>
        <v>5.6158143415054051E-4</v>
      </c>
      <c r="D233" s="17">
        <f>Parameters!$B$3+Parameters!$D$3*'Equity - sims'!B233+C233</f>
        <v>3.7844119497268061</v>
      </c>
      <c r="E233" s="1">
        <f t="shared" si="61"/>
        <v>6087.1212097846301</v>
      </c>
      <c r="F233" s="21">
        <f t="shared" si="62"/>
        <v>213845.22</v>
      </c>
      <c r="G233" s="18">
        <f t="shared" si="56"/>
        <v>20000</v>
      </c>
      <c r="H233" s="15" t="str">
        <f t="shared" si="57"/>
        <v>Yes</v>
      </c>
      <c r="I233" s="21">
        <f t="shared" si="58"/>
        <v>191498.86</v>
      </c>
      <c r="M233" s="7"/>
      <c r="Q233" s="21"/>
    </row>
    <row r="234" spans="1:17" x14ac:dyDescent="0.3">
      <c r="A234" s="14">
        <f t="shared" si="59"/>
        <v>7</v>
      </c>
      <c r="B234" s="20">
        <f t="shared" si="60"/>
        <v>47727</v>
      </c>
      <c r="C234" s="17">
        <f>'Random #'!T9</f>
        <v>-2.588419823913319E-2</v>
      </c>
      <c r="D234" s="17">
        <f>Parameters!$B$3+Parameters!$D$3*'Equity - sims'!B234+C234</f>
        <v>3.7791230358234431</v>
      </c>
      <c r="E234" s="1">
        <f t="shared" si="61"/>
        <v>6013.4407440254208</v>
      </c>
      <c r="F234" s="21">
        <f t="shared" si="62"/>
        <v>191498.86</v>
      </c>
      <c r="G234" s="18">
        <f t="shared" si="56"/>
        <v>20000</v>
      </c>
      <c r="H234" s="15" t="str">
        <f t="shared" si="57"/>
        <v>Yes</v>
      </c>
      <c r="I234" s="21">
        <f t="shared" si="58"/>
        <v>193960.78</v>
      </c>
    </row>
    <row r="235" spans="1:17" x14ac:dyDescent="0.3">
      <c r="A235" s="14">
        <f t="shared" si="59"/>
        <v>8</v>
      </c>
      <c r="B235" s="20">
        <f t="shared" si="60"/>
        <v>48092</v>
      </c>
      <c r="C235" s="17">
        <f>'Random #'!T10</f>
        <v>6.4116311981886618E-3</v>
      </c>
      <c r="D235" s="17">
        <f>Parameters!$B$3+Parameters!$D$3*'Equity - sims'!B235+C235</f>
        <v>3.8325757310306861</v>
      </c>
      <c r="E235" s="1">
        <f t="shared" si="61"/>
        <v>6801.0462936557851</v>
      </c>
      <c r="F235" s="21">
        <f t="shared" si="62"/>
        <v>193960.78</v>
      </c>
      <c r="G235" s="18">
        <f t="shared" si="56"/>
        <v>20000</v>
      </c>
      <c r="H235" s="15" t="str">
        <f t="shared" si="57"/>
        <v>Yes</v>
      </c>
      <c r="I235" s="21">
        <f t="shared" si="58"/>
        <v>199333.79</v>
      </c>
      <c r="M235" s="29"/>
      <c r="N235" s="29"/>
      <c r="O235" s="29"/>
      <c r="P235" s="29"/>
      <c r="Q235" s="49"/>
    </row>
    <row r="236" spans="1:17" x14ac:dyDescent="0.3">
      <c r="A236" s="14">
        <f t="shared" si="59"/>
        <v>9</v>
      </c>
      <c r="B236" s="20">
        <f t="shared" si="60"/>
        <v>48458</v>
      </c>
      <c r="C236" s="17">
        <f>'Random #'!T11</f>
        <v>4.432637368660923E-2</v>
      </c>
      <c r="D236" s="17">
        <f>Parameters!$B$3+Parameters!$D$3*'Equity - sims'!B236+C236</f>
        <v>3.891705303304835</v>
      </c>
      <c r="E236" s="1">
        <f t="shared" si="61"/>
        <v>7793.0112521028059</v>
      </c>
      <c r="F236" s="21">
        <f t="shared" si="62"/>
        <v>199333.79</v>
      </c>
      <c r="G236" s="18">
        <f t="shared" si="56"/>
        <v>20000</v>
      </c>
      <c r="H236" s="15" t="str">
        <f t="shared" si="57"/>
        <v>Yes</v>
      </c>
      <c r="I236" s="21">
        <f t="shared" si="58"/>
        <v>169759.63</v>
      </c>
    </row>
    <row r="237" spans="1:17" x14ac:dyDescent="0.3">
      <c r="A237" s="14">
        <f t="shared" si="59"/>
        <v>10</v>
      </c>
      <c r="B237" s="20">
        <f t="shared" si="60"/>
        <v>48823</v>
      </c>
      <c r="C237" s="17">
        <f>'Random #'!T12</f>
        <v>-6.5819787894904605E-4</v>
      </c>
      <c r="D237" s="17">
        <f>Parameters!$B$3+Parameters!$D$3*'Equity - sims'!B237+C237</f>
        <v>3.8678775975091977</v>
      </c>
      <c r="E237" s="1">
        <f t="shared" si="61"/>
        <v>7376.9628691885309</v>
      </c>
      <c r="F237" s="21">
        <f t="shared" si="62"/>
        <v>169759.63</v>
      </c>
      <c r="G237" s="18">
        <f t="shared" si="56"/>
        <v>20000</v>
      </c>
      <c r="H237" s="15" t="str">
        <f t="shared" si="57"/>
        <v>Yes</v>
      </c>
      <c r="I237" s="21">
        <f t="shared" si="58"/>
        <v>149099.29</v>
      </c>
    </row>
    <row r="238" spans="1:17" x14ac:dyDescent="0.3">
      <c r="A238" s="14">
        <f t="shared" si="59"/>
        <v>11</v>
      </c>
      <c r="B238" s="20">
        <f t="shared" si="60"/>
        <v>49188</v>
      </c>
      <c r="C238" s="17">
        <f>'Random #'!T13</f>
        <v>-2.3734236179606242E-2</v>
      </c>
      <c r="D238" s="17">
        <f>Parameters!$B$3+Parameters!$D$3*'Equity - sims'!B238+C238</f>
        <v>3.8659584249784609</v>
      </c>
      <c r="E238" s="1">
        <f t="shared" si="61"/>
        <v>7344.4355649179633</v>
      </c>
      <c r="F238" s="21">
        <f t="shared" si="62"/>
        <v>149099.29</v>
      </c>
      <c r="G238" s="18">
        <f t="shared" si="56"/>
        <v>20000</v>
      </c>
      <c r="H238" s="15" t="str">
        <f t="shared" si="57"/>
        <v>Yes</v>
      </c>
      <c r="I238" s="21">
        <f t="shared" si="58"/>
        <v>117957.65</v>
      </c>
    </row>
    <row r="239" spans="1:17" x14ac:dyDescent="0.3">
      <c r="A239" s="14">
        <f t="shared" si="59"/>
        <v>12</v>
      </c>
      <c r="B239" s="20">
        <f t="shared" si="60"/>
        <v>49553</v>
      </c>
      <c r="C239" s="17">
        <f>'Random #'!T14</f>
        <v>-8.4088843299520488E-2</v>
      </c>
      <c r="D239" s="17">
        <f>Parameters!$B$3+Parameters!$D$3*'Equity - sims'!B239+C239</f>
        <v>3.8267606836284678</v>
      </c>
      <c r="E239" s="1">
        <f t="shared" si="61"/>
        <v>6710.5896645603598</v>
      </c>
      <c r="F239" s="21">
        <f t="shared" si="62"/>
        <v>117957.65</v>
      </c>
      <c r="G239" s="18">
        <f t="shared" si="56"/>
        <v>20000</v>
      </c>
      <c r="H239" s="15" t="str">
        <f t="shared" si="57"/>
        <v>Yes</v>
      </c>
      <c r="I239" s="21">
        <f t="shared" si="58"/>
        <v>125578.56</v>
      </c>
    </row>
    <row r="240" spans="1:17" x14ac:dyDescent="0.3">
      <c r="A240" s="14">
        <f t="shared" si="59"/>
        <v>13</v>
      </c>
      <c r="B240" s="20">
        <f t="shared" si="60"/>
        <v>49919</v>
      </c>
      <c r="C240" s="17">
        <f>'Random #'!T15</f>
        <v>2.5734778426489864E-3</v>
      </c>
      <c r="D240" s="17">
        <f>Parameters!$B$3+Parameters!$D$3*'Equity - sims'!B240+C240</f>
        <v>3.9346378345563657</v>
      </c>
      <c r="E240" s="1">
        <f t="shared" si="61"/>
        <v>8602.7605436324611</v>
      </c>
      <c r="F240" s="21">
        <f t="shared" si="62"/>
        <v>125578.56</v>
      </c>
      <c r="G240" s="18">
        <f t="shared" si="56"/>
        <v>20000</v>
      </c>
      <c r="H240" s="15" t="str">
        <f t="shared" si="57"/>
        <v>Yes</v>
      </c>
      <c r="I240" s="21">
        <f t="shared" si="58"/>
        <v>128388.03</v>
      </c>
    </row>
    <row r="241" spans="1:17" x14ac:dyDescent="0.3">
      <c r="A241" s="14">
        <f t="shared" si="59"/>
        <v>14</v>
      </c>
      <c r="B241" s="20">
        <f t="shared" si="60"/>
        <v>50284</v>
      </c>
      <c r="C241" s="17">
        <f>'Random #'!T16</f>
        <v>6.6365403763248107E-2</v>
      </c>
      <c r="D241" s="17">
        <f>Parameters!$B$3+Parameters!$D$3*'Equity - sims'!B241+C241</f>
        <v>4.0195866262468858</v>
      </c>
      <c r="E241" s="1">
        <f t="shared" si="61"/>
        <v>10461.323357128487</v>
      </c>
      <c r="F241" s="21">
        <f t="shared" si="62"/>
        <v>128388.03</v>
      </c>
      <c r="G241" s="18">
        <f t="shared" si="56"/>
        <v>20000</v>
      </c>
      <c r="H241" s="15" t="str">
        <f t="shared" si="57"/>
        <v>Yes</v>
      </c>
      <c r="I241" s="21">
        <f t="shared" si="58"/>
        <v>108372.71</v>
      </c>
    </row>
    <row r="242" spans="1:17" x14ac:dyDescent="0.3">
      <c r="A242" s="14">
        <f t="shared" si="59"/>
        <v>15</v>
      </c>
      <c r="B242" s="20">
        <f t="shared" si="60"/>
        <v>50649</v>
      </c>
      <c r="C242" s="17">
        <f>'Random #'!T17</f>
        <v>4.5147145582325791E-2</v>
      </c>
      <c r="D242" s="17">
        <f>Parameters!$B$3+Parameters!$D$3*'Equity - sims'!B242+C242</f>
        <v>4.0195252338358838</v>
      </c>
      <c r="E242" s="1">
        <f t="shared" si="61"/>
        <v>10459.844635897312</v>
      </c>
      <c r="F242" s="21">
        <f t="shared" si="62"/>
        <v>108372.71</v>
      </c>
      <c r="G242" s="18">
        <f t="shared" si="56"/>
        <v>20000</v>
      </c>
      <c r="H242" s="15" t="str">
        <f t="shared" si="57"/>
        <v>Yes</v>
      </c>
      <c r="I242" s="21">
        <f t="shared" si="58"/>
        <v>80200.539999999994</v>
      </c>
    </row>
    <row r="243" spans="1:17" x14ac:dyDescent="0.3">
      <c r="A243" s="14">
        <f t="shared" si="59"/>
        <v>16</v>
      </c>
      <c r="B243" s="20">
        <f t="shared" si="60"/>
        <v>51014</v>
      </c>
      <c r="C243" s="17">
        <f>'Random #'!T18</f>
        <v>-1.8150597000999871E-2</v>
      </c>
      <c r="D243" s="17">
        <f>Parameters!$B$3+Parameters!$D$3*'Equity - sims'!B243+C243</f>
        <v>3.9773843570224789</v>
      </c>
      <c r="E243" s="1">
        <f t="shared" si="61"/>
        <v>9492.5819916492328</v>
      </c>
      <c r="F243" s="21">
        <f t="shared" si="62"/>
        <v>80200.539999999994</v>
      </c>
      <c r="G243" s="18">
        <f t="shared" si="56"/>
        <v>20000</v>
      </c>
      <c r="H243" s="15" t="str">
        <f t="shared" si="57"/>
        <v>Yes</v>
      </c>
      <c r="I243" s="21">
        <f t="shared" si="58"/>
        <v>66447.48</v>
      </c>
    </row>
    <row r="244" spans="1:17" x14ac:dyDescent="0.3">
      <c r="A244" s="14">
        <f t="shared" si="59"/>
        <v>17</v>
      </c>
      <c r="B244" s="20">
        <f t="shared" si="60"/>
        <v>51380</v>
      </c>
      <c r="C244" s="17">
        <f>'Random #'!T19</f>
        <v>3.5126849521343755E-3</v>
      </c>
      <c r="D244" s="17">
        <f>Parameters!$B$3+Parameters!$D$3*'Equity - sims'!B244+C244</f>
        <v>4.0202624687613424</v>
      </c>
      <c r="E244" s="1">
        <f t="shared" si="61"/>
        <v>10477.615784286982</v>
      </c>
      <c r="F244" s="21">
        <f t="shared" si="62"/>
        <v>66447.48</v>
      </c>
      <c r="G244" s="18">
        <f t="shared" si="56"/>
        <v>20000</v>
      </c>
      <c r="H244" s="15" t="str">
        <f t="shared" si="57"/>
        <v>Yes</v>
      </c>
      <c r="I244" s="21">
        <f t="shared" si="58"/>
        <v>45312.82</v>
      </c>
    </row>
    <row r="245" spans="1:17" x14ac:dyDescent="0.3">
      <c r="A245" s="14">
        <f t="shared" si="59"/>
        <v>18</v>
      </c>
      <c r="B245" s="20">
        <f t="shared" si="60"/>
        <v>51745</v>
      </c>
      <c r="C245" s="17">
        <f>'Random #'!T20</f>
        <v>-2.838525414586061E-2</v>
      </c>
      <c r="D245" s="17">
        <f>Parameters!$B$3+Parameters!$D$3*'Equity - sims'!B245+C245</f>
        <v>4.0095213954332669</v>
      </c>
      <c r="E245" s="1">
        <f t="shared" si="61"/>
        <v>10221.659161649368</v>
      </c>
      <c r="F245" s="21">
        <f t="shared" si="62"/>
        <v>45312.82</v>
      </c>
      <c r="G245" s="18">
        <f t="shared" si="56"/>
        <v>20000</v>
      </c>
      <c r="H245" s="15" t="str">
        <f t="shared" si="57"/>
        <v>Yes</v>
      </c>
      <c r="I245" s="21">
        <f t="shared" si="58"/>
        <v>28157.05</v>
      </c>
    </row>
    <row r="246" spans="1:17" x14ac:dyDescent="0.3">
      <c r="A246" s="14">
        <f t="shared" si="59"/>
        <v>19</v>
      </c>
      <c r="B246" s="20">
        <f t="shared" si="60"/>
        <v>52110</v>
      </c>
      <c r="C246" s="17">
        <f>'Random #'!T21</f>
        <v>-3.2955430655611396E-3</v>
      </c>
      <c r="D246" s="17">
        <f>Parameters!$B$3+Parameters!$D$3*'Equity - sims'!B246+C246</f>
        <v>4.0557679722834878</v>
      </c>
      <c r="E246" s="1">
        <f t="shared" si="61"/>
        <v>11370.196553502497</v>
      </c>
      <c r="F246" s="21">
        <f t="shared" si="62"/>
        <v>28157.05</v>
      </c>
      <c r="G246" s="18">
        <f t="shared" si="56"/>
        <v>20000</v>
      </c>
      <c r="H246" s="15" t="str">
        <f t="shared" si="57"/>
        <v>Yes</v>
      </c>
      <c r="I246" s="21">
        <f t="shared" si="58"/>
        <v>8273.9599999999991</v>
      </c>
    </row>
    <row r="247" spans="1:17" x14ac:dyDescent="0.3">
      <c r="A247" s="14">
        <f t="shared" si="59"/>
        <v>20</v>
      </c>
      <c r="B247" s="20">
        <f t="shared" si="60"/>
        <v>52475</v>
      </c>
      <c r="C247" s="17">
        <f>'Random #'!T22</f>
        <v>-1.827219094838561E-2</v>
      </c>
      <c r="D247" s="17">
        <f>Parameters!$B$3+Parameters!$D$3*'Equity - sims'!B247+C247</f>
        <v>4.0619481901705843</v>
      </c>
      <c r="E247" s="1">
        <f t="shared" si="61"/>
        <v>11533.156630448184</v>
      </c>
      <c r="F247" s="21">
        <f t="shared" si="62"/>
        <v>8273.9599999999991</v>
      </c>
      <c r="G247" s="18">
        <f t="shared" si="56"/>
        <v>20000</v>
      </c>
      <c r="H247" s="15" t="str">
        <f t="shared" si="57"/>
        <v>No</v>
      </c>
      <c r="I247" s="21">
        <f t="shared" si="58"/>
        <v>0</v>
      </c>
    </row>
    <row r="248" spans="1:17" x14ac:dyDescent="0.3">
      <c r="A248" s="14">
        <f t="shared" si="59"/>
        <v>21</v>
      </c>
      <c r="B248" s="20">
        <f t="shared" si="60"/>
        <v>52841</v>
      </c>
      <c r="C248" s="17">
        <f>'Random #'!T23</f>
        <v>2.3878159255310287E-3</v>
      </c>
      <c r="D248" s="17">
        <f>Parameters!$B$3+Parameters!$D$3*'Equity - sims'!B248+C248</f>
        <v>4.1038230268302298</v>
      </c>
      <c r="E248" s="1">
        <f t="shared" si="61"/>
        <v>12700.56457096098</v>
      </c>
      <c r="F248" s="21">
        <f t="shared" si="62"/>
        <v>0</v>
      </c>
      <c r="G248" s="18">
        <f t="shared" si="56"/>
        <v>20000</v>
      </c>
      <c r="H248" s="15" t="str">
        <f t="shared" si="57"/>
        <v>No</v>
      </c>
      <c r="I248" s="21">
        <f t="shared" si="58"/>
        <v>0</v>
      </c>
    </row>
    <row r="249" spans="1:17" x14ac:dyDescent="0.3">
      <c r="A249" s="14">
        <f t="shared" si="59"/>
        <v>22</v>
      </c>
      <c r="B249" s="20">
        <f t="shared" si="60"/>
        <v>53206</v>
      </c>
      <c r="C249" s="17">
        <f>'Random #'!T24</f>
        <v>5.5448779229542956E-3</v>
      </c>
      <c r="D249" s="17">
        <f>Parameters!$B$3+Parameters!$D$3*'Equity - sims'!B249+C249</f>
        <v>4.1281369545975739</v>
      </c>
      <c r="E249" s="1">
        <f t="shared" si="61"/>
        <v>13431.884683240178</v>
      </c>
      <c r="F249" s="21">
        <f t="shared" si="62"/>
        <v>0</v>
      </c>
      <c r="G249" s="18">
        <f t="shared" si="56"/>
        <v>20000</v>
      </c>
      <c r="H249" s="15" t="str">
        <f t="shared" si="57"/>
        <v>No</v>
      </c>
      <c r="I249" s="21">
        <f t="shared" si="58"/>
        <v>0</v>
      </c>
    </row>
    <row r="250" spans="1:17" x14ac:dyDescent="0.3">
      <c r="A250" s="14">
        <f t="shared" si="59"/>
        <v>23</v>
      </c>
      <c r="B250" s="20">
        <f t="shared" si="60"/>
        <v>53571</v>
      </c>
      <c r="C250" s="17">
        <f>'Random #'!T25</f>
        <v>-4.5346032920827464E-2</v>
      </c>
      <c r="D250" s="17">
        <f>Parameters!$B$3+Parameters!$D$3*'Equity - sims'!B250+C250</f>
        <v>4.0984029095237133</v>
      </c>
      <c r="E250" s="1">
        <f t="shared" si="61"/>
        <v>12543.042953928907</v>
      </c>
      <c r="F250" s="21">
        <f t="shared" si="62"/>
        <v>0</v>
      </c>
      <c r="G250" s="18">
        <f t="shared" si="56"/>
        <v>20000</v>
      </c>
      <c r="H250" s="15" t="str">
        <f t="shared" si="57"/>
        <v>No</v>
      </c>
      <c r="I250" s="21">
        <f t="shared" si="58"/>
        <v>0</v>
      </c>
    </row>
    <row r="251" spans="1:17" x14ac:dyDescent="0.3">
      <c r="A251" s="14">
        <f t="shared" si="59"/>
        <v>24</v>
      </c>
      <c r="B251" s="20">
        <f t="shared" si="60"/>
        <v>53936</v>
      </c>
      <c r="C251" s="17">
        <f>'Random #'!T26</f>
        <v>-1.4851867044682818E-2</v>
      </c>
      <c r="D251" s="17">
        <f>Parameters!$B$3+Parameters!$D$3*'Equity - sims'!B251+C251</f>
        <v>4.1500539411697783</v>
      </c>
      <c r="E251" s="1">
        <f t="shared" si="61"/>
        <v>14127.129985202469</v>
      </c>
      <c r="F251" s="21">
        <f t="shared" si="62"/>
        <v>0</v>
      </c>
      <c r="G251" s="18">
        <f t="shared" si="56"/>
        <v>20000</v>
      </c>
      <c r="H251" s="15" t="str">
        <f t="shared" si="57"/>
        <v>No</v>
      </c>
      <c r="I251" s="21">
        <f t="shared" si="58"/>
        <v>0</v>
      </c>
    </row>
    <row r="252" spans="1:17" x14ac:dyDescent="0.3">
      <c r="A252" s="14">
        <f t="shared" si="59"/>
        <v>25</v>
      </c>
      <c r="B252" s="20">
        <f t="shared" si="60"/>
        <v>54302</v>
      </c>
      <c r="C252" s="17">
        <f>'Random #'!T27</f>
        <v>5.8577041736684217E-2</v>
      </c>
      <c r="D252" s="17">
        <f>Parameters!$B$3+Parameters!$D$3*'Equity - sims'!B252+C252</f>
        <v>4.2446976797368743</v>
      </c>
      <c r="E252" s="1">
        <f t="shared" si="61"/>
        <v>17567.003172866778</v>
      </c>
      <c r="F252" s="21">
        <f t="shared" si="62"/>
        <v>0</v>
      </c>
      <c r="G252" s="18">
        <f t="shared" si="56"/>
        <v>20000</v>
      </c>
      <c r="H252" s="15" t="str">
        <f t="shared" si="57"/>
        <v>No</v>
      </c>
      <c r="I252" s="21">
        <f t="shared" si="58"/>
        <v>0</v>
      </c>
    </row>
    <row r="254" spans="1:17" x14ac:dyDescent="0.3">
      <c r="A254" s="47" t="s">
        <v>65</v>
      </c>
    </row>
    <row r="255" spans="1:17" ht="28.8" x14ac:dyDescent="0.3">
      <c r="A255" s="16" t="s">
        <v>32</v>
      </c>
      <c r="B255" s="16" t="s">
        <v>27</v>
      </c>
      <c r="C255" s="16" t="s">
        <v>8</v>
      </c>
      <c r="D255" s="8" t="s">
        <v>85</v>
      </c>
      <c r="E255" s="8" t="s">
        <v>86</v>
      </c>
      <c r="F255" s="8" t="s">
        <v>33</v>
      </c>
      <c r="G255" s="51" t="s">
        <v>82</v>
      </c>
      <c r="H255" s="51" t="s">
        <v>83</v>
      </c>
      <c r="I255" s="8" t="s">
        <v>77</v>
      </c>
      <c r="L255" s="57" t="s">
        <v>99</v>
      </c>
      <c r="M255" s="7" t="s">
        <v>34</v>
      </c>
      <c r="N255" s="7"/>
      <c r="O255" s="7"/>
      <c r="P255" s="7"/>
      <c r="Q255" s="7">
        <f>COUNTIF(H256:H280,"Yes")</f>
        <v>21</v>
      </c>
    </row>
    <row r="256" spans="1:17" x14ac:dyDescent="0.3">
      <c r="A256" s="14">
        <v>1</v>
      </c>
      <c r="B256" s="19" cm="1">
        <f t="array" ref="B256">Start_date</f>
        <v>45536</v>
      </c>
      <c r="C256" s="17">
        <f>'Random #'!U3</f>
        <v>-4.3254510870837627E-2</v>
      </c>
      <c r="D256" s="17">
        <f>Parameters!$B$3+Parameters!$D$3*'Equity - sims'!B256+C256</f>
        <v>3.634753564556406</v>
      </c>
      <c r="E256" s="1">
        <f>10^D256</f>
        <v>4312.7428571461196</v>
      </c>
      <c r="F256" s="22">
        <f>Donation</f>
        <v>250000</v>
      </c>
      <c r="G256" s="18">
        <f t="shared" ref="G256:G280" si="63">Scholarship*No_Scholarship</f>
        <v>20000</v>
      </c>
      <c r="H256" s="15" t="str">
        <f t="shared" ref="H256:H280" si="64">IF(F256&gt;G256,"Yes","No")</f>
        <v>Yes</v>
      </c>
      <c r="I256" s="21">
        <f>IF(F256&gt;G256,ROUND((F256-G256)*E257/E256,2),0)</f>
        <v>269932.49</v>
      </c>
    </row>
    <row r="257" spans="1:17" x14ac:dyDescent="0.3">
      <c r="A257" s="14">
        <f>A256+1</f>
        <v>2</v>
      </c>
      <c r="B257" s="20">
        <f>EDATE($B$4,12*(A257-1))</f>
        <v>45901</v>
      </c>
      <c r="C257" s="17">
        <f>'Random #'!U4</f>
        <v>5.1159413122642211E-3</v>
      </c>
      <c r="D257" s="17">
        <f>Parameters!$B$3+Parameters!$D$3*'Equity - sims'!B257+C257</f>
        <v>3.7042808825094289</v>
      </c>
      <c r="E257" s="1">
        <f>10^D257</f>
        <v>5061.5191289136674</v>
      </c>
      <c r="F257" s="21">
        <f>I256</f>
        <v>269932.49</v>
      </c>
      <c r="G257" s="18">
        <f t="shared" si="63"/>
        <v>20000</v>
      </c>
      <c r="H257" s="15" t="str">
        <f t="shared" si="64"/>
        <v>Yes</v>
      </c>
      <c r="I257" s="21">
        <f t="shared" ref="I257:I280" si="65">IF(F257&gt;G257,ROUND((F257-G257)*E258/E257,2),0)</f>
        <v>260535.35</v>
      </c>
      <c r="M257" s="7" t="s">
        <v>35</v>
      </c>
      <c r="Q257" s="21">
        <f>VLOOKUP(Q255+1,A256:I280,6,0)</f>
        <v>713.88</v>
      </c>
    </row>
    <row r="258" spans="1:17" x14ac:dyDescent="0.3">
      <c r="A258" s="14">
        <f t="shared" ref="A258:A280" si="66">A257+1</f>
        <v>3</v>
      </c>
      <c r="B258" s="20">
        <f t="shared" ref="B258:B280" si="67">EDATE($B$4,12*(A258-1))</f>
        <v>46266</v>
      </c>
      <c r="C258" s="17">
        <f>'Random #'!U5</f>
        <v>2.0030098196677552E-3</v>
      </c>
      <c r="D258" s="17">
        <f>Parameters!$B$3+Parameters!$D$3*'Equity - sims'!B258+C258</f>
        <v>3.7223248167867533</v>
      </c>
      <c r="E258" s="1">
        <f t="shared" ref="E258:E280" si="68">10^D258</f>
        <v>5276.2433377796933</v>
      </c>
      <c r="F258" s="21">
        <f t="shared" ref="F258:F280" si="69">I257</f>
        <v>260535.35</v>
      </c>
      <c r="G258" s="18">
        <f t="shared" si="63"/>
        <v>20000</v>
      </c>
      <c r="H258" s="15" t="str">
        <f t="shared" si="64"/>
        <v>Yes</v>
      </c>
      <c r="I258" s="21">
        <f t="shared" si="65"/>
        <v>229121.38</v>
      </c>
    </row>
    <row r="259" spans="1:17" x14ac:dyDescent="0.3">
      <c r="A259" s="14">
        <f t="shared" si="66"/>
        <v>4</v>
      </c>
      <c r="B259" s="20">
        <f t="shared" si="67"/>
        <v>46631</v>
      </c>
      <c r="C259" s="17">
        <f>'Random #'!U6</f>
        <v>-4.0267149037940125E-2</v>
      </c>
      <c r="D259" s="17">
        <f>Parameters!$B$3+Parameters!$D$3*'Equity - sims'!B259+C259</f>
        <v>3.7012115236990657</v>
      </c>
      <c r="E259" s="1">
        <f t="shared" si="68"/>
        <v>5025.8731573411396</v>
      </c>
      <c r="F259" s="21">
        <f t="shared" si="69"/>
        <v>229121.38</v>
      </c>
      <c r="G259" s="18">
        <f t="shared" si="63"/>
        <v>20000</v>
      </c>
      <c r="H259" s="15" t="str">
        <f t="shared" si="64"/>
        <v>Yes</v>
      </c>
      <c r="I259" s="21">
        <f t="shared" si="65"/>
        <v>257800.73</v>
      </c>
      <c r="M259" s="7" t="s">
        <v>74</v>
      </c>
      <c r="Q259" s="23">
        <v>5.9790470875625612E-2</v>
      </c>
    </row>
    <row r="260" spans="1:17" x14ac:dyDescent="0.3">
      <c r="A260" s="14">
        <f t="shared" si="66"/>
        <v>5</v>
      </c>
      <c r="B260" s="20">
        <f t="shared" si="67"/>
        <v>46997</v>
      </c>
      <c r="C260" s="17">
        <f>'Random #'!U7</f>
        <v>2.9403729438411672E-2</v>
      </c>
      <c r="D260" s="17">
        <f>Parameters!$B$3+Parameters!$D$3*'Equity - sims'!B260+C260</f>
        <v>3.7920972319611468</v>
      </c>
      <c r="E260" s="1">
        <f t="shared" si="68"/>
        <v>6195.7977408354163</v>
      </c>
      <c r="F260" s="21">
        <f t="shared" si="69"/>
        <v>257800.73</v>
      </c>
      <c r="G260" s="18">
        <f t="shared" si="63"/>
        <v>20000</v>
      </c>
      <c r="H260" s="15" t="str">
        <f t="shared" si="64"/>
        <v>Yes</v>
      </c>
      <c r="I260" s="21">
        <f t="shared" si="65"/>
        <v>217127.98</v>
      </c>
    </row>
    <row r="261" spans="1:17" x14ac:dyDescent="0.3">
      <c r="A261" s="14">
        <f t="shared" si="66"/>
        <v>6</v>
      </c>
      <c r="B261" s="20">
        <f t="shared" si="67"/>
        <v>47362</v>
      </c>
      <c r="C261" s="17">
        <f>'Random #'!U8</f>
        <v>-3.1250529184297819E-2</v>
      </c>
      <c r="D261" s="17">
        <f>Parameters!$B$3+Parameters!$D$3*'Equity - sims'!B261+C261</f>
        <v>3.7525998391083579</v>
      </c>
      <c r="E261" s="1">
        <f t="shared" si="68"/>
        <v>5657.1779389793273</v>
      </c>
      <c r="F261" s="21">
        <f t="shared" si="69"/>
        <v>217127.98</v>
      </c>
      <c r="G261" s="18">
        <f t="shared" si="63"/>
        <v>20000</v>
      </c>
      <c r="H261" s="15" t="str">
        <f t="shared" si="64"/>
        <v>Yes</v>
      </c>
      <c r="I261" s="21">
        <f t="shared" si="65"/>
        <v>208443.57</v>
      </c>
      <c r="M261" s="7" t="s">
        <v>84</v>
      </c>
      <c r="Q261" s="21">
        <f>Scholarship*No_Scholarship*(1-(1+Q259)^-Q255)/(Q259/(1+Q259))+Q257*(1+Q259)^-(Q255)</f>
        <v>249999.99999909141</v>
      </c>
    </row>
    <row r="262" spans="1:17" x14ac:dyDescent="0.3">
      <c r="A262" s="14">
        <f t="shared" si="66"/>
        <v>7</v>
      </c>
      <c r="B262" s="20">
        <f t="shared" si="67"/>
        <v>47727</v>
      </c>
      <c r="C262" s="17">
        <f>'Random #'!U9</f>
        <v>-2.8167162222446532E-2</v>
      </c>
      <c r="D262" s="17">
        <f>Parameters!$B$3+Parameters!$D$3*'Equity - sims'!B262+C262</f>
        <v>3.7768400718401298</v>
      </c>
      <c r="E262" s="1">
        <f t="shared" si="68"/>
        <v>5981.9127163879584</v>
      </c>
      <c r="F262" s="21">
        <f t="shared" si="69"/>
        <v>208443.57</v>
      </c>
      <c r="G262" s="18">
        <f t="shared" si="63"/>
        <v>20000</v>
      </c>
      <c r="H262" s="15" t="str">
        <f t="shared" si="64"/>
        <v>Yes</v>
      </c>
      <c r="I262" s="21">
        <f t="shared" si="65"/>
        <v>207630.94</v>
      </c>
    </row>
    <row r="263" spans="1:17" x14ac:dyDescent="0.3">
      <c r="A263" s="14">
        <f t="shared" si="66"/>
        <v>8</v>
      </c>
      <c r="B263" s="20">
        <f t="shared" si="67"/>
        <v>48092</v>
      </c>
      <c r="C263" s="17">
        <f>'Random #'!U10</f>
        <v>-7.213273379588706E-3</v>
      </c>
      <c r="D263" s="17">
        <f>Parameters!$B$3+Parameters!$D$3*'Equity - sims'!B263+C263</f>
        <v>3.8189508264529084</v>
      </c>
      <c r="E263" s="1">
        <f t="shared" si="68"/>
        <v>6590.9926366380314</v>
      </c>
      <c r="F263" s="21">
        <f t="shared" si="69"/>
        <v>207630.94</v>
      </c>
      <c r="G263" s="18">
        <f t="shared" si="63"/>
        <v>20000</v>
      </c>
      <c r="H263" s="15" t="str">
        <f t="shared" si="64"/>
        <v>Yes</v>
      </c>
      <c r="I263" s="21">
        <f t="shared" si="65"/>
        <v>198683.76</v>
      </c>
      <c r="M263" s="24" t="s">
        <v>37</v>
      </c>
      <c r="N263" s="24"/>
      <c r="O263" s="24"/>
      <c r="P263" s="24"/>
      <c r="Q263" s="25" t="str">
        <f>IF(ROUND(Q261,0)=Donation,"OK","Re-run goal seek")</f>
        <v>OK</v>
      </c>
    </row>
    <row r="264" spans="1:17" x14ac:dyDescent="0.3">
      <c r="A264" s="14">
        <f t="shared" si="66"/>
        <v>9</v>
      </c>
      <c r="B264" s="20">
        <f t="shared" si="67"/>
        <v>48458</v>
      </c>
      <c r="C264" s="17">
        <f>'Random #'!U11</f>
        <v>-3.5701801391931597E-3</v>
      </c>
      <c r="D264" s="17">
        <f>Parameters!$B$3+Parameters!$D$3*'Equity - sims'!B264+C264</f>
        <v>3.8438087494790327</v>
      </c>
      <c r="E264" s="1">
        <f t="shared" si="68"/>
        <v>6979.2499074828593</v>
      </c>
      <c r="F264" s="21">
        <f t="shared" si="69"/>
        <v>198683.76</v>
      </c>
      <c r="G264" s="18">
        <f t="shared" si="63"/>
        <v>20000</v>
      </c>
      <c r="H264" s="15" t="str">
        <f t="shared" si="64"/>
        <v>Yes</v>
      </c>
      <c r="I264" s="21">
        <f t="shared" si="65"/>
        <v>183031.48</v>
      </c>
    </row>
    <row r="265" spans="1:17" x14ac:dyDescent="0.3">
      <c r="A265" s="14">
        <f t="shared" si="66"/>
        <v>10</v>
      </c>
      <c r="B265" s="20">
        <f t="shared" si="67"/>
        <v>48823</v>
      </c>
      <c r="C265" s="17">
        <f>'Random #'!U12</f>
        <v>-1.4286346803619183E-2</v>
      </c>
      <c r="D265" s="17">
        <f>Parameters!$B$3+Parameters!$D$3*'Equity - sims'!B265+C265</f>
        <v>3.8542494485845271</v>
      </c>
      <c r="E265" s="1">
        <f t="shared" si="68"/>
        <v>7149.0683392218798</v>
      </c>
      <c r="F265" s="21">
        <f t="shared" si="69"/>
        <v>183031.48</v>
      </c>
      <c r="G265" s="18">
        <f t="shared" si="63"/>
        <v>20000</v>
      </c>
      <c r="H265" s="15" t="str">
        <f t="shared" si="64"/>
        <v>Yes</v>
      </c>
      <c r="I265" s="21">
        <f t="shared" si="65"/>
        <v>171168.25</v>
      </c>
    </row>
    <row r="266" spans="1:17" x14ac:dyDescent="0.3">
      <c r="A266" s="14">
        <f t="shared" si="66"/>
        <v>11</v>
      </c>
      <c r="B266" s="20">
        <f t="shared" si="67"/>
        <v>49188</v>
      </c>
      <c r="C266" s="17">
        <f>'Random #'!U13</f>
        <v>-1.4291465345377683E-2</v>
      </c>
      <c r="D266" s="17">
        <f>Parameters!$B$3+Parameters!$D$3*'Equity - sims'!B266+C266</f>
        <v>3.8754011958126893</v>
      </c>
      <c r="E266" s="1">
        <f t="shared" si="68"/>
        <v>7505.8727229977794</v>
      </c>
      <c r="F266" s="21">
        <f t="shared" si="69"/>
        <v>171168.25</v>
      </c>
      <c r="G266" s="18">
        <f t="shared" si="63"/>
        <v>20000</v>
      </c>
      <c r="H266" s="15" t="str">
        <f t="shared" si="64"/>
        <v>Yes</v>
      </c>
      <c r="I266" s="21">
        <f t="shared" si="65"/>
        <v>169128.02</v>
      </c>
    </row>
    <row r="267" spans="1:17" x14ac:dyDescent="0.3">
      <c r="A267" s="14">
        <f t="shared" si="66"/>
        <v>12</v>
      </c>
      <c r="B267" s="20">
        <f t="shared" si="67"/>
        <v>49553</v>
      </c>
      <c r="C267" s="17">
        <f>'Random #'!U14</f>
        <v>1.3306652769634792E-2</v>
      </c>
      <c r="D267" s="17">
        <f>Parameters!$B$3+Parameters!$D$3*'Equity - sims'!B267+C267</f>
        <v>3.924156179697623</v>
      </c>
      <c r="E267" s="1">
        <f t="shared" si="68"/>
        <v>8397.619249257943</v>
      </c>
      <c r="F267" s="21">
        <f t="shared" si="69"/>
        <v>169128.02</v>
      </c>
      <c r="G267" s="18">
        <f t="shared" si="63"/>
        <v>20000</v>
      </c>
      <c r="H267" s="15" t="str">
        <f t="shared" si="64"/>
        <v>Yes</v>
      </c>
      <c r="I267" s="21">
        <f t="shared" si="65"/>
        <v>153612.32</v>
      </c>
    </row>
    <row r="268" spans="1:17" x14ac:dyDescent="0.3">
      <c r="A268" s="14">
        <f t="shared" si="66"/>
        <v>13</v>
      </c>
      <c r="B268" s="20">
        <f t="shared" si="67"/>
        <v>49919</v>
      </c>
      <c r="C268" s="17">
        <f>'Random #'!U15</f>
        <v>4.9586241622577567E-3</v>
      </c>
      <c r="D268" s="17">
        <f>Parameters!$B$3+Parameters!$D$3*'Equity - sims'!B268+C268</f>
        <v>3.9370229808759745</v>
      </c>
      <c r="E268" s="1">
        <f t="shared" si="68"/>
        <v>8650.1369012950963</v>
      </c>
      <c r="F268" s="21">
        <f t="shared" si="69"/>
        <v>153612.32</v>
      </c>
      <c r="G268" s="18">
        <f t="shared" si="63"/>
        <v>20000</v>
      </c>
      <c r="H268" s="15" t="str">
        <f t="shared" si="64"/>
        <v>Yes</v>
      </c>
      <c r="I268" s="21">
        <f t="shared" si="65"/>
        <v>114832.77</v>
      </c>
    </row>
    <row r="269" spans="1:17" x14ac:dyDescent="0.3">
      <c r="A269" s="14">
        <f t="shared" si="66"/>
        <v>14</v>
      </c>
      <c r="B269" s="20">
        <f t="shared" si="67"/>
        <v>50284</v>
      </c>
      <c r="C269" s="17">
        <f>'Random #'!U16</f>
        <v>-8.1978909408993689E-2</v>
      </c>
      <c r="D269" s="17">
        <f>Parameters!$B$3+Parameters!$D$3*'Equity - sims'!B269+C269</f>
        <v>3.8712423130746436</v>
      </c>
      <c r="E269" s="1">
        <f t="shared" si="68"/>
        <v>7434.3381847846977</v>
      </c>
      <c r="F269" s="21">
        <f t="shared" si="69"/>
        <v>114832.77</v>
      </c>
      <c r="G269" s="18">
        <f t="shared" si="63"/>
        <v>20000</v>
      </c>
      <c r="H269" s="15" t="str">
        <f t="shared" si="64"/>
        <v>Yes</v>
      </c>
      <c r="I269" s="21">
        <f t="shared" si="65"/>
        <v>126206.6</v>
      </c>
    </row>
    <row r="270" spans="1:17" x14ac:dyDescent="0.3">
      <c r="A270" s="14">
        <f t="shared" si="66"/>
        <v>15</v>
      </c>
      <c r="B270" s="20">
        <f t="shared" si="67"/>
        <v>50649</v>
      </c>
      <c r="C270" s="17">
        <f>'Random #'!U17</f>
        <v>2.0987869668317172E-2</v>
      </c>
      <c r="D270" s="17">
        <f>Parameters!$B$3+Parameters!$D$3*'Equity - sims'!B270+C270</f>
        <v>3.9953659579218757</v>
      </c>
      <c r="E270" s="1">
        <f t="shared" si="68"/>
        <v>9893.8644924975088</v>
      </c>
      <c r="F270" s="21">
        <f t="shared" si="69"/>
        <v>126206.6</v>
      </c>
      <c r="G270" s="18">
        <f t="shared" si="63"/>
        <v>20000</v>
      </c>
      <c r="H270" s="15" t="str">
        <f t="shared" si="64"/>
        <v>Yes</v>
      </c>
      <c r="I270" s="21">
        <f t="shared" si="65"/>
        <v>107986.56</v>
      </c>
    </row>
    <row r="271" spans="1:17" x14ac:dyDescent="0.3">
      <c r="A271" s="14">
        <f t="shared" si="66"/>
        <v>16</v>
      </c>
      <c r="B271" s="20">
        <f t="shared" si="67"/>
        <v>51014</v>
      </c>
      <c r="C271" s="17">
        <f>'Random #'!U18</f>
        <v>7.0492238218036827E-3</v>
      </c>
      <c r="D271" s="17">
        <f>Parameters!$B$3+Parameters!$D$3*'Equity - sims'!B271+C271</f>
        <v>4.0025841778452831</v>
      </c>
      <c r="E271" s="1">
        <f t="shared" si="68"/>
        <v>10059.680275209705</v>
      </c>
      <c r="F271" s="21">
        <f t="shared" si="69"/>
        <v>107986.56</v>
      </c>
      <c r="G271" s="18">
        <f t="shared" si="63"/>
        <v>20000</v>
      </c>
      <c r="H271" s="15" t="str">
        <f t="shared" si="64"/>
        <v>Yes</v>
      </c>
      <c r="I271" s="21">
        <f t="shared" si="65"/>
        <v>98177.59</v>
      </c>
    </row>
    <row r="272" spans="1:17" x14ac:dyDescent="0.3">
      <c r="A272" s="14">
        <f t="shared" si="66"/>
        <v>17</v>
      </c>
      <c r="B272" s="20">
        <f t="shared" si="67"/>
        <v>51380</v>
      </c>
      <c r="C272" s="17">
        <f>'Random #'!U19</f>
        <v>3.3430435308347779E-2</v>
      </c>
      <c r="D272" s="17">
        <f>Parameters!$B$3+Parameters!$D$3*'Equity - sims'!B272+C272</f>
        <v>4.0501802191175553</v>
      </c>
      <c r="E272" s="1">
        <f t="shared" si="68"/>
        <v>11224.84154754775</v>
      </c>
      <c r="F272" s="21">
        <f t="shared" si="69"/>
        <v>98177.59</v>
      </c>
      <c r="G272" s="18">
        <f t="shared" si="63"/>
        <v>20000</v>
      </c>
      <c r="H272" s="15" t="str">
        <f t="shared" si="64"/>
        <v>Yes</v>
      </c>
      <c r="I272" s="21">
        <f t="shared" si="65"/>
        <v>77892.14</v>
      </c>
    </row>
    <row r="273" spans="1:9" x14ac:dyDescent="0.3">
      <c r="A273" s="14">
        <f t="shared" si="66"/>
        <v>18</v>
      </c>
      <c r="B273" s="20">
        <f t="shared" si="67"/>
        <v>51745</v>
      </c>
      <c r="C273" s="17">
        <f>'Random #'!U20</f>
        <v>1.0684909743605968E-2</v>
      </c>
      <c r="D273" s="17">
        <f>Parameters!$B$3+Parameters!$D$3*'Equity - sims'!B273+C273</f>
        <v>4.048591559322734</v>
      </c>
      <c r="E273" s="1">
        <f t="shared" si="68"/>
        <v>11183.855812825037</v>
      </c>
      <c r="F273" s="21">
        <f t="shared" si="69"/>
        <v>77892.14</v>
      </c>
      <c r="G273" s="18">
        <f t="shared" si="63"/>
        <v>20000</v>
      </c>
      <c r="H273" s="15" t="str">
        <f t="shared" si="64"/>
        <v>Yes</v>
      </c>
      <c r="I273" s="21">
        <f t="shared" si="65"/>
        <v>60733.11</v>
      </c>
    </row>
    <row r="274" spans="1:9" x14ac:dyDescent="0.3">
      <c r="A274" s="14">
        <f t="shared" si="66"/>
        <v>19</v>
      </c>
      <c r="B274" s="20">
        <f t="shared" si="67"/>
        <v>52110</v>
      </c>
      <c r="C274" s="17">
        <f>'Random #'!U21</f>
        <v>1.0333971865145586E-2</v>
      </c>
      <c r="D274" s="17">
        <f>Parameters!$B$3+Parameters!$D$3*'Equity - sims'!B274+C274</f>
        <v>4.0693974872141947</v>
      </c>
      <c r="E274" s="1">
        <f t="shared" si="68"/>
        <v>11732.687062808287</v>
      </c>
      <c r="F274" s="21">
        <f t="shared" si="69"/>
        <v>60733.11</v>
      </c>
      <c r="G274" s="18">
        <f t="shared" si="63"/>
        <v>20000</v>
      </c>
      <c r="H274" s="15" t="str">
        <f t="shared" si="64"/>
        <v>Yes</v>
      </c>
      <c r="I274" s="21">
        <f t="shared" si="65"/>
        <v>39800.25</v>
      </c>
    </row>
    <row r="275" spans="1:9" x14ac:dyDescent="0.3">
      <c r="A275" s="14">
        <f t="shared" si="66"/>
        <v>20</v>
      </c>
      <c r="B275" s="20">
        <f t="shared" si="67"/>
        <v>52475</v>
      </c>
      <c r="C275" s="17">
        <f>'Random #'!U22</f>
        <v>-2.0884644157112355E-2</v>
      </c>
      <c r="D275" s="17">
        <f>Parameters!$B$3+Parameters!$D$3*'Equity - sims'!B275+C275</f>
        <v>4.0593357369618577</v>
      </c>
      <c r="E275" s="1">
        <f t="shared" si="68"/>
        <v>11463.988374115481</v>
      </c>
      <c r="F275" s="21">
        <f t="shared" si="69"/>
        <v>39800.25</v>
      </c>
      <c r="G275" s="18">
        <f t="shared" si="63"/>
        <v>20000</v>
      </c>
      <c r="H275" s="15" t="str">
        <f t="shared" si="64"/>
        <v>Yes</v>
      </c>
      <c r="I275" s="21">
        <f t="shared" si="65"/>
        <v>20691.98</v>
      </c>
    </row>
    <row r="276" spans="1:9" x14ac:dyDescent="0.3">
      <c r="A276" s="14">
        <f t="shared" si="66"/>
        <v>21</v>
      </c>
      <c r="B276" s="20">
        <f t="shared" si="67"/>
        <v>52841</v>
      </c>
      <c r="C276" s="17">
        <f>'Random #'!U23</f>
        <v>-2.2968039233212573E-2</v>
      </c>
      <c r="D276" s="17">
        <f>Parameters!$B$3+Parameters!$D$3*'Equity - sims'!B276+C276</f>
        <v>4.0784671716714858</v>
      </c>
      <c r="E276" s="1">
        <f t="shared" si="68"/>
        <v>11980.285607645636</v>
      </c>
      <c r="F276" s="21">
        <f t="shared" si="69"/>
        <v>20691.98</v>
      </c>
      <c r="G276" s="18">
        <f t="shared" si="63"/>
        <v>20000</v>
      </c>
      <c r="H276" s="15" t="str">
        <f t="shared" si="64"/>
        <v>Yes</v>
      </c>
      <c r="I276" s="21">
        <f t="shared" si="65"/>
        <v>713.88</v>
      </c>
    </row>
    <row r="277" spans="1:9" x14ac:dyDescent="0.3">
      <c r="A277" s="14">
        <f t="shared" si="66"/>
        <v>22</v>
      </c>
      <c r="B277" s="20">
        <f t="shared" si="67"/>
        <v>53206</v>
      </c>
      <c r="C277" s="17">
        <f>'Random #'!U24</f>
        <v>-3.0591789157599632E-2</v>
      </c>
      <c r="D277" s="17">
        <f>Parameters!$B$3+Parameters!$D$3*'Equity - sims'!B277+C277</f>
        <v>4.0920002875170196</v>
      </c>
      <c r="E277" s="1">
        <f t="shared" si="68"/>
        <v>12359.482516820315</v>
      </c>
      <c r="F277" s="21">
        <f t="shared" si="69"/>
        <v>713.88</v>
      </c>
      <c r="G277" s="18">
        <f t="shared" si="63"/>
        <v>20000</v>
      </c>
      <c r="H277" s="15" t="str">
        <f t="shared" si="64"/>
        <v>No</v>
      </c>
      <c r="I277" s="21">
        <f t="shared" si="65"/>
        <v>0</v>
      </c>
    </row>
    <row r="278" spans="1:9" x14ac:dyDescent="0.3">
      <c r="A278" s="14">
        <f t="shared" si="66"/>
        <v>23</v>
      </c>
      <c r="B278" s="20">
        <f t="shared" si="67"/>
        <v>53571</v>
      </c>
      <c r="C278" s="17">
        <f>'Random #'!U25</f>
        <v>9.0593744641750216E-3</v>
      </c>
      <c r="D278" s="17">
        <f>Parameters!$B$3+Parameters!$D$3*'Equity - sims'!B278+C278</f>
        <v>4.1528083169087155</v>
      </c>
      <c r="E278" s="1">
        <f t="shared" si="68"/>
        <v>14217.011571789744</v>
      </c>
      <c r="F278" s="21">
        <f t="shared" si="69"/>
        <v>0</v>
      </c>
      <c r="G278" s="18">
        <f t="shared" si="63"/>
        <v>20000</v>
      </c>
      <c r="H278" s="15" t="str">
        <f t="shared" si="64"/>
        <v>No</v>
      </c>
      <c r="I278" s="21">
        <f t="shared" si="65"/>
        <v>0</v>
      </c>
    </row>
    <row r="279" spans="1:9" x14ac:dyDescent="0.3">
      <c r="A279" s="14">
        <f t="shared" si="66"/>
        <v>24</v>
      </c>
      <c r="B279" s="20">
        <f t="shared" si="67"/>
        <v>53936</v>
      </c>
      <c r="C279" s="17">
        <f>'Random #'!U26</f>
        <v>-9.3332847191177834E-3</v>
      </c>
      <c r="D279" s="17">
        <f>Parameters!$B$3+Parameters!$D$3*'Equity - sims'!B279+C279</f>
        <v>4.1555725234953433</v>
      </c>
      <c r="E279" s="1">
        <f t="shared" si="68"/>
        <v>14307.788888120886</v>
      </c>
      <c r="F279" s="21">
        <f t="shared" si="69"/>
        <v>0</v>
      </c>
      <c r="G279" s="18">
        <f t="shared" si="63"/>
        <v>20000</v>
      </c>
      <c r="H279" s="15" t="str">
        <f t="shared" si="64"/>
        <v>No</v>
      </c>
      <c r="I279" s="21">
        <f t="shared" si="65"/>
        <v>0</v>
      </c>
    </row>
    <row r="280" spans="1:9" x14ac:dyDescent="0.3">
      <c r="A280" s="14">
        <f t="shared" si="66"/>
        <v>25</v>
      </c>
      <c r="B280" s="20">
        <f t="shared" si="67"/>
        <v>54302</v>
      </c>
      <c r="C280" s="17">
        <f>'Random #'!U27</f>
        <v>5.0034984761944387E-2</v>
      </c>
      <c r="D280" s="17">
        <f>Parameters!$B$3+Parameters!$D$3*'Equity - sims'!B280+C280</f>
        <v>4.2361556227621344</v>
      </c>
      <c r="E280" s="1">
        <f t="shared" si="68"/>
        <v>17224.856907233698</v>
      </c>
      <c r="F280" s="21">
        <f t="shared" si="69"/>
        <v>0</v>
      </c>
      <c r="G280" s="18">
        <f t="shared" si="63"/>
        <v>20000</v>
      </c>
      <c r="H280" s="15" t="str">
        <f t="shared" si="64"/>
        <v>No</v>
      </c>
      <c r="I280" s="21">
        <f t="shared" si="65"/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3C6BA24EA7449A4584CAD1E145C1" ma:contentTypeVersion="15" ma:contentTypeDescription="Create a new document." ma:contentTypeScope="" ma:versionID="59292c7d32ba4f2cd63e98c98081b380">
  <xsd:schema xmlns:xsd="http://www.w3.org/2001/XMLSchema" xmlns:xs="http://www.w3.org/2001/XMLSchema" xmlns:p="http://schemas.microsoft.com/office/2006/metadata/properties" xmlns:ns2="25f9580f-8ebd-4e8c-85f8-e2808345ab28" xmlns:ns3="e0a82e4c-fab7-409b-9177-d9582bcd9bf0" targetNamespace="http://schemas.microsoft.com/office/2006/metadata/properties" ma:root="true" ma:fieldsID="84858b92753b201950b0b4294bcc8431" ns2:_="" ns3:_="">
    <xsd:import namespace="25f9580f-8ebd-4e8c-85f8-e2808345ab28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9580f-8ebd-4e8c-85f8-e2808345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25f9580f-8ebd-4e8c-85f8-e2808345ab2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B01ED6-6BE0-402F-BDA7-1C237BD0E833}"/>
</file>

<file path=customXml/itemProps2.xml><?xml version="1.0" encoding="utf-8"?>
<ds:datastoreItem xmlns:ds="http://schemas.openxmlformats.org/officeDocument/2006/customXml" ds:itemID="{43CC2027-1B45-41A1-BA47-80249E792FED}"/>
</file>

<file path=customXml/itemProps3.xml><?xml version="1.0" encoding="utf-8"?>
<ds:datastoreItem xmlns:ds="http://schemas.openxmlformats.org/officeDocument/2006/customXml" ds:itemID="{A7150FF3-F687-46C8-A6FD-013B267841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Data</vt:lpstr>
      <vt:lpstr>Regression analysis</vt:lpstr>
      <vt:lpstr>Inflation data</vt:lpstr>
      <vt:lpstr>Random #</vt:lpstr>
      <vt:lpstr>Parameters</vt:lpstr>
      <vt:lpstr>Equity - core</vt:lpstr>
      <vt:lpstr>Equity - sims</vt:lpstr>
      <vt:lpstr>Donation</vt:lpstr>
      <vt:lpstr>Inf_data</vt:lpstr>
      <vt:lpstr>No_Scholarship</vt:lpstr>
      <vt:lpstr>Scholarship</vt:lpstr>
      <vt:lpstr>Start_date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2023-12-06T11:35:02Z</dcterms:created>
  <dcterms:modified xsi:type="dcterms:W3CDTF">2024-01-06T11:30:04Z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2023-12-06T11:35:03Z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5ec11605-d100-427e-ac98-4af14244baa4</vt:lpwstr>
  </property>
  <property fmtid="{D5CDD505-2E9C-101B-9397-08002B2CF9AE}" pid="8" name="MSIP_Label_d347b247-e90e-43a3-9d7b-004f14ae6873_ContentBits">
    <vt:lpwstr>0</vt:lpwstr>
  </property>
  <property fmtid="{D5CDD505-2E9C-101B-9397-08002B2CF9AE}" pid="9" name="ContentTypeId">
    <vt:lpwstr>0x010100B66C3C6BA24EA7449A4584CAD1E145C1</vt:lpwstr>
  </property>
</Properties>
</file>